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80" yWindow="1935" windowWidth="19875" windowHeight="621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37" r:id="rId18"/>
    <sheet name="13-2" sheetId="38" r:id="rId19"/>
    <sheet name="13-3" sheetId="39" r:id="rId20"/>
    <sheet name="13-4" sheetId="40" r:id="rId21"/>
    <sheet name="13-5" sheetId="41" r:id="rId22"/>
    <sheet name="13-6" sheetId="42" r:id="rId23"/>
    <sheet name="13-7" sheetId="43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19" r:id="rId36"/>
    <sheet name="18-2" sheetId="20" r:id="rId37"/>
    <sheet name="18-3" sheetId="21" r:id="rId38"/>
    <sheet name="18-4" sheetId="22" r:id="rId39"/>
    <sheet name="18-5" sheetId="23" r:id="rId40"/>
    <sheet name="18-6" sheetId="24" r:id="rId41"/>
    <sheet name="18-7" sheetId="25" r:id="rId42"/>
    <sheet name="19" sheetId="44" r:id="rId43"/>
    <sheet name="20" sheetId="45" r:id="rId44"/>
    <sheet name="21" sheetId="131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" sheetId="101" r:id="rId59"/>
    <sheet name="30" sheetId="103" r:id="rId60"/>
    <sheet name="31" sheetId="108" r:id="rId61"/>
    <sheet name="32" sheetId="113" r:id="rId62"/>
    <sheet name="33" sheetId="114" r:id="rId63"/>
    <sheet name="34" sheetId="115" r:id="rId64"/>
    <sheet name="35" sheetId="117" r:id="rId65"/>
    <sheet name="36" sheetId="118" r:id="rId66"/>
    <sheet name="37" sheetId="119" r:id="rId67"/>
    <sheet name="38" sheetId="120" r:id="rId68"/>
    <sheet name="39" sheetId="54" r:id="rId69"/>
    <sheet name="40" sheetId="55" r:id="rId70"/>
    <sheet name="41" sheetId="56" r:id="rId71"/>
    <sheet name="42" sheetId="57" r:id="rId72"/>
    <sheet name="43" sheetId="58" r:id="rId73"/>
    <sheet name="44" sheetId="59" r:id="rId74"/>
    <sheet name="45" sheetId="60" r:id="rId75"/>
    <sheet name="46-1" sheetId="61" r:id="rId76"/>
    <sheet name="46-2" sheetId="62" r:id="rId77"/>
    <sheet name="47-1" sheetId="63" r:id="rId78"/>
    <sheet name="47-2" sheetId="64" r:id="rId79"/>
    <sheet name="48-1" sheetId="65" r:id="rId80"/>
    <sheet name="48-2" sheetId="66" r:id="rId81"/>
    <sheet name="49-1" sheetId="67" r:id="rId82"/>
    <sheet name="49-2" sheetId="68" r:id="rId83"/>
    <sheet name="50-1" sheetId="69" r:id="rId84"/>
    <sheet name="50-2" sheetId="70" r:id="rId85"/>
    <sheet name="51-1" sheetId="71" r:id="rId86"/>
    <sheet name="51-2" sheetId="72" r:id="rId87"/>
    <sheet name="52-1" sheetId="73" r:id="rId88"/>
    <sheet name="52-2" sheetId="74" r:id="rId89"/>
    <sheet name="53" sheetId="125" r:id="rId90"/>
    <sheet name="54" sheetId="126" r:id="rId91"/>
    <sheet name="55" sheetId="127" r:id="rId92"/>
    <sheet name="56" sheetId="128" r:id="rId93"/>
    <sheet name="57" sheetId="129" r:id="rId94"/>
    <sheet name="58" sheetId="130" r:id="rId95"/>
    <sheet name="59" sheetId="82" r:id="rId96"/>
    <sheet name="60" sheetId="83" r:id="rId97"/>
    <sheet name="61" sheetId="123" r:id="rId98"/>
    <sheet name="62" sheetId="124" r:id="rId99"/>
    <sheet name="63" sheetId="95" r:id="rId100"/>
    <sheet name="64" sheetId="85" r:id="rId101"/>
    <sheet name="65" sheetId="86" r:id="rId102"/>
    <sheet name="66" sheetId="87" r:id="rId103"/>
    <sheet name="67" sheetId="132" r:id="rId104"/>
    <sheet name="68" sheetId="133" r:id="rId105"/>
    <sheet name="Abreviaturas" sheetId="92" r:id="rId106"/>
  </sheets>
  <externalReferences>
    <externalReference r:id="rId107"/>
    <externalReference r:id="rId108"/>
    <externalReference r:id="rId109"/>
    <externalReference r:id="rId110"/>
  </externalReferences>
  <definedNames>
    <definedName name="_xlnm._FilterDatabase" localSheetId="2" hidden="1">'2'!#REF!</definedName>
    <definedName name="_xlnm._FilterDatabase" localSheetId="5" hidden="1">'5'!$A$36:$F$36</definedName>
    <definedName name="_xlnm._FilterDatabase" localSheetId="105">#REF!</definedName>
    <definedName name="_xlnm._FilterDatabase" localSheetId="0">#REF!</definedName>
    <definedName name="_xlnm._FilterDatabase">#REF!</definedName>
    <definedName name="A_impresión_IM" localSheetId="105">[1]FLUJOEERR!$A$364:$AD$487</definedName>
    <definedName name="A_impresión_IM" localSheetId="0">[1]FLUJOEERR!$A$364:$AD$487</definedName>
    <definedName name="A_impresión_IM">[2]FLUJOEERR!$A$364:$AD$487</definedName>
    <definedName name="I" localSheetId="105">#REF!</definedName>
    <definedName name="I" localSheetId="0">#REF!</definedName>
    <definedName name="I">#REF!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'13-1'!$A$1:$Q$41</definedName>
    <definedName name="_xlnm.Print_Area" localSheetId="18">'13-2'!$A$1:$Q$43</definedName>
    <definedName name="_xlnm.Print_Area" localSheetId="19">'13-3'!$A$1:$Q$43</definedName>
    <definedName name="_xlnm.Print_Area" localSheetId="20">'13-4'!$A$1:$Q$41</definedName>
    <definedName name="_xlnm.Print_Area" localSheetId="21">'13-5'!$A$1:$Q$41</definedName>
    <definedName name="_xlnm.Print_Area" localSheetId="22">'13-6'!$A$1:$Q$41</definedName>
    <definedName name="_xlnm.Print_Area" localSheetId="23">'13-7'!$A$1:$Q$41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'18-1'!$A$1:$Q$30</definedName>
    <definedName name="_xlnm.Print_Area" localSheetId="36">'18-2'!$A$1:$Q$32</definedName>
    <definedName name="_xlnm.Print_Area" localSheetId="37">'18-3'!$A$1:$Q$32</definedName>
    <definedName name="_xlnm.Print_Area" localSheetId="38">'18-4'!$A$1:$Q$30</definedName>
    <definedName name="_xlnm.Print_Area" localSheetId="39">'18-5'!$A$1:$Q$30</definedName>
    <definedName name="_xlnm.Print_Area" localSheetId="40">'18-6'!$A$1:$Q$30</definedName>
    <definedName name="_xlnm.Print_Area" localSheetId="41">'18-7'!$A$1:$Q$30</definedName>
    <definedName name="_xlnm.Print_Area" localSheetId="42">'19'!$A$1:$N$37</definedName>
    <definedName name="_xlnm.Print_Area" localSheetId="2">'2'!$A$1:$H$8</definedName>
    <definedName name="_xlnm.Print_Area" localSheetId="43">'20'!$A$1:$O$35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68">'39'!$A$1:$M$26</definedName>
    <definedName name="_xlnm.Print_Area" localSheetId="4">'4'!$A$1:$K$6</definedName>
    <definedName name="_xlnm.Print_Area" localSheetId="69">'40'!$A$1:$K$30</definedName>
    <definedName name="_xlnm.Print_Area" localSheetId="70">'41'!$A$1:$K$30</definedName>
    <definedName name="_xlnm.Print_Area" localSheetId="71">'42'!$A$1:$K$41</definedName>
    <definedName name="_xlnm.Print_Area" localSheetId="72">'43'!$A$1:$L$35</definedName>
    <definedName name="_xlnm.Print_Area" localSheetId="73">'44'!$A$1:$J$60</definedName>
    <definedName name="_xlnm.Print_Area" localSheetId="74">'45'!$A$1:$K$43</definedName>
    <definedName name="_xlnm.Print_Area" localSheetId="75">'46-1'!$A$1:$O$27</definedName>
    <definedName name="_xlnm.Print_Area" localSheetId="76">'46-2'!$A$1:$O$27</definedName>
    <definedName name="_xlnm.Print_Area" localSheetId="77">'47-1'!$A$1:$N$30</definedName>
    <definedName name="_xlnm.Print_Area" localSheetId="78">'47-2'!$A$1:$O$30</definedName>
    <definedName name="_xlnm.Print_Area" localSheetId="79">'48-1'!$A$1:$N$30</definedName>
    <definedName name="_xlnm.Print_Area" localSheetId="80">'48-2'!$A$1:$O$30</definedName>
    <definedName name="_xlnm.Print_Area" localSheetId="81">'49-1'!$A$1:$N$41</definedName>
    <definedName name="_xlnm.Print_Area" localSheetId="82">'49-2'!$A$1:$O$41</definedName>
    <definedName name="_xlnm.Print_Area" localSheetId="83">'50-1'!$A$1:$N$35</definedName>
    <definedName name="_xlnm.Print_Area" localSheetId="84">'50-2'!$A$1:$O$35</definedName>
    <definedName name="_xlnm.Print_Area" localSheetId="85">'51-1'!$A$1:$N$60</definedName>
    <definedName name="_xlnm.Print_Area" localSheetId="86">'51-2'!$A$1:$P$60</definedName>
    <definedName name="_xlnm.Print_Area" localSheetId="87">'52-1'!$A$1:$N$42</definedName>
    <definedName name="_xlnm.Print_Area" localSheetId="88">'52-2'!$A$1:$O$42</definedName>
    <definedName name="_xlnm.Print_Area" localSheetId="95">'59'!$A$1:$F$77</definedName>
    <definedName name="_xlnm.Print_Area" localSheetId="6">'6'!$A$2:$H$26</definedName>
    <definedName name="_xlnm.Print_Area" localSheetId="96">'60'!$A$1:$F$77</definedName>
    <definedName name="_xlnm.Print_Area" localSheetId="100">'64'!$A$1:$I$118</definedName>
    <definedName name="_xlnm.Print_Area" localSheetId="101">'65'!$A$1:$J$32</definedName>
    <definedName name="_xlnm.Print_Area" localSheetId="102">'66'!$A$1:$AB$90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5">#REF!</definedName>
    <definedName name="_xlnm.Print_Area" localSheetId="0">INDICE!$B$10:$C$80</definedName>
    <definedName name="_xlnm.Print_Area">#REF!</definedName>
    <definedName name="Títulos_a_imprimir_IM" localSheetId="105">[3]FLUJOEERR!#REF!</definedName>
    <definedName name="Títulos_a_imprimir_IM" localSheetId="0">[3]FLUJOEERR!#REF!</definedName>
    <definedName name="Títulos_a_imprimir_IM">[4]FLUJOEERR!#REF!</definedName>
    <definedName name="VALOR" localSheetId="105">#REF!</definedName>
    <definedName name="VALOR" localSheetId="0">#REF!</definedName>
    <definedName name="VALOR">#REF!</definedName>
    <definedName name="Z" localSheetId="105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H20" i="86" l="1"/>
  <c r="H8" i="132" l="1"/>
  <c r="H9" i="132"/>
  <c r="H7" i="132"/>
  <c r="H78" i="133"/>
  <c r="H79" i="133"/>
  <c r="H80" i="133"/>
  <c r="H81" i="133"/>
  <c r="H82" i="133"/>
  <c r="H83" i="133"/>
  <c r="H84" i="133"/>
  <c r="H77" i="133"/>
  <c r="H75" i="133"/>
  <c r="H74" i="133"/>
  <c r="H71" i="133"/>
  <c r="H72" i="133"/>
  <c r="H70" i="133"/>
  <c r="H66" i="133"/>
  <c r="H67" i="133"/>
  <c r="H68" i="133"/>
  <c r="H65" i="133"/>
  <c r="H63" i="133"/>
  <c r="H62" i="133"/>
  <c r="H60" i="133"/>
  <c r="H59" i="133"/>
  <c r="H33" i="133"/>
  <c r="H34" i="133"/>
  <c r="H35" i="133"/>
  <c r="H36" i="133"/>
  <c r="H37" i="133"/>
  <c r="H38" i="133"/>
  <c r="H39" i="133"/>
  <c r="H40" i="133"/>
  <c r="H41" i="133"/>
  <c r="H42" i="133"/>
  <c r="H43" i="133"/>
  <c r="H44" i="133"/>
  <c r="H45" i="133"/>
  <c r="H46" i="133"/>
  <c r="H47" i="133"/>
  <c r="H48" i="133"/>
  <c r="H49" i="133"/>
  <c r="H50" i="133"/>
  <c r="H51" i="133"/>
  <c r="H52" i="133"/>
  <c r="H53" i="133"/>
  <c r="H54" i="133"/>
  <c r="H55" i="133"/>
  <c r="H56" i="133"/>
  <c r="H57" i="133"/>
  <c r="H32" i="133"/>
  <c r="H28" i="133"/>
  <c r="H29" i="133"/>
  <c r="H30" i="133"/>
  <c r="H27" i="133"/>
  <c r="H23" i="133"/>
  <c r="H24" i="133"/>
  <c r="H25" i="133"/>
  <c r="H22" i="133"/>
  <c r="H9" i="133"/>
  <c r="H10" i="133"/>
  <c r="H11" i="133"/>
  <c r="H12" i="133"/>
  <c r="H13" i="133"/>
  <c r="H14" i="133"/>
  <c r="H15" i="133"/>
  <c r="H16" i="133"/>
  <c r="H17" i="133"/>
  <c r="H18" i="133"/>
  <c r="H19" i="133"/>
  <c r="H20" i="133"/>
  <c r="H8" i="133"/>
  <c r="G85" i="133"/>
  <c r="G84" i="133"/>
  <c r="G75" i="133"/>
  <c r="G72" i="133"/>
  <c r="G57" i="133"/>
  <c r="G30" i="133"/>
  <c r="G25" i="133"/>
  <c r="G20" i="133"/>
  <c r="G50" i="132"/>
  <c r="G49" i="132"/>
  <c r="G27" i="132"/>
  <c r="F82" i="7"/>
  <c r="F26" i="7"/>
  <c r="F75" i="7"/>
  <c r="F34" i="7"/>
  <c r="F66" i="7"/>
  <c r="F22" i="7"/>
  <c r="L37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8" i="2"/>
  <c r="K37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8" i="2"/>
  <c r="E82" i="7"/>
  <c r="E66" i="7"/>
  <c r="E75" i="7"/>
  <c r="E34" i="7"/>
  <c r="E26" i="7"/>
  <c r="E22" i="7"/>
  <c r="K84" i="3" l="1"/>
  <c r="K83" i="3"/>
  <c r="K81" i="3"/>
  <c r="K80" i="3"/>
  <c r="K72" i="3"/>
  <c r="K73" i="3"/>
  <c r="K74" i="3"/>
  <c r="K75" i="3"/>
  <c r="K76" i="3"/>
  <c r="K77" i="3"/>
  <c r="K78" i="3"/>
  <c r="K71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9" i="3"/>
  <c r="K39" i="3"/>
  <c r="K37" i="3"/>
  <c r="K32" i="3"/>
  <c r="K33" i="3"/>
  <c r="K34" i="3"/>
  <c r="K35" i="3"/>
  <c r="K31" i="3"/>
  <c r="K29" i="3"/>
  <c r="K27" i="3"/>
  <c r="K25" i="3"/>
  <c r="K24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9" i="3"/>
  <c r="C81" i="4"/>
  <c r="D81" i="4"/>
  <c r="E81" i="4"/>
  <c r="F81" i="4"/>
  <c r="G81" i="4"/>
  <c r="H81" i="4"/>
  <c r="I81" i="4"/>
  <c r="J81" i="4"/>
  <c r="K81" i="4"/>
  <c r="B81" i="4"/>
  <c r="AF100" i="87"/>
  <c r="AC99" i="87"/>
  <c r="Y99" i="87"/>
  <c r="U99" i="87"/>
  <c r="Q99" i="87"/>
  <c r="M99" i="87"/>
  <c r="I99" i="87"/>
  <c r="E99" i="87"/>
  <c r="AF98" i="87"/>
  <c r="AF97" i="87"/>
  <c r="AF96" i="87"/>
  <c r="AF95" i="87"/>
  <c r="AF94" i="87"/>
  <c r="AF93" i="87"/>
  <c r="AF92" i="87"/>
  <c r="AF90" i="87"/>
  <c r="AF89" i="87"/>
  <c r="AF88" i="87"/>
  <c r="AF87" i="87"/>
  <c r="AF86" i="87"/>
  <c r="AF85" i="87"/>
  <c r="AF84" i="87"/>
  <c r="AF83" i="87"/>
  <c r="AF82" i="87"/>
  <c r="AF81" i="87"/>
  <c r="AF80" i="87"/>
  <c r="AF79" i="87"/>
  <c r="AF78" i="87"/>
  <c r="AF77" i="87"/>
  <c r="AF76" i="87"/>
  <c r="AF75" i="87"/>
  <c r="AF74" i="87"/>
  <c r="AF73" i="87"/>
  <c r="AF72" i="87"/>
  <c r="AF71" i="87"/>
  <c r="AF70" i="87"/>
  <c r="AF69" i="87"/>
  <c r="AF68" i="87"/>
  <c r="AF67" i="87"/>
  <c r="AF66" i="87"/>
  <c r="AF64" i="87"/>
  <c r="AF63" i="87"/>
  <c r="AF62" i="87"/>
  <c r="AF61" i="87"/>
  <c r="AF60" i="87"/>
  <c r="AF59" i="87"/>
  <c r="AF58" i="87"/>
  <c r="AF56" i="87"/>
  <c r="AF55" i="87"/>
  <c r="AF54" i="87"/>
  <c r="AF53" i="87"/>
  <c r="AF52" i="87"/>
  <c r="AF51" i="87"/>
  <c r="AF50" i="87"/>
  <c r="AF48" i="87"/>
  <c r="AF46" i="87"/>
  <c r="AF45" i="87"/>
  <c r="AF44" i="87"/>
  <c r="AF43" i="87"/>
  <c r="AF42" i="87"/>
  <c r="AF41" i="87"/>
  <c r="AF40" i="87"/>
  <c r="AF39" i="87"/>
  <c r="AF38" i="87"/>
  <c r="AF37" i="87"/>
  <c r="AF36" i="87"/>
  <c r="AF35" i="87"/>
  <c r="AF34" i="87"/>
  <c r="AF33" i="87"/>
  <c r="AF32" i="87"/>
  <c r="AF30" i="87"/>
  <c r="AF28" i="87"/>
  <c r="AF27" i="87"/>
  <c r="AF26" i="87"/>
  <c r="AF25" i="87"/>
  <c r="AF24" i="87"/>
  <c r="AF23" i="87"/>
  <c r="AF22" i="87"/>
  <c r="AF20" i="87" s="1"/>
  <c r="AE20" i="87"/>
  <c r="AE99" i="87" s="1"/>
  <c r="AD20" i="87"/>
  <c r="AD99" i="87" s="1"/>
  <c r="AC20" i="87"/>
  <c r="AB20" i="87"/>
  <c r="AA20" i="87"/>
  <c r="AA99" i="87" s="1"/>
  <c r="Z20" i="87"/>
  <c r="Z99" i="87" s="1"/>
  <c r="Y20" i="87"/>
  <c r="X20" i="87"/>
  <c r="W20" i="87"/>
  <c r="W99" i="87" s="1"/>
  <c r="V20" i="87"/>
  <c r="V99" i="87" s="1"/>
  <c r="U20" i="87"/>
  <c r="T20" i="87"/>
  <c r="S20" i="87"/>
  <c r="S99" i="87" s="1"/>
  <c r="R20" i="87"/>
  <c r="R99" i="87" s="1"/>
  <c r="Q20" i="87"/>
  <c r="P20" i="87"/>
  <c r="O20" i="87"/>
  <c r="O99" i="87" s="1"/>
  <c r="N20" i="87"/>
  <c r="N99" i="87" s="1"/>
  <c r="M20" i="87"/>
  <c r="L20" i="87"/>
  <c r="K20" i="87"/>
  <c r="K99" i="87" s="1"/>
  <c r="J20" i="87"/>
  <c r="J99" i="87" s="1"/>
  <c r="I20" i="87"/>
  <c r="H20" i="87"/>
  <c r="G20" i="87"/>
  <c r="G99" i="87" s="1"/>
  <c r="F20" i="87"/>
  <c r="F99" i="87" s="1"/>
  <c r="E20" i="87"/>
  <c r="D20" i="87"/>
  <c r="C20" i="87"/>
  <c r="C99" i="87" s="1"/>
  <c r="B20" i="87"/>
  <c r="B99" i="87" s="1"/>
  <c r="AF19" i="87"/>
  <c r="AF18" i="87"/>
  <c r="AF17" i="87"/>
  <c r="AF16" i="87"/>
  <c r="AF15" i="87"/>
  <c r="AF14" i="87"/>
  <c r="AF13" i="87"/>
  <c r="AF12" i="87"/>
  <c r="AF11" i="87"/>
  <c r="AF10" i="87"/>
  <c r="AE9" i="87"/>
  <c r="AD9" i="87"/>
  <c r="AC9" i="87"/>
  <c r="AB9" i="87"/>
  <c r="AB99" i="87" s="1"/>
  <c r="AA9" i="87"/>
  <c r="Z9" i="87"/>
  <c r="Y9" i="87"/>
  <c r="X9" i="87"/>
  <c r="X99" i="87" s="1"/>
  <c r="W9" i="87"/>
  <c r="V9" i="87"/>
  <c r="U9" i="87"/>
  <c r="T9" i="87"/>
  <c r="T99" i="87" s="1"/>
  <c r="S9" i="87"/>
  <c r="R9" i="87"/>
  <c r="Q9" i="87"/>
  <c r="P9" i="87"/>
  <c r="P99" i="87" s="1"/>
  <c r="O9" i="87"/>
  <c r="N9" i="87"/>
  <c r="M9" i="87"/>
  <c r="L9" i="87"/>
  <c r="L99" i="87" s="1"/>
  <c r="K9" i="87"/>
  <c r="J9" i="87"/>
  <c r="I9" i="87"/>
  <c r="H9" i="87"/>
  <c r="H99" i="87" s="1"/>
  <c r="G9" i="87"/>
  <c r="F9" i="87"/>
  <c r="E9" i="87"/>
  <c r="D9" i="87"/>
  <c r="D99" i="87" s="1"/>
  <c r="C9" i="87"/>
  <c r="B9" i="87"/>
  <c r="AF9" i="87" s="1"/>
  <c r="H31" i="86"/>
  <c r="H29" i="86"/>
  <c r="H28" i="86"/>
  <c r="H26" i="86"/>
  <c r="H25" i="86"/>
  <c r="H23" i="86"/>
  <c r="H22" i="86"/>
  <c r="G20" i="86"/>
  <c r="G30" i="86" s="1"/>
  <c r="F20" i="86"/>
  <c r="F30" i="86" s="1"/>
  <c r="E20" i="86"/>
  <c r="E30" i="86" s="1"/>
  <c r="D20" i="86"/>
  <c r="D30" i="86" s="1"/>
  <c r="C20" i="86"/>
  <c r="C30" i="86" s="1"/>
  <c r="B20" i="86"/>
  <c r="B30" i="86" s="1"/>
  <c r="H19" i="86"/>
  <c r="H18" i="86"/>
  <c r="H17" i="86"/>
  <c r="H16" i="86"/>
  <c r="H15" i="86"/>
  <c r="H14" i="86"/>
  <c r="H13" i="86"/>
  <c r="H12" i="86"/>
  <c r="H11" i="86"/>
  <c r="H10" i="86"/>
  <c r="G9" i="86"/>
  <c r="F9" i="86"/>
  <c r="E9" i="86"/>
  <c r="D9" i="86"/>
  <c r="C9" i="86"/>
  <c r="B9" i="86"/>
  <c r="H9" i="86" s="1"/>
  <c r="D77" i="85"/>
  <c r="D75" i="85"/>
  <c r="D74" i="85"/>
  <c r="D73" i="85"/>
  <c r="D71" i="85"/>
  <c r="D70" i="85"/>
  <c r="D69" i="85"/>
  <c r="D68" i="85"/>
  <c r="D67" i="85"/>
  <c r="D66" i="85"/>
  <c r="D65" i="85"/>
  <c r="D64" i="85"/>
  <c r="D63" i="85"/>
  <c r="D62" i="85"/>
  <c r="D61" i="85"/>
  <c r="D60" i="85"/>
  <c r="D59" i="85"/>
  <c r="D57" i="85"/>
  <c r="D56" i="85"/>
  <c r="D55" i="85"/>
  <c r="D54" i="85"/>
  <c r="D52" i="85"/>
  <c r="D51" i="85"/>
  <c r="D50" i="85"/>
  <c r="D48" i="85"/>
  <c r="D47" i="85"/>
  <c r="D45" i="85"/>
  <c r="D44" i="85"/>
  <c r="D43" i="85"/>
  <c r="D42" i="85"/>
  <c r="D41" i="85"/>
  <c r="D40" i="85"/>
  <c r="D39" i="85"/>
  <c r="D38" i="85"/>
  <c r="D37" i="85"/>
  <c r="D35" i="85"/>
  <c r="D34" i="85"/>
  <c r="D33" i="85"/>
  <c r="D32" i="85"/>
  <c r="D31" i="85"/>
  <c r="D30" i="85"/>
  <c r="D29" i="85"/>
  <c r="D28" i="85"/>
  <c r="D27" i="85"/>
  <c r="D26" i="85"/>
  <c r="D24" i="85"/>
  <c r="D23" i="85"/>
  <c r="D22" i="85"/>
  <c r="D20" i="85" s="1"/>
  <c r="C20" i="85"/>
  <c r="C76" i="85" s="1"/>
  <c r="B20" i="85"/>
  <c r="B76" i="85" s="1"/>
  <c r="D76" i="85" s="1"/>
  <c r="D19" i="85"/>
  <c r="D18" i="85"/>
  <c r="D17" i="85"/>
  <c r="D16" i="85"/>
  <c r="D15" i="85"/>
  <c r="D14" i="85"/>
  <c r="D13" i="85"/>
  <c r="D12" i="85"/>
  <c r="D11" i="85"/>
  <c r="D10" i="85"/>
  <c r="D9" i="85"/>
  <c r="C9" i="85"/>
  <c r="B9" i="85"/>
  <c r="C38" i="114"/>
  <c r="D38" i="114" s="1"/>
  <c r="B38" i="114"/>
  <c r="B39" i="114" s="1"/>
  <c r="D37" i="114"/>
  <c r="D36" i="114"/>
  <c r="D35" i="114"/>
  <c r="D34" i="114"/>
  <c r="D33" i="114"/>
  <c r="D32" i="114"/>
  <c r="D31" i="114"/>
  <c r="D30" i="114"/>
  <c r="D29" i="114"/>
  <c r="D28" i="114"/>
  <c r="D27" i="114"/>
  <c r="D26" i="114"/>
  <c r="D25" i="114"/>
  <c r="D24" i="114"/>
  <c r="D23" i="114"/>
  <c r="D22" i="114"/>
  <c r="D21" i="114"/>
  <c r="D20" i="114"/>
  <c r="D19" i="114"/>
  <c r="D18" i="114"/>
  <c r="D17" i="114"/>
  <c r="D16" i="114"/>
  <c r="D15" i="114"/>
  <c r="D14" i="114"/>
  <c r="D13" i="114"/>
  <c r="D12" i="114"/>
  <c r="D11" i="114"/>
  <c r="D10" i="114"/>
  <c r="D9" i="114"/>
  <c r="P43" i="44"/>
  <c r="P42" i="44"/>
  <c r="P41" i="44"/>
  <c r="P40" i="44"/>
  <c r="P39" i="44"/>
  <c r="P38" i="44"/>
  <c r="P37" i="44"/>
  <c r="P36" i="44"/>
  <c r="P35" i="44"/>
  <c r="P34" i="44"/>
  <c r="P33" i="44"/>
  <c r="P32" i="44"/>
  <c r="P31" i="44"/>
  <c r="P30" i="44"/>
  <c r="P29" i="44"/>
  <c r="P28" i="44"/>
  <c r="P27" i="44"/>
  <c r="P26" i="44"/>
  <c r="P25" i="44"/>
  <c r="P24" i="44"/>
  <c r="P23" i="44"/>
  <c r="P22" i="44"/>
  <c r="P21" i="44"/>
  <c r="P20" i="44"/>
  <c r="P19" i="44"/>
  <c r="P18" i="44"/>
  <c r="P17" i="44"/>
  <c r="P16" i="44"/>
  <c r="P15" i="44"/>
  <c r="P14" i="44"/>
  <c r="P13" i="44"/>
  <c r="P12" i="44"/>
  <c r="P11" i="44"/>
  <c r="P10" i="44"/>
  <c r="P9" i="44"/>
  <c r="AF99" i="87" l="1"/>
  <c r="H30" i="86"/>
  <c r="D39" i="114"/>
  <c r="E36" i="114"/>
  <c r="E32" i="114"/>
  <c r="E28" i="114"/>
  <c r="E22" i="114"/>
  <c r="E18" i="114"/>
  <c r="E12" i="114"/>
  <c r="E26" i="114"/>
  <c r="E14" i="114"/>
  <c r="E38" i="114"/>
  <c r="E37" i="114"/>
  <c r="E35" i="114"/>
  <c r="E33" i="114"/>
  <c r="E31" i="114"/>
  <c r="E29" i="114"/>
  <c r="E27" i="114"/>
  <c r="E25" i="114"/>
  <c r="E23" i="114"/>
  <c r="E21" i="114"/>
  <c r="E19" i="114"/>
  <c r="E17" i="114"/>
  <c r="E15" i="114"/>
  <c r="E13" i="114"/>
  <c r="E11" i="114"/>
  <c r="E9" i="114"/>
  <c r="E34" i="114"/>
  <c r="E30" i="114"/>
  <c r="E24" i="114"/>
  <c r="E20" i="114"/>
  <c r="E16" i="114"/>
  <c r="E10" i="114"/>
  <c r="C39" i="114"/>
  <c r="P44" i="44"/>
  <c r="Q35" i="44" s="1"/>
  <c r="Q12" i="44" l="1"/>
  <c r="Q20" i="44"/>
  <c r="Q38" i="44"/>
  <c r="Q11" i="44"/>
  <c r="Q15" i="44"/>
  <c r="Q22" i="44"/>
  <c r="Q29" i="44"/>
  <c r="Q40" i="44"/>
  <c r="Q13" i="44"/>
  <c r="Q34" i="44"/>
  <c r="Q32" i="44"/>
  <c r="Q41" i="44"/>
  <c r="Q25" i="44"/>
  <c r="Q43" i="44"/>
  <c r="Q19" i="44"/>
  <c r="Q30" i="44"/>
  <c r="Q14" i="44"/>
  <c r="Q24" i="44"/>
  <c r="Q31" i="44"/>
  <c r="Q37" i="44"/>
  <c r="Q21" i="44"/>
  <c r="Q36" i="44"/>
  <c r="O45" i="44"/>
  <c r="K45" i="44"/>
  <c r="G45" i="44"/>
  <c r="C45" i="44"/>
  <c r="N45" i="44"/>
  <c r="J45" i="44"/>
  <c r="F45" i="44"/>
  <c r="B45" i="44"/>
  <c r="M45" i="44"/>
  <c r="I45" i="44"/>
  <c r="E45" i="44"/>
  <c r="Q44" i="44"/>
  <c r="P45" i="44"/>
  <c r="L45" i="44"/>
  <c r="H45" i="44"/>
  <c r="D45" i="44"/>
  <c r="Q18" i="44"/>
  <c r="Q39" i="44"/>
  <c r="Q9" i="44"/>
  <c r="Q42" i="44"/>
  <c r="Q26" i="44"/>
  <c r="Q10" i="44"/>
  <c r="Q16" i="44"/>
  <c r="Q23" i="44"/>
  <c r="Q33" i="44"/>
  <c r="Q17" i="44"/>
  <c r="Q28" i="44"/>
  <c r="Q27" i="44"/>
  <c r="H49" i="132" l="1"/>
  <c r="H48" i="132"/>
  <c r="H47" i="132"/>
  <c r="H46" i="132"/>
  <c r="H45" i="132"/>
  <c r="H44" i="132"/>
  <c r="H43" i="132"/>
  <c r="H42" i="132"/>
  <c r="H41" i="132"/>
  <c r="H40" i="132"/>
  <c r="H39" i="132"/>
  <c r="H38" i="132"/>
  <c r="H37" i="132"/>
  <c r="H36" i="132"/>
  <c r="H35" i="132"/>
  <c r="H26" i="132"/>
  <c r="H25" i="132"/>
  <c r="H24" i="132"/>
  <c r="H23" i="132"/>
  <c r="H22" i="132"/>
  <c r="H21" i="132"/>
  <c r="H20" i="132"/>
  <c r="H19" i="132"/>
  <c r="H18" i="132"/>
  <c r="H27" i="132" s="1"/>
  <c r="D10" i="132"/>
  <c r="C10" i="132"/>
  <c r="H10" i="132" l="1"/>
  <c r="H50" i="132"/>
  <c r="E27" i="132" l="1"/>
  <c r="E10" i="132"/>
  <c r="B10" i="132"/>
</calcChain>
</file>

<file path=xl/connections.xml><?xml version="1.0" encoding="utf-8"?>
<connections xmlns="http://schemas.openxmlformats.org/spreadsheetml/2006/main">
  <connection id="1" odcFile="C:\Users\vmamani\Documents\My Data Sources\SRVCUBOS Cartera ClasificacionCartera.odc" keepAlive="1" name="SRVCUBOS Cartera ClasificacionCartera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  <connection id="2" odcFile="C:\Users\vmamani\Documents\My Data Sources\SRVCUBOS Cartera ClasificacionCartera.odc" keepAlive="1" name="SRVCUBOS Cartera ClasificacionCartera1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</connections>
</file>

<file path=xl/sharedStrings.xml><?xml version="1.0" encoding="utf-8"?>
<sst xmlns="http://schemas.openxmlformats.org/spreadsheetml/2006/main" count="6404" uniqueCount="927">
  <si>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</si>
  <si>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</si>
  <si>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</si>
  <si>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</si>
  <si>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</si>
  <si>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</si>
  <si>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</si>
  <si>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</si>
  <si>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</si>
  <si>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</si>
  <si>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</si>
  <si>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</si>
  <si>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</si>
  <si>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</si>
  <si>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</si>
  <si>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</si>
  <si>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</si>
  <si>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</si>
  <si>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</si>
  <si>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</si>
  <si>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</si>
  <si>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</si>
  <si>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</si>
  <si>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</si>
  <si>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</si>
  <si>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</si>
  <si>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</si>
  <si>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</si>
  <si>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</si>
  <si>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</si>
  <si>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</si>
  <si>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</si>
  <si>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</si>
  <si>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</si>
  <si>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</si>
  <si>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</si>
  <si>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</si>
  <si>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</si>
  <si>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</si>
  <si>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</si>
  <si>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</si>
  <si>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</si>
  <si>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</si>
  <si>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</si>
  <si>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</si>
  <si>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</si>
  <si>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</si>
  <si>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</si>
  <si>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</si>
  <si>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</si>
  <si>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</si>
  <si>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</si>
  <si>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</si>
  <si>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</si>
  <si>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</si>
  <si>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BIE</t>
  </si>
  <si>
    <t>BFO</t>
  </si>
  <si>
    <t>SUB-TOTAL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</si>
  <si>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</si>
  <si>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</si>
  <si>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</si>
  <si>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</si>
  <si>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</si>
  <si>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</si>
  <si>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</si>
  <si>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</si>
  <si>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</si>
  <si>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</si>
  <si>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</si>
  <si>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</si>
  <si>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</si>
  <si>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</si>
  <si>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</si>
  <si>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</si>
  <si>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</si>
  <si>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</si>
  <si>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</si>
  <si>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</si>
  <si>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</si>
  <si>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</si>
  <si>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</si>
  <si>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</si>
  <si>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</si>
  <si>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</si>
  <si>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</si>
  <si>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</si>
  <si>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</si>
  <si>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</si>
  <si>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</si>
  <si>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</si>
  <si>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</si>
  <si>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</si>
  <si>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</si>
  <si>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</si>
  <si>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</si>
  <si>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</si>
  <si>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</si>
  <si>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</si>
  <si>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</si>
  <si>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</si>
  <si>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</si>
  <si>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2011</t>
  </si>
  <si>
    <t>2012</t>
  </si>
  <si>
    <t>2013</t>
  </si>
  <si>
    <t>2014</t>
  </si>
  <si>
    <t>DIC</t>
  </si>
  <si>
    <t>CARTERA VIGENTE TOTAL</t>
  </si>
  <si>
    <t xml:space="preserve">    CARTERA VIGENTE</t>
  </si>
  <si>
    <t>CARTERA VENCIDA TOTAL</t>
  </si>
  <si>
    <t xml:space="preserve">    CARTERA VENCIDA</t>
  </si>
  <si>
    <t xml:space="preserve">    CARTERA REPROGRAMADA O REESTRUCTURADA VENCIDA</t>
  </si>
  <si>
    <t>CARTERA EN EJECUCIÓN TOTAL</t>
  </si>
  <si>
    <t xml:space="preserve">    CARTERA EN EJECUCIÓN</t>
  </si>
  <si>
    <t xml:space="preserve">    CARTERA REPROGRAMADA O REESTRUCTURADA EN EJECUCIÓN</t>
  </si>
  <si>
    <t>CONTINGENTES</t>
  </si>
  <si>
    <t>PRODUCTOS DEVENGADOS POR COBRAR CARTERA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</si>
  <si>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</si>
  <si>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</si>
  <si>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</si>
  <si>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</si>
  <si>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</si>
  <si>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</si>
  <si>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</si>
  <si>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</si>
  <si>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</si>
  <si>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</si>
  <si>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</si>
  <si>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</si>
  <si>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</si>
  <si>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</si>
  <si>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</si>
  <si>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</si>
  <si>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</si>
  <si>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</si>
  <si>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</si>
  <si>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</si>
  <si>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</si>
  <si>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</si>
  <si>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</si>
  <si>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</si>
  <si>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</si>
  <si>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</si>
  <si>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</si>
  <si>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</si>
  <si>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</si>
  <si>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</si>
  <si>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</si>
  <si>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</si>
  <si>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</si>
  <si>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</si>
  <si>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</si>
  <si>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</si>
  <si>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</si>
  <si>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</si>
  <si>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</si>
  <si>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</si>
  <si>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</si>
  <si>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</si>
  <si>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</si>
  <si>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</si>
  <si>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</si>
  <si>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</si>
  <si>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DESTINO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</si>
  <si>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</si>
  <si>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</si>
  <si>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</si>
  <si>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</si>
  <si>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</si>
  <si>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</si>
  <si>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</si>
  <si>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</si>
  <si>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</si>
  <si>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</si>
  <si>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</si>
  <si>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</si>
  <si>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</si>
  <si>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</si>
  <si>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</si>
  <si>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</si>
  <si>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</si>
  <si>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</si>
  <si>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</si>
  <si>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</si>
  <si>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</si>
  <si>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</si>
  <si>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</si>
  <si>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</si>
  <si>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</si>
  <si>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</si>
  <si>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</si>
  <si>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</si>
  <si>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</si>
  <si>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</si>
  <si>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</si>
  <si>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</si>
  <si>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</si>
  <si>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</si>
  <si>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</si>
  <si>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</si>
  <si>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</si>
  <si>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</si>
  <si>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</si>
  <si>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</si>
  <si>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</si>
  <si>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</si>
  <si>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</si>
  <si>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</si>
  <si>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Empresariales</t>
  </si>
  <si>
    <t>- Capital de Inversión</t>
  </si>
  <si>
    <t>- Capital de Operación</t>
  </si>
  <si>
    <t>Sector no Productivo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</si>
  <si>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</si>
  <si>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</si>
  <si>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</si>
  <si>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</si>
  <si>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</si>
  <si>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</si>
  <si>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</si>
  <si>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</si>
  <si>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</si>
  <si>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</si>
  <si>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</si>
  <si>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</si>
  <si>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</si>
  <si>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</si>
  <si>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</si>
  <si>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</si>
  <si>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</si>
  <si>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</si>
  <si>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</si>
  <si>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</si>
  <si>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</si>
  <si>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</si>
  <si>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</si>
  <si>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</si>
  <si>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</si>
  <si>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</si>
  <si>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</si>
  <si>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</si>
  <si>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</si>
  <si>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</si>
  <si>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</si>
  <si>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</si>
  <si>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</si>
  <si>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</si>
  <si>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</si>
  <si>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</si>
  <si>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</si>
  <si>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</si>
  <si>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</si>
  <si>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</si>
  <si>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</si>
  <si>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</si>
  <si>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</si>
  <si>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</si>
  <si>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</si>
  <si>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</si>
  <si>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</si>
  <si>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</si>
  <si>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</si>
  <si>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</si>
  <si>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</si>
  <si>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POR MONTO (1)</t>
  </si>
  <si>
    <t>TOTAL                   SISTEMA</t>
  </si>
  <si>
    <t>TOTAL                SISTEMA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</si>
  <si>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</si>
  <si>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</si>
  <si>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</si>
  <si>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</si>
  <si>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</si>
  <si>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</si>
  <si>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</si>
  <si>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</si>
  <si>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</si>
  <si>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</si>
  <si>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</si>
  <si>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</si>
  <si>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</si>
  <si>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</si>
  <si>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</si>
  <si>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</si>
  <si>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</si>
  <si>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</si>
  <si>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</si>
  <si>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</si>
  <si>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</si>
  <si>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</si>
  <si>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</si>
  <si>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</si>
  <si>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</si>
  <si>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</si>
  <si>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</si>
  <si>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</si>
  <si>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</si>
  <si>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</si>
  <si>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</si>
  <si>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</si>
  <si>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</si>
  <si>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</si>
  <si>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</si>
  <si>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</si>
  <si>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</si>
  <si>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</si>
  <si>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</si>
  <si>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</si>
  <si>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</si>
  <si>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</si>
  <si>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</si>
  <si>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</si>
  <si>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</si>
  <si>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</si>
  <si>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</si>
  <si>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</si>
  <si>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</si>
  <si>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</si>
  <si>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</si>
  <si>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</si>
  <si>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</si>
  <si>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</si>
  <si>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</si>
  <si>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</si>
  <si>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</si>
  <si>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</si>
  <si>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</si>
  <si>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</si>
  <si>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</si>
  <si>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</si>
  <si>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</si>
  <si>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</si>
  <si>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</si>
  <si>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</si>
  <si>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</si>
  <si>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</si>
  <si>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</si>
  <si>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</si>
  <si>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</si>
  <si>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</si>
  <si>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</si>
  <si>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</si>
  <si>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</si>
  <si>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</si>
  <si>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</si>
  <si>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</si>
  <si>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</si>
  <si>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</si>
  <si>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</si>
  <si>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</si>
  <si>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</si>
  <si>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</si>
  <si>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</si>
  <si>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</si>
  <si>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</si>
  <si>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</si>
  <si>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</si>
  <si>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LA BELGICA</t>
  </si>
  <si>
    <t xml:space="preserve">      LA GUARDIA</t>
  </si>
  <si>
    <t xml:space="preserve">      MAIRANA</t>
  </si>
  <si>
    <t xml:space="preserve">      MONTERO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</si>
  <si>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</si>
  <si>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</si>
  <si>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</si>
  <si>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</si>
  <si>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</si>
  <si>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</si>
  <si>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</si>
  <si>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</si>
  <si>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</si>
  <si>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</si>
  <si>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</si>
  <si>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</si>
  <si>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</si>
  <si>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</si>
  <si>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</si>
  <si>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</si>
  <si>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</si>
  <si>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</si>
  <si>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</si>
  <si>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</si>
  <si>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</si>
  <si>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</si>
  <si>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</si>
  <si>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</si>
  <si>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</si>
  <si>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</si>
  <si>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</si>
  <si>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</si>
  <si>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BDR</t>
  </si>
  <si>
    <t xml:space="preserve">      CULPINA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</si>
  <si>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</si>
  <si>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</si>
  <si>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</si>
  <si>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</si>
  <si>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</si>
  <si>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</si>
  <si>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</si>
  <si>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</si>
  <si>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</si>
  <si>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</si>
  <si>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</si>
  <si>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</si>
  <si>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</si>
  <si>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</si>
  <si>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GENERAL SAAVEDRA</t>
  </si>
  <si>
    <t xml:space="preserve">      SAN JAVIER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</si>
  <si>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</si>
  <si>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</si>
  <si>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</si>
  <si>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</si>
  <si>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</si>
  <si>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</si>
  <si>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</si>
  <si>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</si>
  <si>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</si>
  <si>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</si>
  <si>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</si>
  <si>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</si>
  <si>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</si>
  <si>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</si>
  <si>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</si>
  <si>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</si>
  <si>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</si>
  <si>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</si>
  <si>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</si>
  <si>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</si>
  <si>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Créditos</t>
  </si>
  <si>
    <t>Cuenta corriente</t>
  </si>
  <si>
    <t>Giros y transferencias</t>
  </si>
  <si>
    <t>Tarjeta de crédito</t>
  </si>
  <si>
    <t>Tarjeta de débito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</si>
  <si>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</si>
  <si>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</si>
  <si>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</si>
  <si>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</si>
  <si>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</si>
  <si>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</si>
  <si>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</si>
  <si>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</si>
  <si>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</si>
  <si>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</si>
  <si>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</si>
  <si>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</si>
  <si>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</si>
  <si>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</si>
  <si>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</si>
  <si>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</si>
  <si>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</si>
  <si>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</si>
  <si>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</si>
  <si>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</si>
  <si>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</si>
  <si>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</si>
  <si>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</si>
  <si>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</si>
  <si>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</si>
  <si>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</si>
  <si>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</si>
  <si>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</si>
  <si>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</si>
  <si>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</si>
  <si>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</si>
  <si>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</si>
  <si>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</si>
  <si>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</si>
  <si>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</si>
  <si>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</si>
  <si>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</si>
  <si>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</si>
  <si>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</si>
  <si>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</si>
  <si>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</si>
  <si>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</si>
  <si>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</si>
  <si>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</si>
  <si>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</si>
  <si>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</si>
  <si>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</si>
  <si>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</si>
  <si>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</si>
  <si>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</si>
  <si>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</si>
  <si>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</si>
  <si>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</si>
  <si>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</si>
  <si>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</si>
  <si>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</si>
  <si>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</si>
  <si>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</si>
  <si>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</si>
  <si>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</si>
  <si>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</si>
  <si>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</si>
  <si>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</si>
  <si>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</si>
  <si>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</si>
  <si>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</si>
  <si>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</si>
  <si>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</si>
  <si>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</si>
  <si>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</si>
  <si>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</si>
  <si>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</si>
  <si>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</si>
  <si>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</si>
  <si>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</si>
  <si>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</si>
  <si>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Cooperativas de Ahorro y Crédito Abiertas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</si>
  <si>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</si>
  <si>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</si>
  <si>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</si>
  <si>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</si>
  <si>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</si>
  <si>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</si>
  <si>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</si>
  <si>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</si>
  <si>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</si>
  <si>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</si>
  <si>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</si>
  <si>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</si>
  <si>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</si>
  <si>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</si>
  <si>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</si>
  <si>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</si>
  <si>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</si>
  <si>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</si>
  <si>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</si>
  <si>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</si>
  <si>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</si>
  <si>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</si>
  <si>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</si>
  <si>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</si>
  <si>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</si>
  <si>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</si>
  <si>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</si>
  <si>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</si>
  <si>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</si>
  <si>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</si>
  <si>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</si>
  <si>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</si>
  <si>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</si>
  <si>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</si>
  <si>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Trimestre 4</t>
  </si>
  <si>
    <t>Trimestre 3</t>
  </si>
  <si>
    <t>Trimestre 2</t>
  </si>
  <si>
    <t>Trimestre 1</t>
  </si>
  <si>
    <t>Tipología</t>
  </si>
  <si>
    <t>RECLAMOS RECIBIDOS EN PRIMERA INSTANCIA</t>
  </si>
  <si>
    <t>DEPARTAMENTO</t>
  </si>
  <si>
    <t>POR DEPARTAMENTO</t>
  </si>
  <si>
    <t>RECLAMOS ATENDIDOS EN PRIMERA INSTANCIA - EF</t>
  </si>
  <si>
    <t>E-FECTIVO ESPM S.A.</t>
  </si>
  <si>
    <t xml:space="preserve">EMPRESAS DE SERVICIO DE PAGO MÓVIL                </t>
  </si>
  <si>
    <t xml:space="preserve">BURÓS DE INFORMACIÓN CREDITICIA                   </t>
  </si>
  <si>
    <t xml:space="preserve">EMPRESAS DE ARRENDAMIENTO FINANCIERO              </t>
  </si>
  <si>
    <t>BANCO FORTALEZA S.A.</t>
  </si>
  <si>
    <t>POR TIPO DE ENTIDAD</t>
  </si>
  <si>
    <t xml:space="preserve">      JOROCHITO</t>
  </si>
  <si>
    <t xml:space="preserve">      SANTA RITA</t>
  </si>
  <si>
    <t>Í N D I C E</t>
  </si>
  <si>
    <t>BPR</t>
  </si>
  <si>
    <t>BFS</t>
  </si>
  <si>
    <t>BANCOS PYME</t>
  </si>
  <si>
    <t>PLA</t>
  </si>
  <si>
    <t>PCO</t>
  </si>
  <si>
    <t>PEF</t>
  </si>
  <si>
    <t>BANCOS MÚLTIPLES</t>
  </si>
  <si>
    <t>Bancos Múltiples</t>
  </si>
  <si>
    <t xml:space="preserve">      PORONGO</t>
  </si>
  <si>
    <t xml:space="preserve">      PUERTO RICO</t>
  </si>
  <si>
    <t>BANCO NACIONAL DE BOLIVIA S.A.</t>
  </si>
  <si>
    <t>BANCO MERCANTIL SANTA CRUZ S.A.</t>
  </si>
  <si>
    <t>BANCO DE CRÉDITO DE BOLIVIA S.A.</t>
  </si>
  <si>
    <t>BANCO DE LA NACIÓN ARGENTINA S. 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</si>
  <si>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</si>
  <si>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</si>
  <si>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</si>
  <si>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</si>
  <si>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</si>
  <si>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</si>
  <si>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FASSIL S.A.</t>
  </si>
  <si>
    <t>BANCO PRODEM S.A.</t>
  </si>
  <si>
    <t>BANCO PYME LOS ANDES PROCREDIT S.A.</t>
  </si>
  <si>
    <t>BISA LEASING S.A.</t>
  </si>
  <si>
    <t>RANKING DE ENTIDADES QUE OTORGAN CRÉDITO AL SECTOR PRODUCTIVO (1)</t>
  </si>
  <si>
    <t>Ranking de cartera productiva por monto otorgado</t>
  </si>
  <si>
    <t>ENTIDAD</t>
  </si>
  <si>
    <t>Posición</t>
  </si>
  <si>
    <t xml:space="preserve">SUB-TOTAL </t>
  </si>
  <si>
    <t>Banco Bisa S.A.</t>
  </si>
  <si>
    <t>Banco Fassil S.A.</t>
  </si>
  <si>
    <t xml:space="preserve">Banco Prodem S.A. </t>
  </si>
  <si>
    <t>28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</si>
  <si>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</si>
  <si>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</si>
  <si>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</si>
  <si>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</si>
  <si>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</si>
  <si>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</si>
  <si>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</si>
  <si>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</si>
  <si>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</si>
  <si>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</si>
  <si>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</si>
  <si>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</si>
  <si>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</si>
  <si>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</si>
  <si>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</si>
  <si>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</si>
  <si>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</si>
  <si>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</si>
  <si>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</si>
  <si>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</si>
  <si>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</si>
  <si>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</si>
  <si>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</si>
  <si>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</si>
  <si>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</si>
  <si>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</si>
  <si>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</si>
  <si>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</si>
  <si>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</si>
  <si>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</si>
  <si>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</si>
  <si>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</si>
  <si>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</si>
  <si>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</si>
  <si>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</si>
  <si>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</si>
  <si>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</si>
  <si>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</si>
  <si>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</si>
  <si>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</si>
  <si>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</si>
  <si>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</si>
  <si>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</si>
  <si>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</si>
  <si>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</si>
  <si>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</si>
  <si>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DIC-14</t>
  </si>
  <si>
    <t>Bancos Múltiples (5)</t>
  </si>
  <si>
    <t>Bancos PYME (5)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</si>
  <si>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</si>
  <si>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</si>
  <si>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</si>
  <si>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</si>
  <si>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</si>
  <si>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</si>
  <si>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</si>
  <si>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</si>
  <si>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</si>
  <si>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Calificación de cartera y contingente</t>
  </si>
  <si>
    <t>(1) Información reportada por las entidades a la Central de Información Crediticia (CIC).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</si>
  <si>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</si>
  <si>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</si>
  <si>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</si>
  <si>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</si>
  <si>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</si>
  <si>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</si>
  <si>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</si>
  <si>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</si>
  <si>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</si>
  <si>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</si>
  <si>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</si>
  <si>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</si>
  <si>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SISTEMA BANCARIO (*)</t>
  </si>
  <si>
    <t>Of. Central, sucursal, agencia fija y otros puntos financieros (**)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</si>
  <si>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</si>
  <si>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</si>
  <si>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</si>
  <si>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</si>
  <si>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</si>
  <si>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</si>
  <si>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</si>
  <si>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</si>
  <si>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</si>
  <si>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</si>
  <si>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Evolutivo de puntos de atención financiera por subsistema (Sistema bancario)</t>
  </si>
  <si>
    <t>Sucursales, agencias y número de empleados (BMU)</t>
  </si>
  <si>
    <t>Sucursales, agencias y número de empleados (BPY)</t>
  </si>
  <si>
    <t>Sucursales, agencias y número de empleados (CAC)</t>
  </si>
  <si>
    <t>SISTEMA DE INTERMEDIACIÓNFINANCIERA</t>
  </si>
  <si>
    <t xml:space="preserve">Pago móvil </t>
  </si>
  <si>
    <t>COOPERATIVAS DE AHORRO Y CREDITO ABIERTAS</t>
  </si>
  <si>
    <t>Dólares estadounidenses</t>
  </si>
  <si>
    <t>CLASIFICACIÓN DE CARTERA POR TIPO DE CRÉDITO Y DEPARTAMENTO</t>
  </si>
  <si>
    <t>BFS 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</si>
  <si>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</si>
  <si>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</si>
  <si>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</si>
  <si>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</si>
  <si>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</si>
  <si>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</si>
  <si>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</si>
  <si>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 xml:space="preserve">(1) Información reportada por las entidades bancarias al Sistema de Información Financiera 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</si>
  <si>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</si>
  <si>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</si>
  <si>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</si>
  <si>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</si>
  <si>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</si>
  <si>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</si>
  <si>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</si>
  <si>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</si>
  <si>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</si>
  <si>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</si>
  <si>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</si>
  <si>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</si>
  <si>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</si>
  <si>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</si>
  <si>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</si>
  <si>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 xml:space="preserve">      AZURDUY</t>
  </si>
  <si>
    <t xml:space="preserve">      COLQUECHACA</t>
  </si>
  <si>
    <t>En trámite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</si>
  <si>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</si>
  <si>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Turismo(1)</t>
  </si>
  <si>
    <t>Producción intelectual (1)</t>
  </si>
  <si>
    <t>||</t>
  </si>
  <si>
    <t>(3) Incluye 130.00+600.00-251.00</t>
  </si>
  <si>
    <t>PUNTOS DE ATENCIÓN FINANCIERA SEGÚN DEPARTAMENTO</t>
  </si>
  <si>
    <t>REPORTE DE CARTERA DE CRÉDITOS Y OTROS</t>
  </si>
  <si>
    <t>(PREVISIÓN  PARA CARTERA INCOBRABLE Y CONTINGENTES) (2)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</si>
  <si>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</si>
  <si>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</si>
  <si>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</si>
  <si>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ENTIDADES FINANCIERAS DE VIVIENDA</t>
  </si>
  <si>
    <t>VL1</t>
  </si>
  <si>
    <t>VPZ</t>
  </si>
  <si>
    <t>VPR</t>
  </si>
  <si>
    <t>VPG</t>
  </si>
  <si>
    <t>VPA</t>
  </si>
  <si>
    <t>VPT</t>
  </si>
  <si>
    <t>VPD</t>
  </si>
  <si>
    <t>VPY</t>
  </si>
  <si>
    <t>DIC-15</t>
  </si>
  <si>
    <t xml:space="preserve">      MINEROS</t>
  </si>
  <si>
    <t xml:space="preserve">      SAN LUCAS</t>
  </si>
  <si>
    <t>Entidades Financieras de Vivienda (6)</t>
  </si>
  <si>
    <t>La Primera</t>
  </si>
  <si>
    <t>La Promotora</t>
  </si>
  <si>
    <t>El Progreso</t>
  </si>
  <si>
    <t>Potosí</t>
  </si>
  <si>
    <t>Paitití</t>
  </si>
  <si>
    <t>Pando</t>
  </si>
  <si>
    <t>Bancos de Desarrollo Productivo</t>
  </si>
  <si>
    <t>(6) A partir del 23.11.2015 las mutuales de ahorro y préstamos se transformaron en entidades financieras de vivienda.</t>
  </si>
  <si>
    <t>ENTIDADES FINANCIERAS DE VIVIENDA (*)</t>
  </si>
  <si>
    <t>FORTALEZA LEASING S.A.</t>
  </si>
  <si>
    <t>ENSERBIC S.A.</t>
  </si>
  <si>
    <t xml:space="preserve">INFOCRED BI S.A                                                                                                                                                                                         </t>
  </si>
  <si>
    <t>DIC-2015</t>
  </si>
  <si>
    <t>ENTIDADES FINANCIERAS DE VIVIENDA (2)</t>
  </si>
  <si>
    <t>(2) A partir del 23.11.2015 las mutuales de ahorro y préstamo se transformaron en entidades financieras de vivienda.</t>
  </si>
  <si>
    <t>2016</t>
  </si>
  <si>
    <t>SCO</t>
  </si>
  <si>
    <t>CCF</t>
  </si>
  <si>
    <t>TOTALES</t>
  </si>
  <si>
    <t>Burós de información</t>
  </si>
  <si>
    <t>Otros</t>
  </si>
  <si>
    <t>Entidades Financieras de Vivienda</t>
  </si>
  <si>
    <t>Sucursales, agencias y número de empleados (EFV)</t>
  </si>
  <si>
    <t>CPG</t>
  </si>
  <si>
    <t>(en miles de bolivianos)</t>
  </si>
  <si>
    <t>(1) Información reportada por las entidades a la Central de Información Crediticia.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</si>
  <si>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</si>
  <si>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</si>
  <si>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Cooperativa Abierta “Cacef” Ltda. (7)</t>
  </si>
  <si>
    <t>(7) Con licencia de funcionamiento a partir de marzo de 2016.</t>
  </si>
  <si>
    <t>(8) Con licencia de funcionamiento a partir de junio de 2016.</t>
  </si>
  <si>
    <t>Cooperativa Abierta “Progreso” Ltda. (8)</t>
  </si>
  <si>
    <t xml:space="preserve">      TIRAQUE</t>
  </si>
  <si>
    <t>INSTITUCIONES FINANCIERAS DE DESARROLLO</t>
  </si>
  <si>
    <t>CRECER</t>
  </si>
  <si>
    <t>Caja de ahorros</t>
  </si>
  <si>
    <t xml:space="preserve">    CARTERA REPROGRAMADA O REESTRUCTURADA VIGENTE</t>
  </si>
  <si>
    <t>Total</t>
  </si>
  <si>
    <t>DIC-16</t>
  </si>
  <si>
    <t>SUCURSALES, AGENCIAS Y NÚMERO DE EMPLEADOS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</si>
  <si>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</si>
  <si>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</si>
  <si>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</si>
  <si>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</si>
  <si>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</si>
  <si>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</si>
  <si>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</si>
  <si>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</si>
  <si>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Evolutivo de puntos de atención financiera entidades financieras de vivienda</t>
  </si>
  <si>
    <t>Evolutivo de puntos de atención financiera entidades cooperativas de ahorro y crédito abiertas</t>
  </si>
  <si>
    <t>Evolutivo de puntos de atención financiera instituciones financieras de desarrollo</t>
  </si>
  <si>
    <t>DIC-2016</t>
  </si>
  <si>
    <t>Central de información crediticia</t>
  </si>
  <si>
    <t>CIDRE</t>
  </si>
  <si>
    <t>FUBODE</t>
  </si>
  <si>
    <t>IDEPRO</t>
  </si>
  <si>
    <t>IMPRO</t>
  </si>
  <si>
    <t>DIACONÍA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</si>
  <si>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</si>
  <si>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</si>
  <si>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</si>
  <si>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</si>
  <si>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</si>
  <si>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</si>
  <si>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</si>
  <si>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</si>
  <si>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(9) A partir de noviembre de 2016.</t>
  </si>
  <si>
    <t>CLS</t>
  </si>
  <si>
    <t>CMD</t>
  </si>
  <si>
    <t>2017</t>
  </si>
  <si>
    <t>(2) La diferencia entre CIC y Balance se origina porque las operaciones de balance registradas en el grupo 650.00 "Otras contingencias", no se consideran en el reporte a la CIC, ya que a éstas no se les asigna una calificación de riesgo.</t>
  </si>
  <si>
    <t>TIPO DE CRÉDITO</t>
  </si>
  <si>
    <t>Sector productivo (2)</t>
  </si>
  <si>
    <t>PYME</t>
  </si>
  <si>
    <t>(2) Considera el crédito destinado a las actividades de la A a G, según la clasificación de las actividades económicas del CAEDEC (no incluye crédito al sector turismo y producción intelectual).</t>
  </si>
  <si>
    <t>Porcentajes</t>
  </si>
  <si>
    <t xml:space="preserve"> %</t>
  </si>
  <si>
    <t xml:space="preserve">      VILLA CHARCAS</t>
  </si>
  <si>
    <t>Banco PYME Los Andes Procredit S.A.</t>
  </si>
  <si>
    <t>Banco PYME De La Comunidad S.A.</t>
  </si>
  <si>
    <t>Banco PYME EcoFuturo S.A. (12)</t>
  </si>
  <si>
    <t>La Plata (13)</t>
  </si>
  <si>
    <t>Cooperativa Abierta “La Sagrada Famila” R.L. (10)</t>
  </si>
  <si>
    <t>Cooperativa Abierta “Magisterio Rural de Chuquisaca” R.L. (11)</t>
  </si>
  <si>
    <t>Empresas de Servicios Financieros Complementarios</t>
  </si>
  <si>
    <t>Entidades de servicio de pago móvil</t>
  </si>
  <si>
    <t>E-fectivo ESPM S.A.</t>
  </si>
  <si>
    <t>MEF</t>
  </si>
  <si>
    <t>Empresas de transporte de material monetario y valores</t>
  </si>
  <si>
    <t>Empresa de Transporte de Material Monetario y Valores BRINK’S BOLIVIA S.A.</t>
  </si>
  <si>
    <t xml:space="preserve">BRINK’S BOLIVIA S.A.  </t>
  </si>
  <si>
    <t xml:space="preserve">Empresa de Transporte de Material Monetario y Valores E.T.V. S.A. </t>
  </si>
  <si>
    <t xml:space="preserve">E.T.V. S.A. </t>
  </si>
  <si>
    <t>(10) Con Resolucion ASFI/1047/2016 de 04.11.16 se dispone inicio de operaciones el 16.01.17.</t>
  </si>
  <si>
    <t>(11) Con Resolucion ASFI/1099/2016 de 21.11.16 se dispone inicio de operaciones el 16.01.17.</t>
  </si>
  <si>
    <t>(12) Con Resolución ASFI/129/2017 de 31 .01.17 se revocó la licencia de  funcionamiento del PLA como efecto de la fusión por absorción con el BME.</t>
  </si>
  <si>
    <t>POR TIPOLOGÍA</t>
  </si>
  <si>
    <t>Órdenes de retenciones y suspensiones</t>
  </si>
  <si>
    <t>POTOSÍ ENTIDAD FINANCIERA DE VIVIENDA</t>
  </si>
  <si>
    <t>LA PRIMERA ENTIDAD FINANCIERA DE VIVIENDA</t>
  </si>
  <si>
    <t>BANCO PYME DE LA COMUNIDAD S.A.</t>
  </si>
  <si>
    <t>BANCO PYME ECOFUTURO S.A.</t>
  </si>
  <si>
    <t>BNB LEASING S.A.</t>
  </si>
  <si>
    <t>EL PROGRESO ENTIDAD FINANCIERA DE VIVIENDA</t>
  </si>
  <si>
    <t xml:space="preserve">LA SAGRADA FAMILIA R.L. </t>
  </si>
  <si>
    <t>MAGISTERIO RURAL DE CHUQUISACA R.L.</t>
  </si>
  <si>
    <t>AL 30 DE JUNIO DE 2017</t>
  </si>
  <si>
    <t>Microcredito agrop. debidamente garantizado c/garantia real</t>
  </si>
  <si>
    <t>PYME agrop. debidamente garantizado con garantía real calificados por dias mora</t>
  </si>
  <si>
    <t>PYME agropecuario debidamente garantizado calificados por dias mora</t>
  </si>
  <si>
    <t>Nota 1.- Por lugar de otorgación del crédito.</t>
  </si>
  <si>
    <t>Nota 2.- Incluye informacion del Banco de Desarrollo Productivo S.A.M. en lo que correspondiente a las operaciones de primer piso.</t>
  </si>
  <si>
    <t>,</t>
  </si>
  <si>
    <t>TOTAL        SISTEMA</t>
  </si>
  <si>
    <t>Cajeros automáticos</t>
  </si>
  <si>
    <t>(*) A partir de Julio de 2014 se considera la suma de bancos múltiples y bancos PYME. Para fines comparativos en periodos anteriores, entre el 2009 y 2013, se agrega BCO y FFP.</t>
  </si>
  <si>
    <t>Nota.- Incluye información del banco público Unión S.A.</t>
  </si>
  <si>
    <t>Nota.- A partir del 23.11.2015 las mutuales de ahorro y préstamo se transformaron en entidades financieras de viviemnda.</t>
  </si>
  <si>
    <t>Nota.- A partir de enero de 2017 se incluye información de las cooperativas La Sagrada Familia R.L. y Magisterio Rural de Chuquisaca R.L.</t>
  </si>
  <si>
    <t xml:space="preserve">      HUAJCHILLA</t>
  </si>
  <si>
    <t xml:space="preserve">      LA ANGOSTURA</t>
  </si>
  <si>
    <t>Banco Público</t>
  </si>
  <si>
    <t>(13) Con Resolución ASFI/414/2017 de 30.03.17 se revocó la licencia de  funcionamiento del VPA como efecto de la fusión por absorción con VL1 con efecto a partir del 01.04.17.</t>
  </si>
  <si>
    <t>JESÚS NAZARENO LTDA.</t>
  </si>
  <si>
    <t>FÁTIMA LTDA.</t>
  </si>
  <si>
    <t>LA MERCED LTDA.</t>
  </si>
  <si>
    <t>CATEDRAL LTDA.</t>
  </si>
  <si>
    <t>MADRE Y MAESTRA LTDA.</t>
  </si>
  <si>
    <t>SAN MARTÍN DE PORRES LTDA.</t>
  </si>
  <si>
    <t>CATEDRAL DE TARIJA LTDA.</t>
  </si>
  <si>
    <t>PÍO X LTDA.</t>
  </si>
  <si>
    <t>ASUNCIÓN LTDA.</t>
  </si>
  <si>
    <t>CACEF R.L.</t>
  </si>
  <si>
    <t xml:space="preserve">QUILLACOLLO LTDA. </t>
  </si>
  <si>
    <t>SAN ANTONIO LTDA.</t>
  </si>
  <si>
    <t>MAGISTERIO RURAL LTDA.</t>
  </si>
  <si>
    <t>MONSEÑOR FÉLIX GAINZA LTDA.</t>
  </si>
  <si>
    <t>SAN MATEO LTDA.</t>
  </si>
  <si>
    <t>EL CHOROLQUE LTDA.</t>
  </si>
  <si>
    <t>INCAHUASI LTDA.</t>
  </si>
  <si>
    <t>SAN JOAQUÍN LTDA.</t>
  </si>
  <si>
    <t>SAN JOSÉ DE PUNATA LTDA.</t>
  </si>
  <si>
    <t>SAN PEDRO LTDA.</t>
  </si>
  <si>
    <t>LOYOLA LTDA.</t>
  </si>
  <si>
    <t>SAN ROQUE LTDA.</t>
  </si>
  <si>
    <t>TRINIDAD LTDA.</t>
  </si>
  <si>
    <t>BANCO PÚBLICO</t>
  </si>
  <si>
    <t>BANCOS PYME (2)</t>
  </si>
  <si>
    <t>NA</t>
  </si>
  <si>
    <t>ENTIDADES FINANCIERAS DE VIVIENDA (3)</t>
  </si>
  <si>
    <t>BANCO DE DESARROLLO PRODUCTIVO</t>
  </si>
  <si>
    <t>(2) En aplicación a la Ley 393 de Servicios Financieros, a partir del 21 de julio de 2014 se constituyen los bancos múltiples y bancos PYME.</t>
  </si>
  <si>
    <t>(3) A partir del 23.11.2015 las mutuales de ahorro y préstamo se transformaron en entidades financieras de vivienda.</t>
  </si>
  <si>
    <t>NA: no aplicable</t>
  </si>
  <si>
    <t>BANCOS MÚLTIPLES (2)</t>
  </si>
  <si>
    <t xml:space="preserve">TOTAL     
</t>
  </si>
  <si>
    <t xml:space="preserve">TARIJA    
</t>
  </si>
  <si>
    <t xml:space="preserve">BENI   
</t>
  </si>
  <si>
    <t xml:space="preserve">PANDO    
</t>
  </si>
  <si>
    <t xml:space="preserve">ENTIDAD
</t>
  </si>
  <si>
    <t xml:space="preserve">POTOSÍ  
</t>
  </si>
  <si>
    <t xml:space="preserve">SANTA CRUZ
</t>
  </si>
  <si>
    <t>(3) Corresponde a las operaciones de créditos de primer piso.</t>
  </si>
  <si>
    <t>BDR (3)</t>
  </si>
  <si>
    <t>BDR (4)</t>
  </si>
  <si>
    <t>(4) Corresponde a las operaciones de créditos de primer piso.</t>
  </si>
  <si>
    <t>SEP</t>
  </si>
  <si>
    <t>AL 30 DE SEPTIEMBRE DE 2017</t>
  </si>
  <si>
    <t>Sector productivo</t>
  </si>
  <si>
    <t>PYMES</t>
  </si>
  <si>
    <t>POR MONTO(2)</t>
  </si>
  <si>
    <t>SEP-17</t>
  </si>
  <si>
    <t xml:space="preserve">   POTOSÍ</t>
  </si>
  <si>
    <t xml:space="preserve">      ASCENCION DE GUARAYOS</t>
  </si>
  <si>
    <t xml:space="preserve">      EL CARMEN</t>
  </si>
  <si>
    <t xml:space="preserve">      OKINAWA 1</t>
  </si>
  <si>
    <t xml:space="preserve">      SAN MIGUEL</t>
  </si>
  <si>
    <t>TOTAL NUMERO EMPLEADOS</t>
  </si>
  <si>
    <t xml:space="preserve">      CHALLUYO</t>
  </si>
  <si>
    <t xml:space="preserve">      ESQUIRI</t>
  </si>
  <si>
    <t xml:space="preserve">      CURICHE</t>
  </si>
  <si>
    <t>AL 30 DE SEPTIEMBRE 2017</t>
  </si>
  <si>
    <t>SEP-2017</t>
  </si>
  <si>
    <t>VARIACIÓN
(SEP17 - DIC16)</t>
  </si>
  <si>
    <t>FONDECO</t>
  </si>
  <si>
    <t>BANCO DE DESARROLLO PRODUCTIVO S.A.M</t>
  </si>
  <si>
    <t>BFS(2)</t>
  </si>
  <si>
    <t>BME(3)</t>
  </si>
  <si>
    <t>BIS(3)</t>
  </si>
  <si>
    <t>BCR(3)</t>
  </si>
  <si>
    <t>BFS(3)</t>
  </si>
  <si>
    <t>(3) La diferencia entre las cifras de la CIC y de balance se explica porque las operaciones de balance registradas en el grupo 650.00 "Otras Contingencias" no se consideran en el reporte a la CIC, ya que no se les asigna una calificación de riesgo.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</si>
</sst>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#,###"/>
  </numFmts>
  <fonts count="12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sz val="16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12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sz val="10"/>
      <name val="Univers Condensed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8"/>
      <color indexed="9"/>
      <name val="Arial"/>
      <family val="2"/>
    </font>
    <font>
      <sz val="36"/>
      <color rgb="FF000000"/>
      <name val="Arial"/>
      <family val="2"/>
    </font>
    <font>
      <b/>
      <sz val="11"/>
      <color indexed="9"/>
      <name val="Arial"/>
      <family val="2"/>
    </font>
    <font>
      <sz val="7"/>
      <color theme="1"/>
      <name val="Arial"/>
      <family val="2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28"/>
      <name val="Arial"/>
      <family val="2"/>
    </font>
    <font>
      <sz val="13"/>
      <name val="Arial"/>
      <family val="2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sz val="10"/>
      <name val="Helv"/>
    </font>
    <font>
      <sz val="16"/>
      <name val="Univers Condensed"/>
      <family val="2"/>
    </font>
  </fonts>
  <fills count="20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>
      <alignment vertical="top"/>
      <protection locked="0"/>
    </xf>
    <xf numFmtId="0" fontId="98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0" fillId="0" borderId="0"/>
    <xf numFmtId="0" fontId="10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2" fillId="0" borderId="0"/>
    <xf numFmtId="0" fontId="102" fillId="0" borderId="0"/>
    <xf numFmtId="0" fontId="1" fillId="0" borderId="0"/>
    <xf numFmtId="0" fontId="101" fillId="0" borderId="0"/>
    <xf numFmtId="37" fontId="103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935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3" fontId="10" fillId="0" borderId="0" xfId="0" applyNumberFormat="1" applyFont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6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6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0" fontId="75" fillId="0" borderId="0" xfId="3" applyFont="1"/>
    <xf numFmtId="49" fontId="77" fillId="0" borderId="0" xfId="3" applyNumberFormat="1" applyFont="1"/>
    <xf numFmtId="49" fontId="78" fillId="0" borderId="0" xfId="3" applyNumberFormat="1" applyFont="1"/>
    <xf numFmtId="0" fontId="78" fillId="0" borderId="0" xfId="3" applyFont="1"/>
    <xf numFmtId="3" fontId="78" fillId="0" borderId="0" xfId="3" applyNumberFormat="1" applyFont="1" applyAlignment="1">
      <alignment horizontal="right"/>
    </xf>
    <xf numFmtId="3" fontId="79" fillId="5" borderId="0" xfId="3" applyNumberFormat="1" applyFont="1" applyFill="1" applyAlignment="1">
      <alignment horizontal="center"/>
    </xf>
    <xf numFmtId="3" fontId="79" fillId="5" borderId="0" xfId="3" quotePrefix="1" applyNumberFormat="1" applyFont="1" applyFill="1" applyAlignment="1">
      <alignment horizontal="right"/>
    </xf>
    <xf numFmtId="3" fontId="80" fillId="8" borderId="0" xfId="3" applyNumberFormat="1" applyFont="1" applyFill="1" applyBorder="1"/>
    <xf numFmtId="3" fontId="79" fillId="8" borderId="0" xfId="3" applyNumberFormat="1" applyFont="1" applyFill="1" applyBorder="1"/>
    <xf numFmtId="3" fontId="80" fillId="6" borderId="0" xfId="3" applyNumberFormat="1" applyFont="1" applyFill="1" applyBorder="1"/>
    <xf numFmtId="3" fontId="79" fillId="6" borderId="0" xfId="3" applyNumberFormat="1" applyFont="1" applyFill="1" applyBorder="1"/>
    <xf numFmtId="0" fontId="81" fillId="0" borderId="0" xfId="0" applyFont="1" applyBorder="1"/>
    <xf numFmtId="0" fontId="12" fillId="0" borderId="0" xfId="0" applyFont="1" applyBorder="1"/>
    <xf numFmtId="3" fontId="80" fillId="3" borderId="0" xfId="3" applyNumberFormat="1" applyFont="1" applyFill="1"/>
    <xf numFmtId="3" fontId="79" fillId="3" borderId="0" xfId="3" applyNumberFormat="1" applyFont="1" applyFill="1"/>
    <xf numFmtId="0" fontId="82" fillId="0" borderId="0" xfId="3" applyFont="1"/>
    <xf numFmtId="49" fontId="82" fillId="0" borderId="0" xfId="3" applyNumberFormat="1" applyFont="1" applyBorder="1"/>
    <xf numFmtId="49" fontId="83" fillId="0" borderId="0" xfId="3" quotePrefix="1" applyNumberFormat="1" applyFont="1" applyBorder="1" applyAlignment="1" applyProtection="1">
      <alignment horizontal="left"/>
    </xf>
    <xf numFmtId="37" fontId="83" fillId="0" borderId="0" xfId="3" quotePrefix="1" applyNumberFormat="1" applyFont="1" applyBorder="1" applyAlignment="1" applyProtection="1">
      <alignment horizontal="left"/>
    </xf>
    <xf numFmtId="0" fontId="77" fillId="0" borderId="0" xfId="3" applyFont="1"/>
    <xf numFmtId="0" fontId="88" fillId="10" borderId="0" xfId="6" applyFont="1" applyFill="1"/>
    <xf numFmtId="0" fontId="6" fillId="0" borderId="0" xfId="6" applyFont="1"/>
    <xf numFmtId="0" fontId="88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89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90" fillId="14" borderId="0" xfId="6" applyFont="1" applyFill="1"/>
    <xf numFmtId="0" fontId="91" fillId="14" borderId="0" xfId="6" applyFont="1" applyFill="1"/>
    <xf numFmtId="0" fontId="1" fillId="0" borderId="0" xfId="6" applyFill="1"/>
    <xf numFmtId="0" fontId="90" fillId="0" borderId="0" xfId="6" applyFont="1" applyFill="1"/>
    <xf numFmtId="0" fontId="91" fillId="0" borderId="0" xfId="6" applyFont="1" applyFill="1"/>
    <xf numFmtId="0" fontId="3" fillId="14" borderId="0" xfId="6" applyFont="1" applyFill="1"/>
    <xf numFmtId="0" fontId="92" fillId="14" borderId="0" xfId="6" applyFont="1" applyFill="1" applyAlignment="1">
      <alignment horizontal="right"/>
    </xf>
    <xf numFmtId="0" fontId="94" fillId="13" borderId="0" xfId="7" applyFont="1" applyFill="1" applyAlignment="1" applyProtection="1"/>
    <xf numFmtId="0" fontId="91" fillId="13" borderId="0" xfId="6" applyFont="1" applyFill="1" applyAlignment="1">
      <alignment horizontal="right"/>
    </xf>
    <xf numFmtId="0" fontId="91" fillId="13" borderId="0" xfId="6" applyFont="1" applyFill="1"/>
    <xf numFmtId="0" fontId="91" fillId="13" borderId="0" xfId="6" quotePrefix="1" applyFont="1" applyFill="1" applyAlignment="1">
      <alignment horizontal="right"/>
    </xf>
    <xf numFmtId="0" fontId="95" fillId="13" borderId="0" xfId="6" applyFont="1" applyFill="1"/>
    <xf numFmtId="0" fontId="96" fillId="13" borderId="0" xfId="6" applyFont="1" applyFill="1"/>
    <xf numFmtId="0" fontId="97" fillId="13" borderId="0" xfId="7" applyFont="1" applyFill="1" applyAlignment="1" applyProtection="1"/>
    <xf numFmtId="1" fontId="91" fillId="13" borderId="0" xfId="6" applyNumberFormat="1" applyFont="1" applyFill="1" applyAlignment="1">
      <alignment horizontal="right"/>
    </xf>
    <xf numFmtId="1" fontId="91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0" fontId="0" fillId="0" borderId="0" xfId="0" applyAlignment="1">
      <alignment horizontal="left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3" fontId="12" fillId="0" borderId="0" xfId="0" applyNumberFormat="1" applyFont="1" applyFill="1" applyAlignment="1">
      <alignment horizontal="right"/>
    </xf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0" fontId="9" fillId="0" borderId="0" xfId="0" applyFont="1"/>
    <xf numFmtId="0" fontId="13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3" fontId="67" fillId="0" borderId="0" xfId="0" applyNumberFormat="1" applyFont="1" applyAlignment="1">
      <alignment horizontal="right"/>
    </xf>
    <xf numFmtId="3" fontId="67" fillId="3" borderId="0" xfId="0" applyNumberFormat="1" applyFont="1" applyFill="1"/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3" fontId="32" fillId="0" borderId="0" xfId="0" applyNumberFormat="1" applyFont="1"/>
    <xf numFmtId="49" fontId="26" fillId="0" borderId="3" xfId="0" applyNumberFormat="1" applyFont="1" applyBorder="1"/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8" fillId="0" borderId="0" xfId="0" applyFont="1" applyAlignment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10" fontId="8" fillId="0" borderId="0" xfId="0" applyNumberFormat="1" applyFont="1" applyAlignment="1">
      <alignment horizontal="left"/>
    </xf>
    <xf numFmtId="0" fontId="19" fillId="0" borderId="3" xfId="0" applyFont="1" applyBorder="1"/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7" xfId="0" applyNumberFormat="1" applyFont="1" applyBorder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1" fillId="7" borderId="0" xfId="0" applyNumberFormat="1" applyFont="1" applyFill="1" applyAlignment="1">
      <alignment horizontal="center"/>
    </xf>
    <xf numFmtId="3" fontId="32" fillId="7" borderId="0" xfId="0" applyNumberFormat="1" applyFont="1" applyFill="1" applyAlignment="1">
      <alignment vertical="center"/>
    </xf>
    <xf numFmtId="3" fontId="67" fillId="7" borderId="0" xfId="0" applyNumberFormat="1" applyFont="1" applyFill="1"/>
    <xf numFmtId="0" fontId="73" fillId="7" borderId="0" xfId="0" applyFont="1" applyFill="1" applyAlignment="1">
      <alignment vertical="center"/>
    </xf>
    <xf numFmtId="49" fontId="12" fillId="0" borderId="7" xfId="0" applyNumberFormat="1" applyFont="1" applyBorder="1"/>
    <xf numFmtId="3" fontId="12" fillId="0" borderId="7" xfId="0" applyNumberFormat="1" applyFont="1" applyBorder="1" applyAlignment="1">
      <alignment horizontal="right"/>
    </xf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9" fillId="3" borderId="0" xfId="0" applyNumberFormat="1" applyFont="1" applyFill="1" applyAlignment="1">
      <alignment horizontal="right"/>
    </xf>
    <xf numFmtId="3" fontId="19" fillId="0" borderId="0" xfId="0" applyNumberFormat="1" applyFont="1" applyAlignment="1">
      <alignment horizontal="right"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0" fontId="35" fillId="4" borderId="0" xfId="0" applyFont="1" applyFill="1"/>
    <xf numFmtId="0" fontId="19" fillId="4" borderId="0" xfId="0" applyFont="1" applyFill="1"/>
    <xf numFmtId="3" fontId="31" fillId="3" borderId="0" xfId="0" applyNumberFormat="1" applyFont="1" applyFill="1" applyAlignment="1">
      <alignment horizontal="center" vertical="center"/>
    </xf>
    <xf numFmtId="3" fontId="32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/>
    </xf>
    <xf numFmtId="3" fontId="31" fillId="3" borderId="10" xfId="0" applyNumberFormat="1" applyFont="1" applyFill="1" applyBorder="1" applyAlignment="1">
      <alignment horizontal="center" wrapText="1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1" fillId="0" borderId="12" xfId="0" applyFont="1" applyBorder="1" applyAlignment="1">
      <alignment vertical="center"/>
    </xf>
    <xf numFmtId="0" fontId="81" fillId="9" borderId="12" xfId="0" applyFont="1" applyFill="1" applyBorder="1" applyAlignment="1">
      <alignment vertical="center"/>
    </xf>
    <xf numFmtId="0" fontId="87" fillId="0" borderId="12" xfId="0" applyFont="1" applyBorder="1" applyAlignment="1">
      <alignment vertical="center"/>
    </xf>
    <xf numFmtId="0" fontId="85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5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87" fillId="0" borderId="12" xfId="0" applyFont="1" applyBorder="1" applyAlignment="1">
      <alignment horizontal="left" vertical="center" wrapText="1"/>
    </xf>
    <xf numFmtId="0" fontId="4" fillId="2" borderId="0" xfId="0" applyFont="1" applyFill="1" applyAlignment="1">
      <alignment horizontal="center"/>
    </xf>
    <xf numFmtId="0" fontId="105" fillId="0" borderId="0" xfId="0" applyFont="1" applyAlignment="1">
      <alignment horizontal="left"/>
    </xf>
    <xf numFmtId="0" fontId="105" fillId="0" borderId="0" xfId="0" applyFont="1" applyAlignment="1">
      <alignment horizontal="left" vertical="top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0" fontId="106" fillId="13" borderId="0" xfId="7" applyFont="1" applyFill="1" applyAlignment="1" applyProtection="1"/>
    <xf numFmtId="0" fontId="74" fillId="2" borderId="0" xfId="3" applyFont="1" applyFill="1"/>
    <xf numFmtId="0" fontId="12" fillId="2" borderId="0" xfId="3" applyFont="1" applyFill="1"/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04" fillId="0" borderId="0" xfId="3" applyNumberFormat="1" applyFont="1" applyBorder="1" applyAlignment="1" applyProtection="1">
      <alignment horizontal="left"/>
    </xf>
    <xf numFmtId="37" fontId="104" fillId="0" borderId="0" xfId="3" quotePrefix="1" applyNumberFormat="1" applyFont="1" applyBorder="1" applyAlignment="1" applyProtection="1">
      <alignment horizontal="left"/>
    </xf>
    <xf numFmtId="37" fontId="7" fillId="3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quotePrefix="1" applyNumberFormat="1" applyFont="1" applyBorder="1" applyAlignment="1" applyProtection="1">
      <alignment horizontal="left"/>
    </xf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17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0" fontId="0" fillId="17" borderId="0" xfId="0" applyFill="1"/>
    <xf numFmtId="164" fontId="10" fillId="0" borderId="0" xfId="1" applyNumberFormat="1" applyFont="1"/>
    <xf numFmtId="0" fontId="107" fillId="0" borderId="0" xfId="0" applyFont="1" applyFill="1"/>
    <xf numFmtId="0" fontId="107" fillId="0" borderId="0" xfId="0" applyFont="1"/>
    <xf numFmtId="0" fontId="95" fillId="0" borderId="0" xfId="0" applyFont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164" fontId="9" fillId="3" borderId="0" xfId="1" applyNumberFormat="1" applyFont="1" applyFill="1"/>
    <xf numFmtId="164" fontId="10" fillId="3" borderId="0" xfId="1" applyNumberFormat="1" applyFont="1" applyFill="1" applyBorder="1" applyAlignment="1" applyProtection="1">
      <alignment horizontal="left"/>
    </xf>
    <xf numFmtId="164" fontId="10" fillId="3" borderId="0" xfId="1" applyNumberFormat="1" applyFont="1" applyFill="1"/>
    <xf numFmtId="164" fontId="10" fillId="0" borderId="0" xfId="1" applyNumberFormat="1" applyFont="1" applyBorder="1" applyAlignment="1" applyProtection="1">
      <alignment horizontal="left"/>
    </xf>
    <xf numFmtId="164" fontId="9" fillId="3" borderId="0" xfId="1" applyNumberFormat="1" applyFont="1" applyFill="1" applyBorder="1" applyAlignment="1" applyProtection="1">
      <alignment horizontal="left"/>
    </xf>
    <xf numFmtId="0" fontId="23" fillId="4" borderId="0" xfId="0" applyFont="1" applyFill="1" applyAlignment="1">
      <alignment horizontal="center"/>
    </xf>
    <xf numFmtId="0" fontId="24" fillId="4" borderId="0" xfId="0" applyFont="1" applyFill="1" applyAlignment="1">
      <alignment horizontal="center" vertical="top"/>
    </xf>
    <xf numFmtId="3" fontId="7" fillId="0" borderId="0" xfId="0" applyNumberFormat="1" applyFont="1" applyAlignment="1">
      <alignment horizontal="left"/>
    </xf>
    <xf numFmtId="0" fontId="12" fillId="0" borderId="0" xfId="0" applyFont="1" applyAlignment="1">
      <alignment horizontal="center" vertical="center"/>
    </xf>
    <xf numFmtId="0" fontId="25" fillId="16" borderId="17" xfId="0" applyFont="1" applyFill="1" applyBorder="1" applyAlignment="1">
      <alignment horizontal="center" vertical="center" wrapText="1"/>
    </xf>
    <xf numFmtId="0" fontId="25" fillId="0" borderId="0" xfId="0" applyFont="1"/>
    <xf numFmtId="0" fontId="27" fillId="0" borderId="0" xfId="0" applyFont="1"/>
    <xf numFmtId="0" fontId="27" fillId="0" borderId="0" xfId="0" quotePrefix="1" applyFont="1" applyAlignment="1">
      <alignment horizontal="left"/>
    </xf>
    <xf numFmtId="0" fontId="25" fillId="0" borderId="0" xfId="0" quotePrefix="1" applyFont="1" applyAlignment="1" applyProtection="1">
      <alignment horizontal="left"/>
    </xf>
    <xf numFmtId="37" fontId="12" fillId="0" borderId="0" xfId="0" applyNumberFormat="1" applyFont="1" applyBorder="1" applyAlignment="1">
      <alignment horizontal="right"/>
    </xf>
    <xf numFmtId="0" fontId="26" fillId="0" borderId="0" xfId="3" applyFont="1" applyAlignment="1">
      <alignment horizontal="left"/>
    </xf>
    <xf numFmtId="173" fontId="12" fillId="0" borderId="0" xfId="0" applyNumberFormat="1" applyFont="1" applyBorder="1"/>
    <xf numFmtId="0" fontId="26" fillId="0" borderId="0" xfId="3" applyFont="1"/>
    <xf numFmtId="0" fontId="81" fillId="0" borderId="0" xfId="3" applyFont="1"/>
    <xf numFmtId="3" fontId="7" fillId="3" borderId="0" xfId="3" applyNumberFormat="1" applyFont="1" applyFill="1" applyAlignment="1">
      <alignment horizontal="right"/>
    </xf>
    <xf numFmtId="164" fontId="104" fillId="0" borderId="0" xfId="1" applyNumberFormat="1" applyFont="1"/>
    <xf numFmtId="10" fontId="19" fillId="0" borderId="0" xfId="2" applyNumberFormat="1" applyFont="1" applyAlignment="1">
      <alignment horizontal="right"/>
    </xf>
    <xf numFmtId="0" fontId="10" fillId="0" borderId="0" xfId="0" applyFont="1" applyAlignment="1"/>
    <xf numFmtId="0" fontId="5" fillId="2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30" fillId="0" borderId="0" xfId="0" applyFont="1" applyAlignment="1">
      <alignment horizontal="right"/>
    </xf>
    <xf numFmtId="3" fontId="31" fillId="0" borderId="0" xfId="0" applyNumberFormat="1" applyFont="1" applyAlignment="1">
      <alignment horizontal="right"/>
    </xf>
    <xf numFmtId="3" fontId="31" fillId="3" borderId="2" xfId="0" applyNumberFormat="1" applyFont="1" applyFill="1" applyBorder="1" applyAlignment="1">
      <alignment horizontal="right"/>
    </xf>
    <xf numFmtId="3" fontId="31" fillId="3" borderId="2" xfId="0" applyNumberFormat="1" applyFont="1" applyFill="1" applyBorder="1" applyAlignment="1">
      <alignment horizontal="right" wrapText="1"/>
    </xf>
    <xf numFmtId="10" fontId="31" fillId="3" borderId="2" xfId="0" applyNumberFormat="1" applyFont="1" applyFill="1" applyBorder="1" applyAlignment="1">
      <alignment horizontal="right"/>
    </xf>
    <xf numFmtId="10" fontId="29" fillId="0" borderId="0" xfId="0" applyNumberFormat="1" applyFont="1" applyAlignment="1">
      <alignment horizontal="right" vertical="center"/>
    </xf>
    <xf numFmtId="0" fontId="12" fillId="0" borderId="0" xfId="0" applyFont="1" applyFill="1" applyAlignment="1">
      <alignment horizontal="right"/>
    </xf>
    <xf numFmtId="0" fontId="12" fillId="0" borderId="0" xfId="0" applyFont="1" applyAlignment="1">
      <alignment horizontal="right"/>
    </xf>
    <xf numFmtId="3" fontId="0" fillId="0" borderId="0" xfId="0" applyNumberFormat="1" applyAlignment="1">
      <alignment horizontal="right"/>
    </xf>
    <xf numFmtId="0" fontId="19" fillId="2" borderId="0" xfId="0" applyFont="1" applyFill="1" applyAlignment="1">
      <alignment horizontal="right"/>
    </xf>
    <xf numFmtId="0" fontId="29" fillId="0" borderId="0" xfId="0" applyFont="1" applyAlignment="1">
      <alignment horizontal="right"/>
    </xf>
    <xf numFmtId="3" fontId="31" fillId="3" borderId="0" xfId="0" applyNumberFormat="1" applyFont="1" applyFill="1" applyAlignment="1">
      <alignment horizontal="right"/>
    </xf>
    <xf numFmtId="3" fontId="31" fillId="3" borderId="0" xfId="0" applyNumberFormat="1" applyFont="1" applyFill="1" applyAlignment="1">
      <alignment horizontal="right" wrapText="1"/>
    </xf>
    <xf numFmtId="0" fontId="31" fillId="3" borderId="0" xfId="0" applyFont="1" applyFill="1" applyAlignment="1">
      <alignment horizontal="right"/>
    </xf>
    <xf numFmtId="3" fontId="29" fillId="3" borderId="0" xfId="0" applyNumberFormat="1" applyFont="1" applyFill="1" applyAlignment="1">
      <alignment horizontal="right"/>
    </xf>
    <xf numFmtId="0" fontId="0" fillId="0" borderId="3" xfId="0" applyBorder="1" applyAlignment="1">
      <alignment horizontal="right"/>
    </xf>
    <xf numFmtId="0" fontId="12" fillId="0" borderId="3" xfId="0" applyFont="1" applyBorder="1" applyAlignment="1">
      <alignment horizontal="right"/>
    </xf>
    <xf numFmtId="10" fontId="12" fillId="0" borderId="3" xfId="0" applyNumberFormat="1" applyFont="1" applyBorder="1" applyAlignment="1">
      <alignment horizontal="right"/>
    </xf>
    <xf numFmtId="10" fontId="0" fillId="0" borderId="0" xfId="0" applyNumberFormat="1" applyAlignment="1">
      <alignment horizontal="right"/>
    </xf>
    <xf numFmtId="0" fontId="13" fillId="0" borderId="0" xfId="0" applyFont="1" applyAlignment="1">
      <alignment horizontal="right"/>
    </xf>
    <xf numFmtId="49" fontId="15" fillId="0" borderId="0" xfId="0" applyNumberFormat="1" applyFont="1" applyAlignment="1">
      <alignment horizontal="left"/>
    </xf>
    <xf numFmtId="49" fontId="12" fillId="0" borderId="0" xfId="0" applyNumberFormat="1" applyFont="1" applyBorder="1" applyAlignment="1">
      <alignment horizontal="left"/>
    </xf>
    <xf numFmtId="49" fontId="12" fillId="0" borderId="0" xfId="0" quotePrefix="1" applyNumberFormat="1" applyFont="1" applyBorder="1" applyAlignment="1">
      <alignment horizontal="left"/>
    </xf>
    <xf numFmtId="49" fontId="12" fillId="0" borderId="0" xfId="0" applyNumberFormat="1" applyFont="1" applyAlignment="1">
      <alignment horizontal="left"/>
    </xf>
    <xf numFmtId="49" fontId="26" fillId="0" borderId="0" xfId="0" applyNumberFormat="1" applyFont="1" applyBorder="1" applyAlignment="1">
      <alignment horizontal="left"/>
    </xf>
    <xf numFmtId="49" fontId="13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0" fontId="35" fillId="2" borderId="0" xfId="0" applyFont="1" applyFill="1" applyAlignment="1">
      <alignment horizontal="right"/>
    </xf>
    <xf numFmtId="0" fontId="67" fillId="0" borderId="0" xfId="0" applyFont="1" applyAlignment="1">
      <alignment horizontal="right"/>
    </xf>
    <xf numFmtId="3" fontId="67" fillId="3" borderId="0" xfId="0" applyNumberFormat="1" applyFont="1" applyFill="1" applyAlignment="1">
      <alignment horizontal="right"/>
    </xf>
    <xf numFmtId="3" fontId="67" fillId="3" borderId="0" xfId="0" applyNumberFormat="1" applyFont="1" applyFill="1" applyAlignment="1">
      <alignment horizontal="right" wrapText="1"/>
    </xf>
    <xf numFmtId="0" fontId="67" fillId="3" borderId="0" xfId="0" applyFont="1" applyFill="1" applyAlignment="1">
      <alignment horizontal="right"/>
    </xf>
    <xf numFmtId="3" fontId="29" fillId="3" borderId="6" xfId="0" applyNumberFormat="1" applyFont="1" applyFill="1" applyBorder="1" applyAlignment="1">
      <alignment horizontal="right" vertical="center"/>
    </xf>
    <xf numFmtId="10" fontId="29" fillId="3" borderId="6" xfId="0" applyNumberFormat="1" applyFont="1" applyFill="1" applyBorder="1" applyAlignment="1">
      <alignment horizontal="right" vertical="center"/>
    </xf>
    <xf numFmtId="3" fontId="31" fillId="7" borderId="0" xfId="0" applyNumberFormat="1" applyFont="1" applyFill="1" applyAlignment="1">
      <alignment horizontal="right"/>
    </xf>
    <xf numFmtId="3" fontId="31" fillId="7" borderId="0" xfId="0" applyNumberFormat="1" applyFont="1" applyFill="1" applyAlignment="1">
      <alignment horizontal="right" wrapText="1"/>
    </xf>
    <xf numFmtId="0" fontId="31" fillId="7" borderId="0" xfId="0" applyFont="1" applyFill="1" applyAlignment="1">
      <alignment horizontal="right"/>
    </xf>
    <xf numFmtId="3" fontId="29" fillId="7" borderId="0" xfId="0" applyNumberFormat="1" applyFont="1" applyFill="1" applyAlignment="1">
      <alignment horizontal="right" vertical="center"/>
    </xf>
    <xf numFmtId="10" fontId="29" fillId="7" borderId="0" xfId="0" applyNumberFormat="1" applyFont="1" applyFill="1" applyAlignment="1">
      <alignment horizontal="right" vertical="center"/>
    </xf>
    <xf numFmtId="3" fontId="29" fillId="3" borderId="0" xfId="0" applyNumberFormat="1" applyFont="1" applyFill="1" applyAlignment="1">
      <alignment horizontal="right" vertical="center"/>
    </xf>
    <xf numFmtId="10" fontId="29" fillId="3" borderId="0" xfId="0" applyNumberFormat="1" applyFont="1" applyFill="1" applyAlignment="1">
      <alignment horizontal="right" vertical="center"/>
    </xf>
    <xf numFmtId="3" fontId="19" fillId="3" borderId="0" xfId="0" applyNumberFormat="1" applyFont="1" applyFill="1" applyAlignment="1">
      <alignment horizontal="right" vertical="center"/>
    </xf>
    <xf numFmtId="10" fontId="30" fillId="0" borderId="0" xfId="0" applyNumberFormat="1" applyFont="1" applyAlignment="1">
      <alignment horizontal="right"/>
    </xf>
    <xf numFmtId="10" fontId="31" fillId="3" borderId="0" xfId="0" applyNumberFormat="1" applyFont="1" applyFill="1" applyAlignment="1">
      <alignment horizontal="right"/>
    </xf>
    <xf numFmtId="3" fontId="30" fillId="0" borderId="0" xfId="0" applyNumberFormat="1" applyFont="1" applyAlignment="1">
      <alignment horizontal="right" wrapText="1"/>
    </xf>
    <xf numFmtId="0" fontId="19" fillId="4" borderId="0" xfId="0" applyFont="1" applyFill="1" applyAlignment="1">
      <alignment horizontal="right"/>
    </xf>
    <xf numFmtId="3" fontId="31" fillId="3" borderId="0" xfId="0" applyNumberFormat="1" applyFont="1" applyFill="1" applyAlignment="1">
      <alignment horizontal="right" vertical="center"/>
    </xf>
    <xf numFmtId="3" fontId="31" fillId="3" borderId="0" xfId="0" applyNumberFormat="1" applyFont="1" applyFill="1" applyAlignment="1">
      <alignment horizontal="right" vertical="center" wrapText="1"/>
    </xf>
    <xf numFmtId="3" fontId="29" fillId="3" borderId="0" xfId="0" applyNumberFormat="1" applyFont="1" applyFill="1" applyBorder="1" applyAlignment="1">
      <alignment horizontal="right" vertical="center"/>
    </xf>
    <xf numFmtId="0" fontId="39" fillId="0" borderId="0" xfId="0" applyFont="1" applyAlignment="1">
      <alignment horizontal="left" vertical="center"/>
    </xf>
    <xf numFmtId="44" fontId="83" fillId="0" borderId="0" xfId="3" quotePrefix="1" applyNumberFormat="1" applyFont="1" applyBorder="1" applyAlignment="1" applyProtection="1">
      <alignment horizontal="left"/>
    </xf>
    <xf numFmtId="3" fontId="72" fillId="0" borderId="0" xfId="0" applyNumberFormat="1" applyFont="1"/>
    <xf numFmtId="164" fontId="95" fillId="0" borderId="0" xfId="1" quotePrefix="1" applyNumberFormat="1" applyFont="1"/>
    <xf numFmtId="10" fontId="95" fillId="0" borderId="0" xfId="0" applyNumberFormat="1" applyFont="1" applyBorder="1" applyAlignment="1">
      <alignment horizontal="right"/>
    </xf>
    <xf numFmtId="0" fontId="0" fillId="0" borderId="0" xfId="0" applyFont="1"/>
    <xf numFmtId="3" fontId="72" fillId="0" borderId="0" xfId="0" applyNumberFormat="1" applyFont="1" applyAlignment="1">
      <alignment vertical="center"/>
    </xf>
    <xf numFmtId="167" fontId="20" fillId="3" borderId="0" xfId="1" applyNumberFormat="1" applyFont="1" applyFill="1" applyAlignment="1">
      <alignment horizontal="left" vertical="center"/>
    </xf>
    <xf numFmtId="164" fontId="20" fillId="3" borderId="0" xfId="1" applyNumberFormat="1" applyFont="1" applyFill="1" applyAlignment="1">
      <alignment horizontal="left" vertical="center"/>
    </xf>
    <xf numFmtId="166" fontId="20" fillId="3" borderId="0" xfId="2" applyNumberFormat="1" applyFont="1" applyFill="1" applyAlignment="1">
      <alignment horizontal="left" vertical="center"/>
    </xf>
    <xf numFmtId="166" fontId="95" fillId="0" borderId="0" xfId="2" applyNumberFormat="1" applyFont="1" applyFill="1"/>
    <xf numFmtId="0" fontId="95" fillId="0" borderId="0" xfId="0" applyFont="1" applyFill="1"/>
    <xf numFmtId="0" fontId="35" fillId="2" borderId="0" xfId="0" applyFont="1" applyFill="1" applyAlignment="1">
      <alignment horizontal="left"/>
    </xf>
    <xf numFmtId="49" fontId="29" fillId="0" borderId="0" xfId="0" applyNumberFormat="1" applyFont="1" applyAlignment="1">
      <alignment horizontal="left"/>
    </xf>
    <xf numFmtId="3" fontId="31" fillId="3" borderId="0" xfId="0" applyNumberFormat="1" applyFont="1" applyFill="1" applyAlignment="1">
      <alignment horizontal="left"/>
    </xf>
    <xf numFmtId="3" fontId="29" fillId="0" borderId="0" xfId="0" applyNumberFormat="1" applyFont="1" applyAlignment="1">
      <alignment horizontal="left"/>
    </xf>
    <xf numFmtId="3" fontId="29" fillId="0" borderId="0" xfId="0" applyNumberFormat="1" applyFont="1" applyAlignment="1">
      <alignment horizontal="left" vertical="center"/>
    </xf>
    <xf numFmtId="3" fontId="32" fillId="3" borderId="0" xfId="0" applyNumberFormat="1" applyFont="1" applyFill="1" applyAlignment="1">
      <alignment horizontal="left"/>
    </xf>
    <xf numFmtId="3" fontId="32" fillId="0" borderId="0" xfId="0" applyNumberFormat="1" applyFont="1" applyFill="1" applyBorder="1" applyAlignment="1">
      <alignment horizontal="left"/>
    </xf>
    <xf numFmtId="49" fontId="12" fillId="0" borderId="3" xfId="0" applyNumberFormat="1" applyFont="1" applyBorder="1" applyAlignment="1">
      <alignment horizontal="left"/>
    </xf>
    <xf numFmtId="0" fontId="107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49" fontId="38" fillId="0" borderId="0" xfId="0" applyNumberFormat="1" applyFont="1" applyBorder="1" applyAlignment="1">
      <alignment horizontal="left"/>
    </xf>
    <xf numFmtId="3" fontId="32" fillId="3" borderId="0" xfId="0" applyNumberFormat="1" applyFont="1" applyFill="1" applyAlignment="1">
      <alignment horizontal="right"/>
    </xf>
    <xf numFmtId="3" fontId="32" fillId="3" borderId="0" xfId="0" applyNumberFormat="1" applyFont="1" applyFill="1" applyAlignment="1">
      <alignment horizontal="right" wrapText="1"/>
    </xf>
    <xf numFmtId="0" fontId="10" fillId="0" borderId="0" xfId="0" applyFont="1" applyAlignment="1">
      <alignment horizontal="left"/>
    </xf>
    <xf numFmtId="0" fontId="38" fillId="0" borderId="0" xfId="0" applyFont="1" applyAlignment="1">
      <alignment horizontal="left"/>
    </xf>
    <xf numFmtId="49" fontId="10" fillId="0" borderId="0" xfId="0" applyNumberFormat="1" applyFont="1" applyBorder="1" applyAlignment="1">
      <alignment horizontal="left"/>
    </xf>
    <xf numFmtId="0" fontId="97" fillId="0" borderId="0" xfId="7" applyFont="1" applyFill="1" applyAlignment="1" applyProtection="1"/>
    <xf numFmtId="0" fontId="91" fillId="0" borderId="0" xfId="6" quotePrefix="1" applyFont="1" applyFill="1" applyAlignment="1">
      <alignment horizontal="right"/>
    </xf>
    <xf numFmtId="0" fontId="91" fillId="0" borderId="0" xfId="6" applyFont="1" applyFill="1" applyAlignment="1">
      <alignment horizontal="right"/>
    </xf>
    <xf numFmtId="49" fontId="28" fillId="0" borderId="0" xfId="0" applyNumberFormat="1" applyFont="1" applyBorder="1" applyAlignment="1"/>
    <xf numFmtId="10" fontId="10" fillId="0" borderId="0" xfId="0" applyNumberFormat="1" applyFont="1" applyAlignment="1">
      <alignment horizontal="right"/>
    </xf>
    <xf numFmtId="10" fontId="12" fillId="0" borderId="0" xfId="0" applyNumberFormat="1" applyFont="1" applyAlignment="1">
      <alignment horizontal="right" vertical="top"/>
    </xf>
    <xf numFmtId="0" fontId="107" fillId="0" borderId="0" xfId="0" applyFont="1" applyAlignment="1">
      <alignment horizontal="left" vertical="top"/>
    </xf>
    <xf numFmtId="3" fontId="31" fillId="3" borderId="10" xfId="0" applyNumberFormat="1" applyFont="1" applyFill="1" applyBorder="1" applyAlignment="1">
      <alignment horizontal="right" wrapText="1"/>
    </xf>
    <xf numFmtId="0" fontId="0" fillId="0" borderId="7" xfId="0" applyBorder="1" applyAlignment="1">
      <alignment horizontal="right"/>
    </xf>
    <xf numFmtId="0" fontId="12" fillId="0" borderId="7" xfId="0" applyFont="1" applyBorder="1" applyAlignment="1">
      <alignment horizontal="right"/>
    </xf>
    <xf numFmtId="0" fontId="10" fillId="0" borderId="0" xfId="0" applyFont="1" applyAlignment="1">
      <alignment horizontal="right"/>
    </xf>
    <xf numFmtId="3" fontId="67" fillId="7" borderId="0" xfId="0" applyNumberFormat="1" applyFont="1" applyFill="1" applyAlignment="1">
      <alignment horizontal="right"/>
    </xf>
    <xf numFmtId="3" fontId="67" fillId="7" borderId="0" xfId="0" applyNumberFormat="1" applyFont="1" applyFill="1" applyAlignment="1">
      <alignment horizontal="right" wrapText="1"/>
    </xf>
    <xf numFmtId="0" fontId="67" fillId="7" borderId="0" xfId="0" applyFont="1" applyFill="1" applyAlignment="1">
      <alignment horizontal="right"/>
    </xf>
    <xf numFmtId="10" fontId="12" fillId="0" borderId="7" xfId="0" applyNumberFormat="1" applyFont="1" applyBorder="1" applyAlignment="1">
      <alignment horizontal="right"/>
    </xf>
    <xf numFmtId="3" fontId="39" fillId="3" borderId="0" xfId="0" applyNumberFormat="1" applyFont="1" applyFill="1" applyAlignment="1">
      <alignment horizontal="left"/>
    </xf>
    <xf numFmtId="3" fontId="19" fillId="0" borderId="0" xfId="0" applyNumberFormat="1" applyFont="1" applyAlignment="1">
      <alignment horizontal="left" vertical="center"/>
    </xf>
    <xf numFmtId="3" fontId="7" fillId="3" borderId="1" xfId="0" applyNumberFormat="1" applyFont="1" applyFill="1" applyBorder="1" applyAlignment="1">
      <alignment horizontal="left" vertical="center"/>
    </xf>
    <xf numFmtId="3" fontId="7" fillId="0" borderId="9" xfId="0" applyNumberFormat="1" applyFont="1" applyBorder="1" applyAlignment="1">
      <alignment horizontal="left" vertical="top"/>
    </xf>
    <xf numFmtId="3" fontId="39" fillId="3" borderId="0" xfId="0" applyNumberFormat="1" applyFont="1" applyFill="1" applyAlignment="1">
      <alignment horizontal="left" wrapText="1"/>
    </xf>
    <xf numFmtId="3" fontId="7" fillId="3" borderId="0" xfId="0" applyNumberFormat="1" applyFont="1" applyFill="1" applyAlignment="1">
      <alignment horizontal="left" vertical="center"/>
    </xf>
    <xf numFmtId="3" fontId="47" fillId="3" borderId="0" xfId="0" applyNumberFormat="1" applyFont="1" applyFill="1" applyAlignment="1">
      <alignment horizontal="right" vertical="center"/>
    </xf>
    <xf numFmtId="10" fontId="47" fillId="0" borderId="0" xfId="0" applyNumberFormat="1" applyFont="1" applyAlignment="1">
      <alignment horizontal="right"/>
    </xf>
    <xf numFmtId="3" fontId="27" fillId="0" borderId="0" xfId="0" applyNumberFormat="1" applyFont="1" applyAlignment="1">
      <alignment horizontal="left" vertical="center"/>
    </xf>
    <xf numFmtId="3" fontId="27" fillId="0" borderId="0" xfId="0" applyNumberFormat="1" applyFont="1" applyAlignment="1">
      <alignment horizontal="left" vertical="top"/>
    </xf>
    <xf numFmtId="3" fontId="27" fillId="0" borderId="0" xfId="0" applyNumberFormat="1" applyFont="1" applyAlignment="1">
      <alignment horizontal="left"/>
    </xf>
    <xf numFmtId="49" fontId="27" fillId="0" borderId="3" xfId="0" applyNumberFormat="1" applyFont="1" applyBorder="1" applyAlignment="1">
      <alignment horizontal="left"/>
    </xf>
    <xf numFmtId="0" fontId="55" fillId="0" borderId="0" xfId="0" applyFont="1" applyAlignment="1"/>
    <xf numFmtId="3" fontId="31" fillId="5" borderId="0" xfId="0" applyNumberFormat="1" applyFont="1" applyFill="1" applyAlignment="1">
      <alignment horizontal="left"/>
    </xf>
    <xf numFmtId="3" fontId="29" fillId="6" borderId="0" xfId="0" applyNumberFormat="1" applyFont="1" applyFill="1" applyAlignment="1">
      <alignment horizontal="left"/>
    </xf>
    <xf numFmtId="3" fontId="29" fillId="0" borderId="0" xfId="0" applyNumberFormat="1" applyFont="1" applyAlignment="1">
      <alignment horizontal="left" wrapText="1"/>
    </xf>
    <xf numFmtId="10" fontId="10" fillId="0" borderId="0" xfId="0" applyNumberFormat="1" applyFont="1" applyAlignment="1">
      <alignment horizontal="right" vertical="top"/>
    </xf>
    <xf numFmtId="3" fontId="39" fillId="3" borderId="0" xfId="0" applyNumberFormat="1" applyFont="1" applyFill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3" fontId="19" fillId="0" borderId="0" xfId="0" applyNumberFormat="1" applyFont="1" applyAlignment="1">
      <alignment vertical="center"/>
    </xf>
    <xf numFmtId="10" fontId="19" fillId="0" borderId="0" xfId="0" applyNumberFormat="1" applyFont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10" fontId="19" fillId="0" borderId="9" xfId="0" applyNumberFormat="1" applyFont="1" applyBorder="1" applyAlignment="1">
      <alignment vertical="top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0" fontId="87" fillId="18" borderId="11" xfId="0" applyFont="1" applyFill="1" applyBorder="1" applyAlignment="1">
      <alignment vertical="center"/>
    </xf>
    <xf numFmtId="0" fontId="87" fillId="18" borderId="12" xfId="0" applyFont="1" applyFill="1" applyBorder="1" applyAlignment="1">
      <alignment vertical="center"/>
    </xf>
    <xf numFmtId="0" fontId="87" fillId="0" borderId="12" xfId="0" applyFont="1" applyBorder="1" applyAlignment="1">
      <alignment wrapText="1"/>
    </xf>
    <xf numFmtId="0" fontId="87" fillId="18" borderId="12" xfId="0" applyFont="1" applyFill="1" applyBorder="1" applyAlignment="1">
      <alignment horizontal="left" vertical="center" wrapText="1"/>
    </xf>
    <xf numFmtId="0" fontId="87" fillId="18" borderId="12" xfId="0" applyFont="1" applyFill="1" applyBorder="1" applyAlignment="1">
      <alignment horizontal="left" vertical="center"/>
    </xf>
    <xf numFmtId="0" fontId="87" fillId="0" borderId="12" xfId="0" applyFont="1" applyBorder="1" applyAlignment="1">
      <alignment horizontal="left" wrapText="1"/>
    </xf>
    <xf numFmtId="3" fontId="11" fillId="0" borderId="0" xfId="0" applyNumberFormat="1" applyFont="1"/>
    <xf numFmtId="10" fontId="12" fillId="0" borderId="0" xfId="0" applyNumberFormat="1" applyFont="1" applyFill="1"/>
    <xf numFmtId="0" fontId="12" fillId="0" borderId="0" xfId="0" applyFont="1" applyFill="1"/>
    <xf numFmtId="0" fontId="49" fillId="0" borderId="0" xfId="0" applyFont="1" applyAlignment="1">
      <alignment vertical="top"/>
    </xf>
    <xf numFmtId="10" fontId="19" fillId="2" borderId="0" xfId="0" applyNumberFormat="1" applyFont="1" applyFill="1" applyAlignment="1">
      <alignment horizontal="right"/>
    </xf>
    <xf numFmtId="3" fontId="31" fillId="5" borderId="0" xfId="0" applyNumberFormat="1" applyFont="1" applyFill="1" applyAlignment="1">
      <alignment horizontal="right"/>
    </xf>
    <xf numFmtId="3" fontId="31" fillId="5" borderId="0" xfId="0" applyNumberFormat="1" applyFont="1" applyFill="1" applyAlignment="1">
      <alignment horizontal="right" wrapText="1"/>
    </xf>
    <xf numFmtId="10" fontId="47" fillId="0" borderId="0" xfId="0" applyNumberFormat="1" applyFont="1" applyAlignment="1">
      <alignment horizontal="right" vertical="center"/>
    </xf>
    <xf numFmtId="10" fontId="47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left" vertical="center"/>
    </xf>
    <xf numFmtId="0" fontId="79" fillId="8" borderId="0" xfId="3" applyNumberFormat="1" applyFont="1" applyFill="1" applyBorder="1"/>
    <xf numFmtId="0" fontId="79" fillId="6" borderId="0" xfId="3" applyNumberFormat="1" applyFont="1" applyFill="1" applyBorder="1"/>
    <xf numFmtId="0" fontId="12" fillId="0" borderId="0" xfId="0" applyNumberFormat="1" applyFont="1" applyBorder="1"/>
    <xf numFmtId="0" fontId="79" fillId="3" borderId="0" xfId="3" applyNumberFormat="1" applyFont="1" applyFill="1"/>
    <xf numFmtId="0" fontId="0" fillId="8" borderId="0" xfId="0" applyFill="1"/>
    <xf numFmtId="10" fontId="19" fillId="0" borderId="0" xfId="0" applyNumberFormat="1" applyFont="1" applyAlignment="1">
      <alignment horizontal="right" vertical="center"/>
    </xf>
    <xf numFmtId="3" fontId="19" fillId="3" borderId="1" xfId="0" applyNumberFormat="1" applyFont="1" applyFill="1" applyBorder="1" applyAlignment="1">
      <alignment horizontal="right" vertical="center"/>
    </xf>
    <xf numFmtId="0" fontId="102" fillId="13" borderId="0" xfId="6" applyFont="1" applyFill="1" applyAlignment="1">
      <alignment horizontal="right"/>
    </xf>
    <xf numFmtId="0" fontId="0" fillId="0" borderId="14" xfId="0" applyBorder="1"/>
    <xf numFmtId="166" fontId="19" fillId="0" borderId="0" xfId="2" applyNumberFormat="1" applyFont="1"/>
    <xf numFmtId="0" fontId="28" fillId="0" borderId="0" xfId="0" applyFont="1" applyBorder="1" applyAlignment="1">
      <alignment vertical="top" wrapText="1"/>
    </xf>
    <xf numFmtId="0" fontId="13" fillId="0" borderId="0" xfId="0" applyFont="1" applyBorder="1" applyAlignment="1">
      <alignment vertical="top"/>
    </xf>
    <xf numFmtId="164" fontId="0" fillId="0" borderId="14" xfId="1" applyNumberFormat="1" applyFont="1" applyBorder="1" applyAlignment="1">
      <alignment horizontal="right"/>
    </xf>
    <xf numFmtId="0" fontId="55" fillId="0" borderId="0" xfId="0" applyFont="1"/>
    <xf numFmtId="3" fontId="29" fillId="3" borderId="0" xfId="0" applyNumberFormat="1" applyFont="1" applyFill="1"/>
    <xf numFmtId="10" fontId="29" fillId="3" borderId="0" xfId="0" applyNumberFormat="1" applyFont="1" applyFill="1"/>
    <xf numFmtId="0" fontId="10" fillId="0" borderId="0" xfId="0" applyFont="1" applyAlignment="1">
      <alignment vertical="top"/>
    </xf>
    <xf numFmtId="0" fontId="107" fillId="0" borderId="0" xfId="0" applyFont="1" applyAlignment="1">
      <alignment vertical="top"/>
    </xf>
    <xf numFmtId="10" fontId="31" fillId="3" borderId="10" xfId="0" applyNumberFormat="1" applyFont="1" applyFill="1" applyBorder="1" applyAlignment="1">
      <alignment horizontal="right"/>
    </xf>
    <xf numFmtId="10" fontId="47" fillId="0" borderId="0" xfId="0" applyNumberFormat="1" applyFont="1" applyAlignment="1">
      <alignment horizontal="right" vertical="top"/>
    </xf>
    <xf numFmtId="3" fontId="47" fillId="0" borderId="0" xfId="0" applyNumberFormat="1" applyFont="1" applyAlignment="1"/>
    <xf numFmtId="10" fontId="19" fillId="0" borderId="9" xfId="0" applyNumberFormat="1" applyFont="1" applyBorder="1" applyAlignment="1">
      <alignment horizontal="right" vertical="center"/>
    </xf>
    <xf numFmtId="0" fontId="26" fillId="18" borderId="11" xfId="0" applyFont="1" applyFill="1" applyBorder="1" applyAlignment="1">
      <alignment horizontal="right" vertical="center"/>
    </xf>
    <xf numFmtId="0" fontId="12" fillId="0" borderId="12" xfId="0" applyFont="1" applyBorder="1" applyAlignment="1">
      <alignment horizontal="right" vertical="center"/>
    </xf>
    <xf numFmtId="0" fontId="26" fillId="18" borderId="12" xfId="0" applyFont="1" applyFill="1" applyBorder="1" applyAlignment="1">
      <alignment horizontal="right" vertical="center"/>
    </xf>
    <xf numFmtId="0" fontId="12" fillId="9" borderId="12" xfId="0" applyFont="1" applyFill="1" applyBorder="1" applyAlignment="1">
      <alignment horizontal="right" vertical="center"/>
    </xf>
    <xf numFmtId="0" fontId="0" fillId="17" borderId="0" xfId="0" applyFill="1" applyAlignment="1">
      <alignment horizontal="right"/>
    </xf>
    <xf numFmtId="0" fontId="70" fillId="2" borderId="0" xfId="0" applyFont="1" applyFill="1" applyAlignment="1">
      <alignment horizontal="left"/>
    </xf>
    <xf numFmtId="0" fontId="66" fillId="2" borderId="0" xfId="0" applyFont="1" applyFill="1" applyAlignment="1"/>
    <xf numFmtId="0" fontId="5" fillId="0" borderId="0" xfId="0" applyFont="1" applyFill="1" applyAlignment="1"/>
    <xf numFmtId="0" fontId="72" fillId="0" borderId="0" xfId="0" applyFont="1" applyBorder="1" applyAlignment="1">
      <alignment horizontal="left"/>
    </xf>
    <xf numFmtId="37" fontId="67" fillId="0" borderId="0" xfId="0" applyNumberFormat="1" applyFont="1" applyBorder="1" applyProtection="1"/>
    <xf numFmtId="0" fontId="67" fillId="0" borderId="0" xfId="0" applyFont="1" applyBorder="1"/>
    <xf numFmtId="37" fontId="67" fillId="0" borderId="0" xfId="0" applyNumberFormat="1" applyFont="1" applyBorder="1" applyAlignment="1" applyProtection="1">
      <alignment horizontal="center"/>
    </xf>
    <xf numFmtId="37" fontId="7" fillId="3" borderId="0" xfId="0" quotePrefix="1" applyNumberFormat="1" applyFont="1" applyFill="1" applyBorder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37" fontId="7" fillId="3" borderId="0" xfId="0" quotePrefix="1" applyNumberFormat="1" applyFont="1" applyFill="1" applyBorder="1" applyAlignment="1" applyProtection="1">
      <alignment horizontal="left" wrapText="1"/>
    </xf>
    <xf numFmtId="49" fontId="7" fillId="0" borderId="3" xfId="0" quotePrefix="1" applyNumberFormat="1" applyFont="1" applyBorder="1" applyAlignment="1">
      <alignment horizontal="left"/>
    </xf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49" fontId="28" fillId="0" borderId="0" xfId="0" applyNumberFormat="1" applyFont="1" applyBorder="1" applyAlignment="1">
      <alignment horizontal="left"/>
    </xf>
    <xf numFmtId="0" fontId="34" fillId="0" borderId="0" xfId="0" applyFont="1"/>
    <xf numFmtId="0" fontId="113" fillId="0" borderId="0" xfId="41" applyFont="1"/>
    <xf numFmtId="0" fontId="12" fillId="0" borderId="0" xfId="41" applyFont="1"/>
    <xf numFmtId="0" fontId="113" fillId="0" borderId="0" xfId="41" applyFont="1" applyAlignment="1"/>
    <xf numFmtId="0" fontId="2" fillId="3" borderId="14" xfId="0" applyFont="1" applyFill="1" applyBorder="1"/>
    <xf numFmtId="0" fontId="2" fillId="0" borderId="14" xfId="0" applyFont="1" applyBorder="1"/>
    <xf numFmtId="0" fontId="2" fillId="3" borderId="14" xfId="0" applyFont="1" applyFill="1" applyBorder="1" applyAlignment="1">
      <alignment horizontal="right"/>
    </xf>
    <xf numFmtId="0" fontId="2" fillId="3" borderId="11" xfId="0" applyFont="1" applyFill="1" applyBorder="1" applyAlignment="1">
      <alignment horizontal="right"/>
    </xf>
    <xf numFmtId="0" fontId="0" fillId="3" borderId="11" xfId="0" applyFill="1" applyBorder="1"/>
    <xf numFmtId="0" fontId="0" fillId="3" borderId="18" xfId="0" applyFill="1" applyBorder="1"/>
    <xf numFmtId="0" fontId="2" fillId="3" borderId="18" xfId="0" applyFont="1" applyFill="1" applyBorder="1"/>
    <xf numFmtId="0" fontId="0" fillId="2" borderId="0" xfId="0" applyFill="1"/>
    <xf numFmtId="0" fontId="0" fillId="2" borderId="0" xfId="0" applyFill="1" applyAlignment="1">
      <alignment horizontal="right"/>
    </xf>
    <xf numFmtId="164" fontId="2" fillId="3" borderId="14" xfId="1" applyNumberFormat="1" applyFont="1" applyFill="1" applyBorder="1" applyAlignment="1">
      <alignment horizontal="right"/>
    </xf>
    <xf numFmtId="0" fontId="0" fillId="3" borderId="15" xfId="0" applyFill="1" applyBorder="1"/>
    <xf numFmtId="0" fontId="0" fillId="3" borderId="19" xfId="0" applyFill="1" applyBorder="1"/>
    <xf numFmtId="0" fontId="2" fillId="3" borderId="13" xfId="0" applyFont="1" applyFill="1" applyBorder="1"/>
    <xf numFmtId="0" fontId="3" fillId="2" borderId="0" xfId="0" applyFont="1" applyFill="1"/>
    <xf numFmtId="0" fontId="2" fillId="0" borderId="14" xfId="0" applyFont="1" applyFill="1" applyBorder="1"/>
    <xf numFmtId="164" fontId="0" fillId="0" borderId="14" xfId="1" applyNumberFormat="1" applyFont="1" applyBorder="1"/>
    <xf numFmtId="164" fontId="2" fillId="0" borderId="14" xfId="1" applyNumberFormat="1" applyFont="1" applyFill="1" applyBorder="1"/>
    <xf numFmtId="164" fontId="2" fillId="0" borderId="14" xfId="1" applyNumberFormat="1" applyFont="1" applyBorder="1"/>
    <xf numFmtId="164" fontId="0" fillId="3" borderId="15" xfId="1" applyNumberFormat="1" applyFont="1" applyFill="1" applyBorder="1"/>
    <xf numFmtId="164" fontId="2" fillId="3" borderId="14" xfId="1" applyNumberFormat="1" applyFont="1" applyFill="1" applyBorder="1"/>
    <xf numFmtId="43" fontId="0" fillId="0" borderId="14" xfId="1" applyFont="1" applyBorder="1" applyAlignment="1">
      <alignment horizontal="right"/>
    </xf>
    <xf numFmtId="43" fontId="2" fillId="0" borderId="14" xfId="1" applyFont="1" applyBorder="1" applyAlignment="1">
      <alignment horizontal="right"/>
    </xf>
    <xf numFmtId="164" fontId="2" fillId="3" borderId="14" xfId="0" applyNumberFormat="1" applyFont="1" applyFill="1" applyBorder="1"/>
    <xf numFmtId="166" fontId="0" fillId="0" borderId="14" xfId="2" applyNumberFormat="1" applyFont="1" applyBorder="1"/>
    <xf numFmtId="166" fontId="0" fillId="3" borderId="19" xfId="2" applyNumberFormat="1" applyFont="1" applyFill="1" applyBorder="1"/>
    <xf numFmtId="166" fontId="2" fillId="3" borderId="14" xfId="2" applyNumberFormat="1" applyFont="1" applyFill="1" applyBorder="1"/>
    <xf numFmtId="166" fontId="2" fillId="0" borderId="14" xfId="2" applyNumberFormat="1" applyFont="1" applyBorder="1"/>
    <xf numFmtId="164" fontId="0" fillId="0" borderId="0" xfId="0" applyNumberFormat="1"/>
    <xf numFmtId="0" fontId="21" fillId="2" borderId="0" xfId="0" applyFont="1" applyFill="1" applyAlignment="1">
      <alignment horizontal="left"/>
    </xf>
    <xf numFmtId="3" fontId="31" fillId="3" borderId="2" xfId="0" applyNumberFormat="1" applyFont="1" applyFill="1" applyBorder="1" applyAlignment="1">
      <alignment horizontal="left"/>
    </xf>
    <xf numFmtId="3" fontId="32" fillId="3" borderId="2" xfId="0" applyNumberFormat="1" applyFont="1" applyFill="1" applyBorder="1" applyAlignment="1">
      <alignment horizontal="left" vertical="center"/>
    </xf>
    <xf numFmtId="3" fontId="32" fillId="0" borderId="0" xfId="0" applyNumberFormat="1" applyFont="1" applyAlignment="1">
      <alignment horizontal="left" vertical="center"/>
    </xf>
    <xf numFmtId="10" fontId="32" fillId="0" borderId="3" xfId="0" applyNumberFormat="1" applyFont="1" applyBorder="1" applyAlignment="1">
      <alignment horizontal="left" vertical="center"/>
    </xf>
    <xf numFmtId="0" fontId="107" fillId="0" borderId="0" xfId="0" applyFont="1" applyFill="1" applyAlignment="1">
      <alignment horizontal="left"/>
    </xf>
    <xf numFmtId="0" fontId="31" fillId="3" borderId="0" xfId="0" applyFont="1" applyFill="1" applyAlignment="1">
      <alignment horizontal="center"/>
    </xf>
    <xf numFmtId="0" fontId="111" fillId="0" borderId="0" xfId="0" applyFont="1" applyAlignment="1"/>
    <xf numFmtId="0" fontId="116" fillId="0" borderId="0" xfId="0" applyFont="1" applyAlignment="1">
      <alignment vertical="top"/>
    </xf>
    <xf numFmtId="3" fontId="66" fillId="0" borderId="0" xfId="0" applyNumberFormat="1" applyFont="1"/>
    <xf numFmtId="3" fontId="66" fillId="0" borderId="0" xfId="0" applyNumberFormat="1" applyFont="1" applyAlignment="1">
      <alignment horizontal="right"/>
    </xf>
    <xf numFmtId="3" fontId="66" fillId="0" borderId="0" xfId="0" applyNumberFormat="1" applyFont="1" applyFill="1" applyAlignment="1">
      <alignment horizontal="right"/>
    </xf>
    <xf numFmtId="3" fontId="66" fillId="0" borderId="0" xfId="0" applyNumberFormat="1" applyFont="1" applyAlignment="1">
      <alignment vertical="center"/>
    </xf>
    <xf numFmtId="3" fontId="66" fillId="0" borderId="0" xfId="0" applyNumberFormat="1" applyFont="1" applyAlignment="1">
      <alignment horizontal="right" vertical="center"/>
    </xf>
    <xf numFmtId="3" fontId="65" fillId="3" borderId="2" xfId="0" applyNumberFormat="1" applyFont="1" applyFill="1" applyBorder="1" applyAlignment="1">
      <alignment vertical="center"/>
    </xf>
    <xf numFmtId="3" fontId="66" fillId="3" borderId="2" xfId="0" applyNumberFormat="1" applyFont="1" applyFill="1" applyBorder="1" applyAlignment="1">
      <alignment horizontal="right" vertical="center"/>
    </xf>
    <xf numFmtId="3" fontId="68" fillId="7" borderId="0" xfId="0" applyNumberFormat="1" applyFont="1" applyFill="1"/>
    <xf numFmtId="3" fontId="68" fillId="7" borderId="0" xfId="0" applyNumberFormat="1" applyFont="1" applyFill="1" applyAlignment="1">
      <alignment horizontal="right"/>
    </xf>
    <xf numFmtId="3" fontId="68" fillId="7" borderId="0" xfId="0" applyNumberFormat="1" applyFont="1" applyFill="1" applyAlignment="1">
      <alignment horizontal="right" wrapText="1"/>
    </xf>
    <xf numFmtId="0" fontId="68" fillId="7" borderId="0" xfId="0" applyFont="1" applyFill="1" applyAlignment="1">
      <alignment horizontal="right"/>
    </xf>
    <xf numFmtId="3" fontId="47" fillId="7" borderId="0" xfId="0" applyNumberFormat="1" applyFont="1" applyFill="1" applyAlignment="1">
      <alignment horizontal="right" vertical="center"/>
    </xf>
    <xf numFmtId="10" fontId="47" fillId="7" borderId="0" xfId="0" applyNumberFormat="1" applyFont="1" applyFill="1" applyAlignment="1">
      <alignment horizontal="right" vertical="center"/>
    </xf>
    <xf numFmtId="0" fontId="76" fillId="2" borderId="0" xfId="3" applyFont="1" applyFill="1" applyAlignment="1">
      <alignment horizontal="center"/>
    </xf>
    <xf numFmtId="0" fontId="66" fillId="2" borderId="0" xfId="0" applyFont="1" applyFill="1" applyAlignment="1">
      <alignment horizontal="right"/>
    </xf>
    <xf numFmtId="37" fontId="67" fillId="0" borderId="0" xfId="0" applyNumberFormat="1" applyFont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right" wrapText="1"/>
    </xf>
    <xf numFmtId="0" fontId="19" fillId="0" borderId="3" xfId="0" applyFont="1" applyBorder="1" applyAlignment="1">
      <alignment horizontal="right"/>
    </xf>
    <xf numFmtId="49" fontId="15" fillId="0" borderId="0" xfId="0" applyNumberFormat="1" applyFont="1" applyAlignment="1"/>
    <xf numFmtId="49" fontId="29" fillId="0" borderId="0" xfId="0" applyNumberFormat="1" applyFont="1" applyAlignment="1"/>
    <xf numFmtId="3" fontId="31" fillId="3" borderId="0" xfId="0" applyNumberFormat="1" applyFont="1" applyFill="1" applyAlignment="1"/>
    <xf numFmtId="3" fontId="29" fillId="0" borderId="0" xfId="0" applyNumberFormat="1" applyFont="1" applyAlignment="1"/>
    <xf numFmtId="3" fontId="32" fillId="3" borderId="0" xfId="0" applyNumberFormat="1" applyFont="1" applyFill="1" applyAlignment="1"/>
    <xf numFmtId="3" fontId="32" fillId="0" borderId="0" xfId="0" applyNumberFormat="1" applyFont="1" applyFill="1" applyBorder="1" applyAlignment="1"/>
    <xf numFmtId="49" fontId="12" fillId="0" borderId="3" xfId="0" applyNumberFormat="1" applyFont="1" applyBorder="1" applyAlignment="1"/>
    <xf numFmtId="0" fontId="107" fillId="0" borderId="0" xfId="0" applyFont="1" applyAlignment="1"/>
    <xf numFmtId="0" fontId="33" fillId="0" borderId="0" xfId="0" applyFont="1" applyAlignment="1"/>
    <xf numFmtId="49" fontId="38" fillId="0" borderId="0" xfId="0" applyNumberFormat="1" applyFont="1" applyBorder="1" applyAlignment="1"/>
    <xf numFmtId="49" fontId="26" fillId="0" borderId="0" xfId="0" applyNumberFormat="1" applyFont="1" applyBorder="1" applyAlignment="1"/>
    <xf numFmtId="49" fontId="12" fillId="0" borderId="0" xfId="0" applyNumberFormat="1" applyFont="1" applyBorder="1" applyAlignment="1"/>
    <xf numFmtId="49" fontId="26" fillId="0" borderId="0" xfId="0" quotePrefix="1" applyNumberFormat="1" applyFont="1" applyBorder="1" applyAlignment="1"/>
    <xf numFmtId="49" fontId="12" fillId="0" borderId="0" xfId="0" quotePrefix="1" applyNumberFormat="1" applyFont="1" applyBorder="1" applyAlignment="1"/>
    <xf numFmtId="49" fontId="12" fillId="0" borderId="0" xfId="0" applyNumberFormat="1" applyFont="1" applyAlignment="1"/>
    <xf numFmtId="49" fontId="13" fillId="0" borderId="0" xfId="0" applyNumberFormat="1" applyFont="1" applyAlignment="1"/>
    <xf numFmtId="49" fontId="14" fillId="0" borderId="0" xfId="0" quotePrefix="1" applyNumberFormat="1" applyFont="1" applyBorder="1" applyAlignment="1" applyProtection="1"/>
    <xf numFmtId="37" fontId="14" fillId="0" borderId="0" xfId="0" quotePrefix="1" applyNumberFormat="1" applyFont="1" applyBorder="1" applyAlignment="1" applyProtection="1"/>
    <xf numFmtId="0" fontId="15" fillId="0" borderId="0" xfId="0" applyFont="1" applyAlignment="1"/>
    <xf numFmtId="3" fontId="39" fillId="0" borderId="0" xfId="0" applyNumberFormat="1" applyFont="1" applyAlignment="1">
      <alignment horizontal="center"/>
    </xf>
    <xf numFmtId="3" fontId="31" fillId="7" borderId="0" xfId="0" applyNumberFormat="1" applyFont="1" applyFill="1" applyAlignment="1">
      <alignment horizontal="right" vertical="center" wrapText="1"/>
    </xf>
    <xf numFmtId="3" fontId="39" fillId="3" borderId="0" xfId="0" applyNumberFormat="1" applyFont="1" applyFill="1" applyAlignment="1">
      <alignment horizontal="center" wrapText="1"/>
    </xf>
    <xf numFmtId="10" fontId="5" fillId="2" borderId="0" xfId="0" applyNumberFormat="1" applyFont="1" applyFill="1" applyAlignment="1">
      <alignment horizontal="right"/>
    </xf>
    <xf numFmtId="3" fontId="25" fillId="0" borderId="0" xfId="0" applyNumberFormat="1" applyFont="1" applyAlignment="1">
      <alignment horizontal="left" vertical="top"/>
    </xf>
    <xf numFmtId="3" fontId="25" fillId="0" borderId="0" xfId="0" applyNumberFormat="1" applyFont="1" applyAlignment="1">
      <alignment vertical="top"/>
    </xf>
    <xf numFmtId="3" fontId="25" fillId="0" borderId="0" xfId="0" applyNumberFormat="1" applyFont="1" applyAlignment="1">
      <alignment horizontal="left"/>
    </xf>
    <xf numFmtId="0" fontId="19" fillId="0" borderId="0" xfId="0" applyFont="1" applyAlignment="1">
      <alignment vertical="top"/>
    </xf>
    <xf numFmtId="49" fontId="19" fillId="0" borderId="0" xfId="0" applyNumberFormat="1" applyFont="1"/>
    <xf numFmtId="3" fontId="117" fillId="0" borderId="0" xfId="0" applyNumberFormat="1" applyFont="1" applyAlignment="1">
      <alignment horizontal="right"/>
    </xf>
    <xf numFmtId="0" fontId="117" fillId="0" borderId="0" xfId="0" applyFont="1"/>
    <xf numFmtId="3" fontId="39" fillId="3" borderId="2" xfId="0" applyNumberFormat="1" applyFont="1" applyFill="1" applyBorder="1" applyAlignment="1">
      <alignment horizontal="right"/>
    </xf>
    <xf numFmtId="3" fontId="39" fillId="3" borderId="2" xfId="0" applyNumberFormat="1" applyFont="1" applyFill="1" applyBorder="1" applyAlignment="1">
      <alignment horizontal="right" wrapText="1"/>
    </xf>
    <xf numFmtId="10" fontId="39" fillId="3" borderId="2" xfId="0" applyNumberFormat="1" applyFont="1" applyFill="1" applyBorder="1" applyAlignment="1">
      <alignment horizontal="right"/>
    </xf>
    <xf numFmtId="3" fontId="7" fillId="3" borderId="2" xfId="0" applyNumberFormat="1" applyFont="1" applyFill="1" applyBorder="1" applyAlignment="1">
      <alignment vertical="center"/>
    </xf>
    <xf numFmtId="3" fontId="19" fillId="3" borderId="2" xfId="0" applyNumberFormat="1" applyFont="1" applyFill="1" applyBorder="1" applyAlignment="1">
      <alignment vertical="center"/>
    </xf>
    <xf numFmtId="10" fontId="19" fillId="3" borderId="2" xfId="0" applyNumberFormat="1" applyFont="1" applyFill="1" applyBorder="1" applyAlignment="1">
      <alignment horizontal="right" vertical="center"/>
    </xf>
    <xf numFmtId="10" fontId="7" fillId="0" borderId="3" xfId="0" applyNumberFormat="1" applyFont="1" applyBorder="1" applyAlignment="1">
      <alignment vertical="center"/>
    </xf>
    <xf numFmtId="10" fontId="19" fillId="0" borderId="3" xfId="0" applyNumberFormat="1" applyFont="1" applyBorder="1" applyAlignment="1">
      <alignment horizontal="right" vertical="center"/>
    </xf>
    <xf numFmtId="10" fontId="19" fillId="0" borderId="3" xfId="0" applyNumberFormat="1" applyFont="1" applyBorder="1" applyAlignment="1">
      <alignment vertical="center"/>
    </xf>
    <xf numFmtId="10" fontId="10" fillId="0" borderId="0" xfId="0" applyNumberFormat="1" applyFont="1"/>
    <xf numFmtId="0" fontId="10" fillId="0" borderId="0" xfId="0" applyFont="1" applyFill="1"/>
    <xf numFmtId="49" fontId="19" fillId="0" borderId="0" xfId="0" quotePrefix="1" applyNumberFormat="1" applyFont="1" applyBorder="1" applyAlignment="1" applyProtection="1">
      <alignment horizontal="left"/>
    </xf>
    <xf numFmtId="0" fontId="19" fillId="3" borderId="6" xfId="0" applyFont="1" applyFill="1" applyBorder="1" applyAlignment="1">
      <alignment vertical="center"/>
    </xf>
    <xf numFmtId="0" fontId="39" fillId="3" borderId="0" xfId="0" applyFont="1" applyFill="1" applyAlignment="1">
      <alignment horizontal="right"/>
    </xf>
    <xf numFmtId="10" fontId="19" fillId="3" borderId="1" xfId="0" applyNumberFormat="1" applyFont="1" applyFill="1" applyBorder="1" applyAlignment="1">
      <alignment horizontal="right" vertical="center"/>
    </xf>
    <xf numFmtId="10" fontId="19" fillId="0" borderId="9" xfId="0" applyNumberFormat="1" applyFont="1" applyBorder="1" applyAlignment="1">
      <alignment horizontal="right" vertical="top"/>
    </xf>
    <xf numFmtId="0" fontId="0" fillId="19" borderId="0" xfId="0" applyFill="1"/>
    <xf numFmtId="0" fontId="26" fillId="19" borderId="0" xfId="0" applyFont="1" applyFill="1" applyAlignment="1">
      <alignment horizontal="right"/>
    </xf>
    <xf numFmtId="0" fontId="87" fillId="8" borderId="0" xfId="0" applyFont="1" applyFill="1" applyBorder="1" applyAlignment="1">
      <alignment vertical="center"/>
    </xf>
    <xf numFmtId="0" fontId="26" fillId="8" borderId="0" xfId="0" applyFont="1" applyFill="1" applyBorder="1" applyAlignment="1">
      <alignment horizontal="right" vertical="center"/>
    </xf>
    <xf numFmtId="0" fontId="87" fillId="8" borderId="0" xfId="0" applyFont="1" applyFill="1" applyAlignment="1">
      <alignment horizontal="right"/>
    </xf>
    <xf numFmtId="0" fontId="9" fillId="0" borderId="0" xfId="41" applyFont="1"/>
    <xf numFmtId="166" fontId="0" fillId="0" borderId="14" xfId="2" applyNumberFormat="1" applyFont="1" applyBorder="1" applyAlignment="1">
      <alignment horizontal="right"/>
    </xf>
    <xf numFmtId="166" fontId="2" fillId="3" borderId="14" xfId="2" applyNumberFormat="1" applyFont="1" applyFill="1" applyBorder="1" applyAlignment="1">
      <alignment horizontal="right"/>
    </xf>
    <xf numFmtId="164" fontId="2" fillId="0" borderId="14" xfId="1" applyNumberFormat="1" applyFont="1" applyBorder="1" applyAlignment="1">
      <alignment horizontal="right"/>
    </xf>
    <xf numFmtId="164" fontId="7" fillId="3" borderId="0" xfId="1" applyNumberFormat="1" applyFont="1" applyFill="1"/>
    <xf numFmtId="37" fontId="10" fillId="0" borderId="0" xfId="3" quotePrefix="1" applyNumberFormat="1" applyFont="1" applyBorder="1" applyAlignment="1" applyProtection="1">
      <alignment horizontal="left"/>
    </xf>
    <xf numFmtId="37" fontId="121" fillId="0" borderId="0" xfId="3" quotePrefix="1" applyNumberFormat="1" applyFont="1" applyBorder="1" applyAlignment="1" applyProtection="1">
      <alignment horizontal="left"/>
    </xf>
    <xf numFmtId="0" fontId="10" fillId="0" borderId="4" xfId="3" applyFont="1" applyBorder="1" applyAlignment="1">
      <alignment vertical="center"/>
    </xf>
    <xf numFmtId="0" fontId="28" fillId="0" borderId="4" xfId="0" applyFont="1" applyBorder="1" applyAlignment="1">
      <alignment horizontal="center" vertical="top" wrapText="1"/>
    </xf>
    <xf numFmtId="37" fontId="28" fillId="0" borderId="0" xfId="0" quotePrefix="1" applyNumberFormat="1" applyFont="1" applyBorder="1" applyAlignment="1" applyProtection="1">
      <alignment horizontal="left"/>
    </xf>
    <xf numFmtId="0" fontId="28" fillId="0" borderId="4" xfId="0" applyFont="1" applyBorder="1" applyAlignment="1">
      <alignment horizontal="left" vertical="center"/>
    </xf>
    <xf numFmtId="164" fontId="7" fillId="3" borderId="0" xfId="1" applyNumberFormat="1" applyFont="1" applyFill="1" applyBorder="1" applyAlignment="1">
      <alignment horizontal="right"/>
    </xf>
    <xf numFmtId="164" fontId="7" fillId="3" borderId="0" xfId="1" applyNumberFormat="1" applyFont="1" applyFill="1" applyBorder="1" applyAlignment="1">
      <alignment horizontal="left"/>
    </xf>
    <xf numFmtId="0" fontId="28" fillId="0" borderId="0" xfId="0" applyFont="1" applyBorder="1" applyAlignment="1">
      <alignment horizontal="left" vertical="top"/>
    </xf>
    <xf numFmtId="37" fontId="20" fillId="3" borderId="2" xfId="0" applyNumberFormat="1" applyFont="1" applyFill="1" applyBorder="1" applyAlignment="1" applyProtection="1">
      <alignment horizontal="left" vertical="center"/>
      <protection locked="0"/>
    </xf>
    <xf numFmtId="0" fontId="20" fillId="0" borderId="0" xfId="0" applyFont="1" applyAlignment="1">
      <alignment horizontal="center"/>
    </xf>
    <xf numFmtId="37" fontId="95" fillId="0" borderId="0" xfId="0" quotePrefix="1" applyNumberFormat="1" applyFont="1" applyBorder="1" applyAlignment="1" applyProtection="1">
      <alignment horizontal="left"/>
    </xf>
    <xf numFmtId="3" fontId="95" fillId="0" borderId="0" xfId="0" applyNumberFormat="1" applyFont="1"/>
    <xf numFmtId="37" fontId="95" fillId="0" borderId="0" xfId="0" applyNumberFormat="1" applyFont="1" applyBorder="1" applyAlignment="1" applyProtection="1">
      <alignment horizontal="left"/>
    </xf>
    <xf numFmtId="37" fontId="20" fillId="3" borderId="2" xfId="0" applyNumberFormat="1" applyFont="1" applyFill="1" applyBorder="1" applyAlignment="1" applyProtection="1">
      <alignment horizontal="right" vertical="center"/>
      <protection locked="0"/>
    </xf>
    <xf numFmtId="37" fontId="20" fillId="3" borderId="0" xfId="0" applyNumberFormat="1" applyFont="1" applyFill="1" applyBorder="1" applyAlignment="1" applyProtection="1">
      <alignment horizontal="left" vertical="center"/>
      <protection locked="0"/>
    </xf>
    <xf numFmtId="37" fontId="20" fillId="3" borderId="0" xfId="0" applyNumberFormat="1" applyFont="1" applyFill="1" applyBorder="1" applyAlignment="1" applyProtection="1">
      <alignment horizontal="right" vertical="center"/>
      <protection locked="0"/>
    </xf>
    <xf numFmtId="3" fontId="25" fillId="3" borderId="2" xfId="0" quotePrefix="1" applyNumberFormat="1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10" fontId="19" fillId="2" borderId="0" xfId="0" applyNumberFormat="1" applyFont="1" applyFill="1"/>
    <xf numFmtId="10" fontId="31" fillId="0" borderId="0" xfId="0" applyNumberFormat="1" applyFont="1" applyAlignment="1">
      <alignment horizontal="center"/>
    </xf>
    <xf numFmtId="10" fontId="31" fillId="3" borderId="0" xfId="0" applyNumberFormat="1" applyFont="1" applyFill="1" applyAlignment="1">
      <alignment horizontal="center"/>
    </xf>
    <xf numFmtId="3" fontId="0" fillId="3" borderId="2" xfId="0" applyNumberFormat="1" applyFill="1" applyBorder="1" applyAlignment="1">
      <alignment vertical="center"/>
    </xf>
    <xf numFmtId="10" fontId="29" fillId="3" borderId="2" xfId="0" applyNumberFormat="1" applyFont="1" applyFill="1" applyBorder="1" applyAlignment="1">
      <alignment vertical="center"/>
    </xf>
    <xf numFmtId="3" fontId="28" fillId="0" borderId="0" xfId="0" applyNumberFormat="1" applyFont="1" applyAlignment="1">
      <alignment horizontal="right"/>
    </xf>
    <xf numFmtId="0" fontId="67" fillId="0" borderId="0" xfId="0" applyFont="1"/>
    <xf numFmtId="3" fontId="67" fillId="0" borderId="0" xfId="0" applyNumberFormat="1" applyFont="1" applyAlignment="1">
      <alignment horizontal="center"/>
    </xf>
    <xf numFmtId="3" fontId="67" fillId="3" borderId="0" xfId="0" applyNumberFormat="1" applyFont="1" applyFill="1" applyAlignment="1">
      <alignment horizontal="center"/>
    </xf>
    <xf numFmtId="3" fontId="67" fillId="3" borderId="0" xfId="0" applyNumberFormat="1" applyFont="1" applyFill="1" applyAlignment="1">
      <alignment horizontal="center" wrapText="1"/>
    </xf>
    <xf numFmtId="0" fontId="67" fillId="3" borderId="0" xfId="0" applyFont="1" applyFill="1" applyAlignment="1">
      <alignment horizontal="center"/>
    </xf>
    <xf numFmtId="0" fontId="122" fillId="3" borderId="6" xfId="0" applyFont="1" applyFill="1" applyBorder="1" applyAlignment="1">
      <alignment vertical="center"/>
    </xf>
    <xf numFmtId="3" fontId="29" fillId="3" borderId="6" xfId="0" applyNumberFormat="1" applyFont="1" applyFill="1" applyBorder="1" applyAlignment="1">
      <alignment vertical="center"/>
    </xf>
    <xf numFmtId="10" fontId="29" fillId="3" borderId="6" xfId="0" applyNumberFormat="1" applyFont="1" applyFill="1" applyBorder="1" applyAlignment="1">
      <alignment vertical="center"/>
    </xf>
    <xf numFmtId="0" fontId="31" fillId="3" borderId="0" xfId="0" applyFont="1" applyFill="1" applyAlignment="1">
      <alignment horizontal="right" wrapText="1"/>
    </xf>
    <xf numFmtId="0" fontId="26" fillId="18" borderId="12" xfId="0" applyFont="1" applyFill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74" fillId="9" borderId="0" xfId="0" applyFont="1" applyFill="1" applyBorder="1" applyAlignment="1">
      <alignment horizontal="centerContinuous" vertical="center"/>
    </xf>
    <xf numFmtId="0" fontId="26" fillId="8" borderId="0" xfId="0" applyFont="1" applyFill="1"/>
    <xf numFmtId="0" fontId="26" fillId="8" borderId="0" xfId="0" applyFont="1" applyFill="1" applyAlignment="1">
      <alignment horizontal="center"/>
    </xf>
    <xf numFmtId="0" fontId="28" fillId="8" borderId="0" xfId="0" applyFont="1" applyFill="1"/>
    <xf numFmtId="0" fontId="104" fillId="0" borderId="0" xfId="1" applyNumberFormat="1" applyFont="1"/>
    <xf numFmtId="164" fontId="7" fillId="3" borderId="0" xfId="3" applyNumberFormat="1" applyFont="1" applyFill="1"/>
    <xf numFmtId="0" fontId="10" fillId="0" borderId="0" xfId="1" applyNumberFormat="1" applyFont="1"/>
    <xf numFmtId="43" fontId="10" fillId="0" borderId="0" xfId="1" applyFont="1"/>
    <xf numFmtId="37" fontId="9" fillId="3" borderId="0" xfId="1" applyNumberFormat="1" applyFont="1" applyFill="1"/>
    <xf numFmtId="37" fontId="10" fillId="3" borderId="0" xfId="1" applyNumberFormat="1" applyFont="1" applyFill="1" applyBorder="1" applyAlignment="1" applyProtection="1">
      <alignment horizontal="left"/>
    </xf>
    <xf numFmtId="37" fontId="10" fillId="3" borderId="0" xfId="1" applyNumberFormat="1" applyFont="1" applyFill="1"/>
    <xf numFmtId="164" fontId="95" fillId="0" borderId="0" xfId="0" applyNumberFormat="1" applyFont="1"/>
    <xf numFmtId="164" fontId="95" fillId="0" borderId="0" xfId="0" quotePrefix="1" applyNumberFormat="1" applyFont="1" applyBorder="1" applyAlignment="1" applyProtection="1">
      <alignment horizontal="left"/>
    </xf>
    <xf numFmtId="164" fontId="20" fillId="3" borderId="2" xfId="0" applyNumberFormat="1" applyFont="1" applyFill="1" applyBorder="1" applyAlignment="1" applyProtection="1">
      <alignment horizontal="left" vertical="center"/>
      <protection locked="0"/>
    </xf>
    <xf numFmtId="0" fontId="0" fillId="0" borderId="14" xfId="1" applyNumberFormat="1" applyFont="1" applyBorder="1" applyAlignment="1">
      <alignment horizontal="right"/>
    </xf>
    <xf numFmtId="0" fontId="0" fillId="0" borderId="14" xfId="1" applyNumberFormat="1" applyFont="1" applyBorder="1"/>
    <xf numFmtId="0" fontId="2" fillId="0" borderId="13" xfId="0" applyFont="1" applyBorder="1"/>
    <xf numFmtId="0" fontId="0" fillId="0" borderId="13" xfId="0" applyFont="1" applyBorder="1"/>
    <xf numFmtId="164" fontId="0" fillId="3" borderId="14" xfId="1" applyNumberFormat="1" applyFont="1" applyFill="1" applyBorder="1"/>
    <xf numFmtId="0" fontId="0" fillId="3" borderId="14" xfId="0" applyFill="1" applyBorder="1"/>
    <xf numFmtId="166" fontId="0" fillId="3" borderId="14" xfId="2" applyNumberFormat="1" applyFont="1" applyFill="1" applyBorder="1"/>
    <xf numFmtId="164" fontId="1" fillId="0" borderId="14" xfId="1" applyNumberFormat="1" applyFont="1" applyBorder="1" applyAlignment="1">
      <alignment horizontal="right"/>
    </xf>
    <xf numFmtId="166" fontId="1" fillId="0" borderId="14" xfId="2" applyNumberFormat="1" applyFont="1" applyBorder="1"/>
    <xf numFmtId="3" fontId="0" fillId="0" borderId="14" xfId="1" applyNumberFormat="1" applyFont="1" applyBorder="1" applyAlignment="1">
      <alignment horizontal="right"/>
    </xf>
    <xf numFmtId="0" fontId="120" fillId="11" borderId="0" xfId="6" applyFont="1" applyFill="1" applyAlignment="1">
      <alignment horizontal="center"/>
    </xf>
    <xf numFmtId="0" fontId="119" fillId="11" borderId="0" xfId="6" applyFont="1" applyFill="1" applyAlignment="1">
      <alignment horizontal="center"/>
    </xf>
    <xf numFmtId="0" fontId="118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0" fontId="18" fillId="2" borderId="1" xfId="0" applyFont="1" applyFill="1" applyBorder="1" applyAlignment="1">
      <alignment horizontal="center" vertical="top"/>
    </xf>
    <xf numFmtId="0" fontId="28" fillId="0" borderId="4" xfId="0" applyFont="1" applyBorder="1" applyAlignment="1">
      <alignment horizontal="justify" vertical="top" wrapText="1"/>
    </xf>
    <xf numFmtId="0" fontId="28" fillId="0" borderId="0" xfId="0" applyFont="1" applyBorder="1" applyAlignment="1">
      <alignment horizontal="justify" vertical="top" wrapText="1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0" fillId="0" borderId="0" xfId="0" applyFont="1" applyFill="1" applyBorder="1" applyAlignment="1">
      <alignment horizontal="left" wrapText="1"/>
    </xf>
    <xf numFmtId="0" fontId="18" fillId="2" borderId="0" xfId="0" applyFont="1" applyFill="1" applyAlignment="1">
      <alignment horizontal="center" vertical="top"/>
    </xf>
    <xf numFmtId="37" fontId="7" fillId="3" borderId="2" xfId="0" applyNumberFormat="1" applyFont="1" applyFill="1" applyBorder="1" applyAlignment="1" applyProtection="1">
      <alignment horizontal="center" vertical="center"/>
      <protection locked="0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justify" vertical="top" wrapText="1"/>
    </xf>
    <xf numFmtId="0" fontId="25" fillId="16" borderId="17" xfId="0" applyFont="1" applyFill="1" applyBorder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9" xfId="0" quotePrefix="1" applyNumberFormat="1" applyFont="1" applyFill="1" applyBorder="1" applyAlignment="1">
      <alignment horizontal="center" vertical="center"/>
    </xf>
    <xf numFmtId="0" fontId="25" fillId="16" borderId="9" xfId="0" applyFont="1" applyFill="1" applyBorder="1" applyAlignment="1">
      <alignment horizontal="center" vertical="center" wrapText="1"/>
    </xf>
    <xf numFmtId="0" fontId="22" fillId="2" borderId="0" xfId="0" applyFont="1" applyFill="1" applyAlignment="1">
      <alignment horizontal="center"/>
    </xf>
    <xf numFmtId="0" fontId="109" fillId="2" borderId="0" xfId="0" applyFont="1" applyFill="1" applyAlignment="1">
      <alignment horizontal="center" vertical="center"/>
    </xf>
    <xf numFmtId="10" fontId="34" fillId="0" borderId="0" xfId="0" applyNumberFormat="1" applyFont="1" applyAlignment="1">
      <alignment horizontal="justify" wrapText="1"/>
    </xf>
    <xf numFmtId="0" fontId="108" fillId="0" borderId="0" xfId="0" applyFont="1" applyAlignment="1">
      <alignment horizontal="justify"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108" fillId="0" borderId="0" xfId="0" applyFont="1" applyAlignment="1">
      <alignment horizontal="justify"/>
    </xf>
    <xf numFmtId="0" fontId="37" fillId="2" borderId="0" xfId="0" applyFont="1" applyFill="1" applyAlignment="1">
      <alignment horizontal="center" vertical="top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/>
    </xf>
    <xf numFmtId="0" fontId="60" fillId="3" borderId="0" xfId="0" applyFont="1" applyFill="1" applyAlignment="1">
      <alignment horizont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3" fontId="60" fillId="3" borderId="0" xfId="0" applyNumberFormat="1" applyFont="1" applyFill="1" applyAlignment="1">
      <alignment horizontal="center" vertical="center"/>
    </xf>
    <xf numFmtId="49" fontId="28" fillId="0" borderId="0" xfId="0" applyNumberFormat="1" applyFont="1" applyBorder="1" applyAlignment="1">
      <alignment horizontal="left" vertical="top" wrapText="1"/>
    </xf>
    <xf numFmtId="0" fontId="70" fillId="2" borderId="0" xfId="0" applyFont="1" applyFill="1" applyAlignment="1">
      <alignment horizontal="center"/>
    </xf>
    <xf numFmtId="0" fontId="71" fillId="2" borderId="0" xfId="0" applyFont="1" applyFill="1" applyAlignment="1">
      <alignment horizontal="center" vertical="top"/>
    </xf>
    <xf numFmtId="0" fontId="10" fillId="0" borderId="0" xfId="0" applyFont="1" applyAlignment="1">
      <alignment wrapText="1"/>
    </xf>
    <xf numFmtId="0" fontId="107" fillId="0" borderId="0" xfId="0" applyFont="1" applyAlignment="1">
      <alignment horizontal="left" vertical="top" wrapText="1"/>
    </xf>
    <xf numFmtId="0" fontId="49" fillId="0" borderId="0" xfId="0" applyFont="1" applyAlignment="1">
      <alignment wrapText="1"/>
    </xf>
    <xf numFmtId="0" fontId="41" fillId="2" borderId="0" xfId="0" applyFont="1" applyFill="1" applyAlignment="1">
      <alignment horizontal="center" vertical="top"/>
    </xf>
    <xf numFmtId="0" fontId="95" fillId="0" borderId="0" xfId="0" applyFont="1" applyAlignment="1">
      <alignment wrapText="1"/>
    </xf>
    <xf numFmtId="0" fontId="18" fillId="2" borderId="0" xfId="0" applyFont="1" applyFill="1" applyAlignment="1">
      <alignment horizontal="center"/>
    </xf>
    <xf numFmtId="10" fontId="34" fillId="0" borderId="0" xfId="0" applyNumberFormat="1" applyFont="1" applyAlignment="1">
      <alignment horizontal="left" wrapText="1"/>
    </xf>
    <xf numFmtId="0" fontId="0" fillId="0" borderId="0" xfId="0" applyAlignment="1">
      <alignment wrapText="1"/>
    </xf>
    <xf numFmtId="0" fontId="18" fillId="2" borderId="0" xfId="0" applyFont="1" applyFill="1" applyAlignment="1">
      <alignment horizontal="center" vertical="center"/>
    </xf>
    <xf numFmtId="0" fontId="0" fillId="0" borderId="0" xfId="0" applyAlignment="1"/>
    <xf numFmtId="0" fontId="0" fillId="0" borderId="0" xfId="0" applyAlignment="1">
      <alignment horizontal="justify" wrapText="1"/>
    </xf>
    <xf numFmtId="0" fontId="0" fillId="0" borderId="0" xfId="0" applyAlignment="1">
      <alignment horizontal="justify"/>
    </xf>
    <xf numFmtId="10" fontId="34" fillId="0" borderId="0" xfId="0" applyNumberFormat="1" applyFont="1" applyAlignment="1">
      <alignment horizontal="justify" vertical="top" wrapText="1"/>
    </xf>
    <xf numFmtId="0" fontId="34" fillId="0" borderId="0" xfId="0" applyFont="1" applyAlignment="1">
      <alignment horizontal="justify" vertical="top" wrapText="1"/>
    </xf>
    <xf numFmtId="0" fontId="34" fillId="0" borderId="0" xfId="0" applyFont="1" applyAlignment="1">
      <alignment horizontal="justify"/>
    </xf>
    <xf numFmtId="0" fontId="76" fillId="2" borderId="0" xfId="3" applyFont="1" applyFill="1" applyAlignment="1">
      <alignment horizontal="center"/>
    </xf>
    <xf numFmtId="0" fontId="110" fillId="2" borderId="0" xfId="3" applyFont="1" applyFill="1" applyAlignment="1">
      <alignment horizontal="center"/>
    </xf>
    <xf numFmtId="0" fontId="74" fillId="2" borderId="0" xfId="3" applyFont="1" applyFill="1" applyAlignment="1">
      <alignment horizontal="center"/>
    </xf>
    <xf numFmtId="0" fontId="84" fillId="2" borderId="0" xfId="3" applyFont="1" applyFill="1" applyAlignment="1">
      <alignment horizontal="center"/>
    </xf>
    <xf numFmtId="0" fontId="112" fillId="2" borderId="0" xfId="3" applyFont="1" applyFill="1" applyAlignment="1">
      <alignment horizontal="center"/>
    </xf>
    <xf numFmtId="0" fontId="26" fillId="19" borderId="0" xfId="0" applyFont="1" applyFill="1" applyAlignment="1">
      <alignment horizontal="right" wrapText="1"/>
    </xf>
    <xf numFmtId="0" fontId="84" fillId="17" borderId="0" xfId="0" applyFont="1" applyFill="1" applyAlignment="1">
      <alignment horizontal="right"/>
    </xf>
    <xf numFmtId="0" fontId="84" fillId="17" borderId="0" xfId="0" applyFont="1" applyFill="1" applyAlignment="1">
      <alignment horizontal="center"/>
    </xf>
    <xf numFmtId="0" fontId="86" fillId="17" borderId="0" xfId="0" applyFont="1" applyFill="1" applyAlignment="1">
      <alignment horizontal="center"/>
    </xf>
    <xf numFmtId="0" fontId="26" fillId="8" borderId="0" xfId="0" applyFont="1" applyFill="1" applyAlignment="1">
      <alignment horizontal="center" wrapText="1"/>
    </xf>
    <xf numFmtId="0" fontId="87" fillId="8" borderId="0" xfId="0" applyFont="1" applyFill="1" applyAlignment="1">
      <alignment horizontal="right" wrapText="1"/>
    </xf>
    <xf numFmtId="0" fontId="114" fillId="2" borderId="0" xfId="0" applyFont="1" applyFill="1" applyAlignment="1">
      <alignment horizontal="center"/>
    </xf>
    <xf numFmtId="0" fontId="3" fillId="2" borderId="0" xfId="0" applyFont="1" applyFill="1" applyAlignment="1">
      <alignment horizontal="center"/>
    </xf>
    <xf numFmtId="0" fontId="3" fillId="2" borderId="16" xfId="0" applyFont="1" applyFill="1" applyBorder="1" applyAlignment="1">
      <alignment horizontal="center"/>
    </xf>
    <xf numFmtId="0" fontId="2" fillId="3" borderId="14" xfId="0" applyFont="1" applyFill="1" applyBorder="1" applyAlignment="1">
      <alignment horizontal="center"/>
    </xf>
    <xf numFmtId="0" fontId="115" fillId="2" borderId="0" xfId="0" applyFont="1" applyFill="1" applyAlignment="1">
      <alignment horizontal="center"/>
    </xf>
    <xf numFmtId="0" fontId="114" fillId="2" borderId="16" xfId="0" applyFont="1" applyFill="1" applyBorder="1" applyAlignment="1">
      <alignment horizontal="center"/>
    </xf>
    <xf numFmtId="0" fontId="36" fillId="2" borderId="0" xfId="41" applyFont="1" applyFill="1" applyAlignment="1">
      <alignment horizontal="center"/>
    </xf>
    <xf numFmtId="164" fontId="81" fillId="0" borderId="12" xfId="1" applyNumberFormat="1" applyFont="1" applyBorder="1" applyAlignment="1">
      <alignment vertical="center"/>
    </xf>
    <xf numFmtId="164" fontId="87" fillId="0" borderId="12" xfId="1" applyNumberFormat="1" applyFont="1" applyBorder="1" applyAlignment="1">
      <alignment vertical="center"/>
    </xf>
    <xf numFmtId="0" fontId="26" fillId="8" borderId="0" xfId="0" applyFont="1" applyFill="1" applyAlignment="1">
      <alignment horizontal="right"/>
    </xf>
    <xf numFmtId="0" fontId="26" fillId="8" borderId="0" xfId="0" applyFont="1" applyFill="1" applyAlignment="1">
      <alignment horizontal="right" wrapText="1"/>
    </xf>
    <xf numFmtId="0" fontId="12" fillId="8" borderId="0" xfId="0" applyFont="1" applyFill="1" applyAlignment="1">
      <alignment horizontal="right"/>
    </xf>
    <xf numFmtId="0" fontId="26" fillId="0" borderId="12" xfId="0" applyFont="1" applyBorder="1" applyAlignment="1">
      <alignment horizontal="right" vertical="center"/>
    </xf>
    <xf numFmtId="164" fontId="26" fillId="0" borderId="12" xfId="1" applyNumberFormat="1" applyFont="1" applyBorder="1" applyAlignment="1">
      <alignment horizontal="right" vertical="center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37"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colors>
    <mruColors>
      <color rgb="FF8A8C88"/>
      <color rgb="FFCDCE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onnections" Target="connections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1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4.xml"/><Relationship Id="rId115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3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9525</xdr:colOff>
      <xdr:row>0</xdr:row>
      <xdr:rowOff>0</xdr:rowOff>
    </xdr:from>
    <xdr:to>
      <xdr:col>35</xdr:col>
      <xdr:colOff>132617</xdr:colOff>
      <xdr:row>62</xdr:row>
      <xdr:rowOff>41031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27</xdr:col>
      <xdr:colOff>9525</xdr:colOff>
      <xdr:row>0</xdr:row>
      <xdr:rowOff>0</xdr:rowOff>
    </xdr:from>
    <xdr:to>
      <xdr:col>36</xdr:col>
      <xdr:colOff>95983</xdr:colOff>
      <xdr:row>40</xdr:row>
      <xdr:rowOff>21981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352425</xdr:colOff>
      <xdr:row>41</xdr:row>
      <xdr:rowOff>43962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352425</xdr:colOff>
      <xdr:row>41</xdr:row>
      <xdr:rowOff>43962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41</xdr:row>
      <xdr:rowOff>43962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0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41</xdr:row>
      <xdr:rowOff>43962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315790</xdr:colOff>
      <xdr:row>41</xdr:row>
      <xdr:rowOff>43962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41</xdr:row>
      <xdr:rowOff>43962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734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41</xdr:row>
      <xdr:rowOff>43962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352424</xdr:colOff>
      <xdr:row>41</xdr:row>
      <xdr:rowOff>43962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258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41</xdr:row>
      <xdr:rowOff>47625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535598</xdr:colOff>
      <xdr:row>40</xdr:row>
      <xdr:rowOff>37367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315790</xdr:colOff>
      <xdr:row>37</xdr:row>
      <xdr:rowOff>84992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352426</xdr:colOff>
      <xdr:row>41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21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41</xdr:row>
      <xdr:rowOff>63744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73125" y="0"/>
          <a:ext cx="6134100" cy="515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41</xdr:row>
      <xdr:rowOff>95250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9525</xdr:colOff>
      <xdr:row>26</xdr:row>
      <xdr:rowOff>171450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85725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85725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85725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47625</xdr:colOff>
      <xdr:row>25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47625</xdr:colOff>
      <xdr:row>25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9525</xdr:colOff>
      <xdr:row>0</xdr:row>
      <xdr:rowOff>0</xdr:rowOff>
    </xdr:from>
    <xdr:to>
      <xdr:col>18</xdr:col>
      <xdr:colOff>352425</xdr:colOff>
      <xdr:row>25</xdr:row>
      <xdr:rowOff>95250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83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30</xdr:row>
      <xdr:rowOff>114300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35169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425695</xdr:colOff>
      <xdr:row>31</xdr:row>
      <xdr:rowOff>28575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9525</xdr:colOff>
      <xdr:row>0</xdr:row>
      <xdr:rowOff>0</xdr:rowOff>
    </xdr:from>
    <xdr:to>
      <xdr:col>52</xdr:col>
      <xdr:colOff>389061</xdr:colOff>
      <xdr:row>31</xdr:row>
      <xdr:rowOff>28575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973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352424</xdr:colOff>
      <xdr:row>31</xdr:row>
      <xdr:rowOff>28575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352424</xdr:colOff>
      <xdr:row>31</xdr:row>
      <xdr:rowOff>28575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352425</xdr:colOff>
      <xdr:row>31</xdr:row>
      <xdr:rowOff>28575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0" y="0"/>
          <a:ext cx="6134101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352425</xdr:colOff>
      <xdr:row>31</xdr:row>
      <xdr:rowOff>28575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641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6.bin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7.bin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8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44"/>
  <sheetViews>
    <sheetView showGridLines="0" tabSelected="1" zoomScale="115" zoomScaleNormal="115" workbookViewId="0"/>
  </sheetViews>
  <sheetFormatPr defaultColWidth="0" defaultRowHeight="15" customHeight="1" zeroHeight="1"/>
  <cols>
    <col min="1" max="1" width="3.140625" style="78" customWidth="1"/>
    <col min="2" max="2" width="112.42578125" style="93" customWidth="1"/>
    <col min="3" max="3" width="21.42578125" style="97" customWidth="1"/>
    <col min="4" max="4" width="4.28515625" style="78" hidden="1" customWidth="1"/>
    <col min="5" max="5" width="9.140625" style="78" hidden="1" customWidth="1"/>
    <col min="6" max="256" width="0" style="78" hidden="1"/>
    <col min="257" max="257" width="10.140625" style="78" hidden="1" customWidth="1"/>
    <col min="258" max="258" width="112.42578125" style="78" hidden="1" customWidth="1"/>
    <col min="259" max="259" width="24.140625" style="78" hidden="1" customWidth="1"/>
    <col min="260" max="261" width="0" style="78" hidden="1" customWidth="1"/>
    <col min="262" max="512" width="0" style="78" hidden="1"/>
    <col min="513" max="513" width="10.140625" style="78" hidden="1" customWidth="1"/>
    <col min="514" max="514" width="112.42578125" style="78" hidden="1" customWidth="1"/>
    <col min="515" max="515" width="24.140625" style="78" hidden="1" customWidth="1"/>
    <col min="516" max="517" width="0" style="78" hidden="1" customWidth="1"/>
    <col min="518" max="768" width="0" style="78" hidden="1"/>
    <col min="769" max="769" width="10.140625" style="78" hidden="1" customWidth="1"/>
    <col min="770" max="770" width="112.42578125" style="78" hidden="1" customWidth="1"/>
    <col min="771" max="771" width="24.140625" style="78" hidden="1" customWidth="1"/>
    <col min="772" max="773" width="0" style="78" hidden="1" customWidth="1"/>
    <col min="774" max="1024" width="0" style="78" hidden="1"/>
    <col min="1025" max="1025" width="10.140625" style="78" hidden="1" customWidth="1"/>
    <col min="1026" max="1026" width="112.42578125" style="78" hidden="1" customWidth="1"/>
    <col min="1027" max="1027" width="24.140625" style="78" hidden="1" customWidth="1"/>
    <col min="1028" max="1029" width="0" style="78" hidden="1" customWidth="1"/>
    <col min="1030" max="1280" width="0" style="78" hidden="1"/>
    <col min="1281" max="1281" width="10.140625" style="78" hidden="1" customWidth="1"/>
    <col min="1282" max="1282" width="112.42578125" style="78" hidden="1" customWidth="1"/>
    <col min="1283" max="1283" width="24.140625" style="78" hidden="1" customWidth="1"/>
    <col min="1284" max="1285" width="0" style="78" hidden="1" customWidth="1"/>
    <col min="1286" max="1536" width="0" style="78" hidden="1"/>
    <col min="1537" max="1537" width="10.140625" style="78" hidden="1" customWidth="1"/>
    <col min="1538" max="1538" width="112.42578125" style="78" hidden="1" customWidth="1"/>
    <col min="1539" max="1539" width="24.140625" style="78" hidden="1" customWidth="1"/>
    <col min="1540" max="1541" width="0" style="78" hidden="1" customWidth="1"/>
    <col min="1542" max="1792" width="0" style="78" hidden="1"/>
    <col min="1793" max="1793" width="10.140625" style="78" hidden="1" customWidth="1"/>
    <col min="1794" max="1794" width="112.42578125" style="78" hidden="1" customWidth="1"/>
    <col min="1795" max="1795" width="24.140625" style="78" hidden="1" customWidth="1"/>
    <col min="1796" max="1797" width="0" style="78" hidden="1" customWidth="1"/>
    <col min="1798" max="2048" width="0" style="78" hidden="1"/>
    <col min="2049" max="2049" width="10.140625" style="78" hidden="1" customWidth="1"/>
    <col min="2050" max="2050" width="112.42578125" style="78" hidden="1" customWidth="1"/>
    <col min="2051" max="2051" width="24.140625" style="78" hidden="1" customWidth="1"/>
    <col min="2052" max="2053" width="0" style="78" hidden="1" customWidth="1"/>
    <col min="2054" max="2304" width="0" style="78" hidden="1"/>
    <col min="2305" max="2305" width="10.140625" style="78" hidden="1" customWidth="1"/>
    <col min="2306" max="2306" width="112.42578125" style="78" hidden="1" customWidth="1"/>
    <col min="2307" max="2307" width="24.140625" style="78" hidden="1" customWidth="1"/>
    <col min="2308" max="2309" width="0" style="78" hidden="1" customWidth="1"/>
    <col min="2310" max="2560" width="0" style="78" hidden="1"/>
    <col min="2561" max="2561" width="10.140625" style="78" hidden="1" customWidth="1"/>
    <col min="2562" max="2562" width="112.42578125" style="78" hidden="1" customWidth="1"/>
    <col min="2563" max="2563" width="24.140625" style="78" hidden="1" customWidth="1"/>
    <col min="2564" max="2565" width="0" style="78" hidden="1" customWidth="1"/>
    <col min="2566" max="2816" width="0" style="78" hidden="1"/>
    <col min="2817" max="2817" width="10.140625" style="78" hidden="1" customWidth="1"/>
    <col min="2818" max="2818" width="112.42578125" style="78" hidden="1" customWidth="1"/>
    <col min="2819" max="2819" width="24.140625" style="78" hidden="1" customWidth="1"/>
    <col min="2820" max="2821" width="0" style="78" hidden="1" customWidth="1"/>
    <col min="2822" max="3072" width="0" style="78" hidden="1"/>
    <col min="3073" max="3073" width="10.140625" style="78" hidden="1" customWidth="1"/>
    <col min="3074" max="3074" width="112.42578125" style="78" hidden="1" customWidth="1"/>
    <col min="3075" max="3075" width="24.140625" style="78" hidden="1" customWidth="1"/>
    <col min="3076" max="3077" width="0" style="78" hidden="1" customWidth="1"/>
    <col min="3078" max="3328" width="0" style="78" hidden="1"/>
    <col min="3329" max="3329" width="10.140625" style="78" hidden="1" customWidth="1"/>
    <col min="3330" max="3330" width="112.42578125" style="78" hidden="1" customWidth="1"/>
    <col min="3331" max="3331" width="24.140625" style="78" hidden="1" customWidth="1"/>
    <col min="3332" max="3333" width="0" style="78" hidden="1" customWidth="1"/>
    <col min="3334" max="3584" width="0" style="78" hidden="1"/>
    <col min="3585" max="3585" width="10.140625" style="78" hidden="1" customWidth="1"/>
    <col min="3586" max="3586" width="112.42578125" style="78" hidden="1" customWidth="1"/>
    <col min="3587" max="3587" width="24.140625" style="78" hidden="1" customWidth="1"/>
    <col min="3588" max="3589" width="0" style="78" hidden="1" customWidth="1"/>
    <col min="3590" max="3840" width="0" style="78" hidden="1"/>
    <col min="3841" max="3841" width="10.140625" style="78" hidden="1" customWidth="1"/>
    <col min="3842" max="3842" width="112.42578125" style="78" hidden="1" customWidth="1"/>
    <col min="3843" max="3843" width="24.140625" style="78" hidden="1" customWidth="1"/>
    <col min="3844" max="3845" width="0" style="78" hidden="1" customWidth="1"/>
    <col min="3846" max="4096" width="0" style="78" hidden="1"/>
    <col min="4097" max="4097" width="10.140625" style="78" hidden="1" customWidth="1"/>
    <col min="4098" max="4098" width="112.42578125" style="78" hidden="1" customWidth="1"/>
    <col min="4099" max="4099" width="24.140625" style="78" hidden="1" customWidth="1"/>
    <col min="4100" max="4101" width="0" style="78" hidden="1" customWidth="1"/>
    <col min="4102" max="4352" width="0" style="78" hidden="1"/>
    <col min="4353" max="4353" width="10.140625" style="78" hidden="1" customWidth="1"/>
    <col min="4354" max="4354" width="112.42578125" style="78" hidden="1" customWidth="1"/>
    <col min="4355" max="4355" width="24.140625" style="78" hidden="1" customWidth="1"/>
    <col min="4356" max="4357" width="0" style="78" hidden="1" customWidth="1"/>
    <col min="4358" max="4608" width="0" style="78" hidden="1"/>
    <col min="4609" max="4609" width="10.140625" style="78" hidden="1" customWidth="1"/>
    <col min="4610" max="4610" width="112.42578125" style="78" hidden="1" customWidth="1"/>
    <col min="4611" max="4611" width="24.140625" style="78" hidden="1" customWidth="1"/>
    <col min="4612" max="4613" width="0" style="78" hidden="1" customWidth="1"/>
    <col min="4614" max="4864" width="0" style="78" hidden="1"/>
    <col min="4865" max="4865" width="10.140625" style="78" hidden="1" customWidth="1"/>
    <col min="4866" max="4866" width="112.42578125" style="78" hidden="1" customWidth="1"/>
    <col min="4867" max="4867" width="24.140625" style="78" hidden="1" customWidth="1"/>
    <col min="4868" max="4869" width="0" style="78" hidden="1" customWidth="1"/>
    <col min="4870" max="5120" width="0" style="78" hidden="1"/>
    <col min="5121" max="5121" width="10.140625" style="78" hidden="1" customWidth="1"/>
    <col min="5122" max="5122" width="112.42578125" style="78" hidden="1" customWidth="1"/>
    <col min="5123" max="5123" width="24.140625" style="78" hidden="1" customWidth="1"/>
    <col min="5124" max="5125" width="0" style="78" hidden="1" customWidth="1"/>
    <col min="5126" max="5376" width="0" style="78" hidden="1"/>
    <col min="5377" max="5377" width="10.140625" style="78" hidden="1" customWidth="1"/>
    <col min="5378" max="5378" width="112.42578125" style="78" hidden="1" customWidth="1"/>
    <col min="5379" max="5379" width="24.140625" style="78" hidden="1" customWidth="1"/>
    <col min="5380" max="5381" width="0" style="78" hidden="1" customWidth="1"/>
    <col min="5382" max="5632" width="0" style="78" hidden="1"/>
    <col min="5633" max="5633" width="10.140625" style="78" hidden="1" customWidth="1"/>
    <col min="5634" max="5634" width="112.42578125" style="78" hidden="1" customWidth="1"/>
    <col min="5635" max="5635" width="24.140625" style="78" hidden="1" customWidth="1"/>
    <col min="5636" max="5637" width="0" style="78" hidden="1" customWidth="1"/>
    <col min="5638" max="5888" width="0" style="78" hidden="1"/>
    <col min="5889" max="5889" width="10.140625" style="78" hidden="1" customWidth="1"/>
    <col min="5890" max="5890" width="112.42578125" style="78" hidden="1" customWidth="1"/>
    <col min="5891" max="5891" width="24.140625" style="78" hidden="1" customWidth="1"/>
    <col min="5892" max="5893" width="0" style="78" hidden="1" customWidth="1"/>
    <col min="5894" max="6144" width="0" style="78" hidden="1"/>
    <col min="6145" max="6145" width="10.140625" style="78" hidden="1" customWidth="1"/>
    <col min="6146" max="6146" width="112.42578125" style="78" hidden="1" customWidth="1"/>
    <col min="6147" max="6147" width="24.140625" style="78" hidden="1" customWidth="1"/>
    <col min="6148" max="6149" width="0" style="78" hidden="1" customWidth="1"/>
    <col min="6150" max="6400" width="0" style="78" hidden="1"/>
    <col min="6401" max="6401" width="10.140625" style="78" hidden="1" customWidth="1"/>
    <col min="6402" max="6402" width="112.42578125" style="78" hidden="1" customWidth="1"/>
    <col min="6403" max="6403" width="24.140625" style="78" hidden="1" customWidth="1"/>
    <col min="6404" max="6405" width="0" style="78" hidden="1" customWidth="1"/>
    <col min="6406" max="6656" width="0" style="78" hidden="1"/>
    <col min="6657" max="6657" width="10.140625" style="78" hidden="1" customWidth="1"/>
    <col min="6658" max="6658" width="112.42578125" style="78" hidden="1" customWidth="1"/>
    <col min="6659" max="6659" width="24.140625" style="78" hidden="1" customWidth="1"/>
    <col min="6660" max="6661" width="0" style="78" hidden="1" customWidth="1"/>
    <col min="6662" max="6912" width="0" style="78" hidden="1"/>
    <col min="6913" max="6913" width="10.140625" style="78" hidden="1" customWidth="1"/>
    <col min="6914" max="6914" width="112.42578125" style="78" hidden="1" customWidth="1"/>
    <col min="6915" max="6915" width="24.140625" style="78" hidden="1" customWidth="1"/>
    <col min="6916" max="6917" width="0" style="78" hidden="1" customWidth="1"/>
    <col min="6918" max="7168" width="0" style="78" hidden="1"/>
    <col min="7169" max="7169" width="10.140625" style="78" hidden="1" customWidth="1"/>
    <col min="7170" max="7170" width="112.42578125" style="78" hidden="1" customWidth="1"/>
    <col min="7171" max="7171" width="24.140625" style="78" hidden="1" customWidth="1"/>
    <col min="7172" max="7173" width="0" style="78" hidden="1" customWidth="1"/>
    <col min="7174" max="7424" width="0" style="78" hidden="1"/>
    <col min="7425" max="7425" width="10.140625" style="78" hidden="1" customWidth="1"/>
    <col min="7426" max="7426" width="112.42578125" style="78" hidden="1" customWidth="1"/>
    <col min="7427" max="7427" width="24.140625" style="78" hidden="1" customWidth="1"/>
    <col min="7428" max="7429" width="0" style="78" hidden="1" customWidth="1"/>
    <col min="7430" max="7680" width="0" style="78" hidden="1"/>
    <col min="7681" max="7681" width="10.140625" style="78" hidden="1" customWidth="1"/>
    <col min="7682" max="7682" width="112.42578125" style="78" hidden="1" customWidth="1"/>
    <col min="7683" max="7683" width="24.140625" style="78" hidden="1" customWidth="1"/>
    <col min="7684" max="7685" width="0" style="78" hidden="1" customWidth="1"/>
    <col min="7686" max="7936" width="0" style="78" hidden="1"/>
    <col min="7937" max="7937" width="10.140625" style="78" hidden="1" customWidth="1"/>
    <col min="7938" max="7938" width="112.42578125" style="78" hidden="1" customWidth="1"/>
    <col min="7939" max="7939" width="24.140625" style="78" hidden="1" customWidth="1"/>
    <col min="7940" max="7941" width="0" style="78" hidden="1" customWidth="1"/>
    <col min="7942" max="8192" width="0" style="78" hidden="1"/>
    <col min="8193" max="8193" width="10.140625" style="78" hidden="1" customWidth="1"/>
    <col min="8194" max="8194" width="112.42578125" style="78" hidden="1" customWidth="1"/>
    <col min="8195" max="8195" width="24.140625" style="78" hidden="1" customWidth="1"/>
    <col min="8196" max="8197" width="0" style="78" hidden="1" customWidth="1"/>
    <col min="8198" max="8448" width="0" style="78" hidden="1"/>
    <col min="8449" max="8449" width="10.140625" style="78" hidden="1" customWidth="1"/>
    <col min="8450" max="8450" width="112.42578125" style="78" hidden="1" customWidth="1"/>
    <col min="8451" max="8451" width="24.140625" style="78" hidden="1" customWidth="1"/>
    <col min="8452" max="8453" width="0" style="78" hidden="1" customWidth="1"/>
    <col min="8454" max="8704" width="0" style="78" hidden="1"/>
    <col min="8705" max="8705" width="10.140625" style="78" hidden="1" customWidth="1"/>
    <col min="8706" max="8706" width="112.42578125" style="78" hidden="1" customWidth="1"/>
    <col min="8707" max="8707" width="24.140625" style="78" hidden="1" customWidth="1"/>
    <col min="8708" max="8709" width="0" style="78" hidden="1" customWidth="1"/>
    <col min="8710" max="8960" width="0" style="78" hidden="1"/>
    <col min="8961" max="8961" width="10.140625" style="78" hidden="1" customWidth="1"/>
    <col min="8962" max="8962" width="112.42578125" style="78" hidden="1" customWidth="1"/>
    <col min="8963" max="8963" width="24.140625" style="78" hidden="1" customWidth="1"/>
    <col min="8964" max="8965" width="0" style="78" hidden="1" customWidth="1"/>
    <col min="8966" max="9216" width="0" style="78" hidden="1"/>
    <col min="9217" max="9217" width="10.140625" style="78" hidden="1" customWidth="1"/>
    <col min="9218" max="9218" width="112.42578125" style="78" hidden="1" customWidth="1"/>
    <col min="9219" max="9219" width="24.140625" style="78" hidden="1" customWidth="1"/>
    <col min="9220" max="9221" width="0" style="78" hidden="1" customWidth="1"/>
    <col min="9222" max="9472" width="0" style="78" hidden="1"/>
    <col min="9473" max="9473" width="10.140625" style="78" hidden="1" customWidth="1"/>
    <col min="9474" max="9474" width="112.42578125" style="78" hidden="1" customWidth="1"/>
    <col min="9475" max="9475" width="24.140625" style="78" hidden="1" customWidth="1"/>
    <col min="9476" max="9477" width="0" style="78" hidden="1" customWidth="1"/>
    <col min="9478" max="9728" width="0" style="78" hidden="1"/>
    <col min="9729" max="9729" width="10.140625" style="78" hidden="1" customWidth="1"/>
    <col min="9730" max="9730" width="112.42578125" style="78" hidden="1" customWidth="1"/>
    <col min="9731" max="9731" width="24.140625" style="78" hidden="1" customWidth="1"/>
    <col min="9732" max="9733" width="0" style="78" hidden="1" customWidth="1"/>
    <col min="9734" max="9984" width="0" style="78" hidden="1"/>
    <col min="9985" max="9985" width="10.140625" style="78" hidden="1" customWidth="1"/>
    <col min="9986" max="9986" width="112.42578125" style="78" hidden="1" customWidth="1"/>
    <col min="9987" max="9987" width="24.140625" style="78" hidden="1" customWidth="1"/>
    <col min="9988" max="9989" width="0" style="78" hidden="1" customWidth="1"/>
    <col min="9990" max="10240" width="0" style="78" hidden="1"/>
    <col min="10241" max="10241" width="10.140625" style="78" hidden="1" customWidth="1"/>
    <col min="10242" max="10242" width="112.42578125" style="78" hidden="1" customWidth="1"/>
    <col min="10243" max="10243" width="24.140625" style="78" hidden="1" customWidth="1"/>
    <col min="10244" max="10245" width="0" style="78" hidden="1" customWidth="1"/>
    <col min="10246" max="10496" width="0" style="78" hidden="1"/>
    <col min="10497" max="10497" width="10.140625" style="78" hidden="1" customWidth="1"/>
    <col min="10498" max="10498" width="112.42578125" style="78" hidden="1" customWidth="1"/>
    <col min="10499" max="10499" width="24.140625" style="78" hidden="1" customWidth="1"/>
    <col min="10500" max="10501" width="0" style="78" hidden="1" customWidth="1"/>
    <col min="10502" max="10752" width="0" style="78" hidden="1"/>
    <col min="10753" max="10753" width="10.140625" style="78" hidden="1" customWidth="1"/>
    <col min="10754" max="10754" width="112.42578125" style="78" hidden="1" customWidth="1"/>
    <col min="10755" max="10755" width="24.140625" style="78" hidden="1" customWidth="1"/>
    <col min="10756" max="10757" width="0" style="78" hidden="1" customWidth="1"/>
    <col min="10758" max="11008" width="0" style="78" hidden="1"/>
    <col min="11009" max="11009" width="10.140625" style="78" hidden="1" customWidth="1"/>
    <col min="11010" max="11010" width="112.42578125" style="78" hidden="1" customWidth="1"/>
    <col min="11011" max="11011" width="24.140625" style="78" hidden="1" customWidth="1"/>
    <col min="11012" max="11013" width="0" style="78" hidden="1" customWidth="1"/>
    <col min="11014" max="11264" width="0" style="78" hidden="1"/>
    <col min="11265" max="11265" width="10.140625" style="78" hidden="1" customWidth="1"/>
    <col min="11266" max="11266" width="112.42578125" style="78" hidden="1" customWidth="1"/>
    <col min="11267" max="11267" width="24.140625" style="78" hidden="1" customWidth="1"/>
    <col min="11268" max="11269" width="0" style="78" hidden="1" customWidth="1"/>
    <col min="11270" max="11520" width="0" style="78" hidden="1"/>
    <col min="11521" max="11521" width="10.140625" style="78" hidden="1" customWidth="1"/>
    <col min="11522" max="11522" width="112.42578125" style="78" hidden="1" customWidth="1"/>
    <col min="11523" max="11523" width="24.140625" style="78" hidden="1" customWidth="1"/>
    <col min="11524" max="11525" width="0" style="78" hidden="1" customWidth="1"/>
    <col min="11526" max="11776" width="0" style="78" hidden="1"/>
    <col min="11777" max="11777" width="10.140625" style="78" hidden="1" customWidth="1"/>
    <col min="11778" max="11778" width="112.42578125" style="78" hidden="1" customWidth="1"/>
    <col min="11779" max="11779" width="24.140625" style="78" hidden="1" customWidth="1"/>
    <col min="11780" max="11781" width="0" style="78" hidden="1" customWidth="1"/>
    <col min="11782" max="12032" width="0" style="78" hidden="1"/>
    <col min="12033" max="12033" width="10.140625" style="78" hidden="1" customWidth="1"/>
    <col min="12034" max="12034" width="112.42578125" style="78" hidden="1" customWidth="1"/>
    <col min="12035" max="12035" width="24.140625" style="78" hidden="1" customWidth="1"/>
    <col min="12036" max="12037" width="0" style="78" hidden="1" customWidth="1"/>
    <col min="12038" max="12288" width="0" style="78" hidden="1"/>
    <col min="12289" max="12289" width="10.140625" style="78" hidden="1" customWidth="1"/>
    <col min="12290" max="12290" width="112.42578125" style="78" hidden="1" customWidth="1"/>
    <col min="12291" max="12291" width="24.140625" style="78" hidden="1" customWidth="1"/>
    <col min="12292" max="12293" width="0" style="78" hidden="1" customWidth="1"/>
    <col min="12294" max="12544" width="0" style="78" hidden="1"/>
    <col min="12545" max="12545" width="10.140625" style="78" hidden="1" customWidth="1"/>
    <col min="12546" max="12546" width="112.42578125" style="78" hidden="1" customWidth="1"/>
    <col min="12547" max="12547" width="24.140625" style="78" hidden="1" customWidth="1"/>
    <col min="12548" max="12549" width="0" style="78" hidden="1" customWidth="1"/>
    <col min="12550" max="12800" width="0" style="78" hidden="1"/>
    <col min="12801" max="12801" width="10.140625" style="78" hidden="1" customWidth="1"/>
    <col min="12802" max="12802" width="112.42578125" style="78" hidden="1" customWidth="1"/>
    <col min="12803" max="12803" width="24.140625" style="78" hidden="1" customWidth="1"/>
    <col min="12804" max="12805" width="0" style="78" hidden="1" customWidth="1"/>
    <col min="12806" max="13056" width="0" style="78" hidden="1"/>
    <col min="13057" max="13057" width="10.140625" style="78" hidden="1" customWidth="1"/>
    <col min="13058" max="13058" width="112.42578125" style="78" hidden="1" customWidth="1"/>
    <col min="13059" max="13059" width="24.140625" style="78" hidden="1" customWidth="1"/>
    <col min="13060" max="13061" width="0" style="78" hidden="1" customWidth="1"/>
    <col min="13062" max="13312" width="0" style="78" hidden="1"/>
    <col min="13313" max="13313" width="10.140625" style="78" hidden="1" customWidth="1"/>
    <col min="13314" max="13314" width="112.42578125" style="78" hidden="1" customWidth="1"/>
    <col min="13315" max="13315" width="24.140625" style="78" hidden="1" customWidth="1"/>
    <col min="13316" max="13317" width="0" style="78" hidden="1" customWidth="1"/>
    <col min="13318" max="13568" width="0" style="78" hidden="1"/>
    <col min="13569" max="13569" width="10.140625" style="78" hidden="1" customWidth="1"/>
    <col min="13570" max="13570" width="112.42578125" style="78" hidden="1" customWidth="1"/>
    <col min="13571" max="13571" width="24.140625" style="78" hidden="1" customWidth="1"/>
    <col min="13572" max="13573" width="0" style="78" hidden="1" customWidth="1"/>
    <col min="13574" max="13824" width="0" style="78" hidden="1"/>
    <col min="13825" max="13825" width="10.140625" style="78" hidden="1" customWidth="1"/>
    <col min="13826" max="13826" width="112.42578125" style="78" hidden="1" customWidth="1"/>
    <col min="13827" max="13827" width="24.140625" style="78" hidden="1" customWidth="1"/>
    <col min="13828" max="13829" width="0" style="78" hidden="1" customWidth="1"/>
    <col min="13830" max="14080" width="0" style="78" hidden="1"/>
    <col min="14081" max="14081" width="10.140625" style="78" hidden="1" customWidth="1"/>
    <col min="14082" max="14082" width="112.42578125" style="78" hidden="1" customWidth="1"/>
    <col min="14083" max="14083" width="24.140625" style="78" hidden="1" customWidth="1"/>
    <col min="14084" max="14085" width="0" style="78" hidden="1" customWidth="1"/>
    <col min="14086" max="14336" width="0" style="78" hidden="1"/>
    <col min="14337" max="14337" width="10.140625" style="78" hidden="1" customWidth="1"/>
    <col min="14338" max="14338" width="112.42578125" style="78" hidden="1" customWidth="1"/>
    <col min="14339" max="14339" width="24.140625" style="78" hidden="1" customWidth="1"/>
    <col min="14340" max="14341" width="0" style="78" hidden="1" customWidth="1"/>
    <col min="14342" max="14592" width="0" style="78" hidden="1"/>
    <col min="14593" max="14593" width="10.140625" style="78" hidden="1" customWidth="1"/>
    <col min="14594" max="14594" width="112.42578125" style="78" hidden="1" customWidth="1"/>
    <col min="14595" max="14595" width="24.140625" style="78" hidden="1" customWidth="1"/>
    <col min="14596" max="14597" width="0" style="78" hidden="1" customWidth="1"/>
    <col min="14598" max="14848" width="0" style="78" hidden="1"/>
    <col min="14849" max="14849" width="10.140625" style="78" hidden="1" customWidth="1"/>
    <col min="14850" max="14850" width="112.42578125" style="78" hidden="1" customWidth="1"/>
    <col min="14851" max="14851" width="24.140625" style="78" hidden="1" customWidth="1"/>
    <col min="14852" max="14853" width="0" style="78" hidden="1" customWidth="1"/>
    <col min="14854" max="15104" width="0" style="78" hidden="1"/>
    <col min="15105" max="15105" width="10.140625" style="78" hidden="1" customWidth="1"/>
    <col min="15106" max="15106" width="112.42578125" style="78" hidden="1" customWidth="1"/>
    <col min="15107" max="15107" width="24.140625" style="78" hidden="1" customWidth="1"/>
    <col min="15108" max="15109" width="0" style="78" hidden="1" customWidth="1"/>
    <col min="15110" max="15360" width="0" style="78" hidden="1"/>
    <col min="15361" max="15361" width="10.140625" style="78" hidden="1" customWidth="1"/>
    <col min="15362" max="15362" width="112.42578125" style="78" hidden="1" customWidth="1"/>
    <col min="15363" max="15363" width="24.140625" style="78" hidden="1" customWidth="1"/>
    <col min="15364" max="15365" width="0" style="78" hidden="1" customWidth="1"/>
    <col min="15366" max="15616" width="0" style="78" hidden="1"/>
    <col min="15617" max="15617" width="10.140625" style="78" hidden="1" customWidth="1"/>
    <col min="15618" max="15618" width="112.42578125" style="78" hidden="1" customWidth="1"/>
    <col min="15619" max="15619" width="24.140625" style="78" hidden="1" customWidth="1"/>
    <col min="15620" max="15621" width="0" style="78" hidden="1" customWidth="1"/>
    <col min="15622" max="15872" width="0" style="78" hidden="1"/>
    <col min="15873" max="15873" width="10.140625" style="78" hidden="1" customWidth="1"/>
    <col min="15874" max="15874" width="112.42578125" style="78" hidden="1" customWidth="1"/>
    <col min="15875" max="15875" width="24.140625" style="78" hidden="1" customWidth="1"/>
    <col min="15876" max="15877" width="0" style="78" hidden="1" customWidth="1"/>
    <col min="15878" max="16128" width="0" style="78" hidden="1"/>
    <col min="16129" max="16129" width="10.140625" style="78" hidden="1" customWidth="1"/>
    <col min="16130" max="16130" width="112.42578125" style="78" hidden="1" customWidth="1"/>
    <col min="16131" max="16131" width="24.140625" style="78" hidden="1" customWidth="1"/>
    <col min="16132" max="16133" width="0" style="78" hidden="1" customWidth="1"/>
    <col min="16134" max="16384" width="0" style="78" hidden="1"/>
  </cols>
  <sheetData>
    <row r="1" spans="1:5" s="73" customFormat="1" ht="33.75" customHeight="1">
      <c r="A1" s="72"/>
      <c r="B1" s="844" t="s">
        <v>605</v>
      </c>
      <c r="C1" s="844"/>
      <c r="D1" s="844"/>
      <c r="E1" s="844"/>
    </row>
    <row r="2" spans="1:5" s="73" customFormat="1" ht="29.25" customHeight="1">
      <c r="A2" s="72"/>
      <c r="B2" s="845" t="s">
        <v>717</v>
      </c>
      <c r="C2" s="845"/>
      <c r="D2" s="845"/>
      <c r="E2" s="845"/>
    </row>
    <row r="3" spans="1:5" s="73" customFormat="1" ht="27.75" customHeight="1">
      <c r="A3" s="72"/>
      <c r="B3" s="845" t="s">
        <v>902</v>
      </c>
      <c r="C3" s="845"/>
      <c r="D3" s="845"/>
      <c r="E3" s="845"/>
    </row>
    <row r="4" spans="1:5" s="75" customFormat="1" ht="41.25" customHeight="1">
      <c r="A4" s="74"/>
      <c r="B4" s="846" t="s">
        <v>557</v>
      </c>
      <c r="C4" s="846"/>
      <c r="D4" s="846"/>
      <c r="E4" s="846"/>
    </row>
    <row r="5" spans="1:5" s="75" customFormat="1" ht="6" customHeight="1">
      <c r="A5" s="76"/>
      <c r="B5" s="77"/>
      <c r="C5" s="77"/>
      <c r="D5" s="77"/>
      <c r="E5" s="77"/>
    </row>
    <row r="6" spans="1:5" ht="5.25" customHeight="1">
      <c r="B6" s="79"/>
      <c r="C6" s="78"/>
    </row>
    <row r="7" spans="1:5" ht="21.75" customHeight="1">
      <c r="A7" s="80"/>
      <c r="B7" s="81" t="s">
        <v>429</v>
      </c>
      <c r="C7" s="82"/>
      <c r="D7" s="82"/>
      <c r="E7" s="80"/>
    </row>
    <row r="8" spans="1:5" s="83" customFormat="1" ht="9.75" customHeight="1">
      <c r="B8" s="84"/>
      <c r="C8" s="85"/>
      <c r="D8" s="85"/>
    </row>
    <row r="9" spans="1:5" ht="21.75" customHeight="1">
      <c r="A9" s="86"/>
      <c r="B9" s="81" t="s">
        <v>430</v>
      </c>
      <c r="C9" s="87"/>
      <c r="D9" s="82"/>
      <c r="E9" s="80"/>
    </row>
    <row r="10" spans="1:5" ht="21.75" customHeight="1">
      <c r="B10" s="88" t="s">
        <v>431</v>
      </c>
      <c r="C10" s="89">
        <v>1</v>
      </c>
      <c r="D10" s="90"/>
    </row>
    <row r="11" spans="1:5" ht="21.75" customHeight="1">
      <c r="B11" s="88" t="s">
        <v>432</v>
      </c>
      <c r="C11" s="89">
        <v>2</v>
      </c>
      <c r="D11" s="90"/>
    </row>
    <row r="12" spans="1:5" ht="21.75" customHeight="1">
      <c r="B12" s="88" t="s">
        <v>433</v>
      </c>
      <c r="C12" s="91">
        <v>3</v>
      </c>
      <c r="D12" s="90"/>
    </row>
    <row r="13" spans="1:5" ht="21.75" customHeight="1">
      <c r="B13" s="88" t="s">
        <v>434</v>
      </c>
      <c r="C13" s="89">
        <v>4</v>
      </c>
      <c r="D13" s="90"/>
    </row>
    <row r="14" spans="1:5" ht="21.75" customHeight="1">
      <c r="B14" s="94" t="s">
        <v>435</v>
      </c>
      <c r="C14" s="89">
        <v>5</v>
      </c>
      <c r="D14" s="90"/>
    </row>
    <row r="15" spans="1:5" s="80" customFormat="1" ht="21.75" customHeight="1">
      <c r="A15" s="86"/>
      <c r="B15" s="81" t="s">
        <v>99</v>
      </c>
      <c r="C15" s="87"/>
      <c r="D15" s="92"/>
      <c r="E15" s="93"/>
    </row>
    <row r="16" spans="1:5" s="80" customFormat="1" ht="21.75" customHeight="1">
      <c r="A16" s="78"/>
      <c r="B16" s="94" t="s">
        <v>436</v>
      </c>
      <c r="C16" s="89">
        <v>6</v>
      </c>
      <c r="D16" s="92"/>
      <c r="E16" s="93"/>
    </row>
    <row r="17" spans="1:5" s="80" customFormat="1" ht="21.75" customHeight="1">
      <c r="A17" s="78"/>
      <c r="B17" s="390" t="s">
        <v>565</v>
      </c>
      <c r="C17" s="89"/>
      <c r="D17" s="92"/>
      <c r="E17" s="93"/>
    </row>
    <row r="18" spans="1:5" s="80" customFormat="1" ht="21.75" customHeight="1">
      <c r="A18" s="78"/>
      <c r="B18" s="94" t="s">
        <v>649</v>
      </c>
      <c r="C18" s="89">
        <v>7</v>
      </c>
      <c r="D18" s="92"/>
      <c r="E18" s="93"/>
    </row>
    <row r="19" spans="1:5" s="80" customFormat="1" ht="21.75" customHeight="1">
      <c r="A19" s="78"/>
      <c r="B19" s="94" t="s">
        <v>438</v>
      </c>
      <c r="C19" s="89">
        <v>8</v>
      </c>
      <c r="D19" s="92"/>
      <c r="E19" s="93"/>
    </row>
    <row r="20" spans="1:5" s="80" customFormat="1" ht="21.75" customHeight="1">
      <c r="A20" s="78"/>
      <c r="B20" s="94" t="s">
        <v>439</v>
      </c>
      <c r="C20" s="89">
        <v>9</v>
      </c>
      <c r="D20" s="92"/>
      <c r="E20" s="93"/>
    </row>
    <row r="21" spans="1:5" s="80" customFormat="1" ht="21.75" customHeight="1">
      <c r="A21" s="78"/>
      <c r="B21" s="94" t="s">
        <v>440</v>
      </c>
      <c r="C21" s="89">
        <v>10</v>
      </c>
      <c r="D21" s="92"/>
      <c r="E21" s="93"/>
    </row>
    <row r="22" spans="1:5" s="80" customFormat="1" ht="21.75" customHeight="1">
      <c r="A22" s="78"/>
      <c r="B22" s="94" t="s">
        <v>441</v>
      </c>
      <c r="C22" s="89">
        <v>11</v>
      </c>
      <c r="D22" s="92"/>
      <c r="E22" s="93"/>
    </row>
    <row r="23" spans="1:5" s="80" customFormat="1" ht="21.75" customHeight="1">
      <c r="A23" s="78"/>
      <c r="B23" s="562" t="s">
        <v>442</v>
      </c>
      <c r="C23" s="563" t="s">
        <v>443</v>
      </c>
      <c r="D23" s="92"/>
      <c r="E23" s="93"/>
    </row>
    <row r="24" spans="1:5" s="80" customFormat="1" ht="21.75" customHeight="1">
      <c r="A24" s="78"/>
      <c r="B24" s="562" t="s">
        <v>442</v>
      </c>
      <c r="C24" s="563" t="s">
        <v>444</v>
      </c>
      <c r="D24" s="92"/>
      <c r="E24" s="93"/>
    </row>
    <row r="25" spans="1:5" s="80" customFormat="1" ht="21.75" customHeight="1">
      <c r="A25" s="78"/>
      <c r="B25" s="562" t="s">
        <v>442</v>
      </c>
      <c r="C25" s="563" t="s">
        <v>445</v>
      </c>
      <c r="D25" s="92"/>
      <c r="E25" s="93"/>
    </row>
    <row r="26" spans="1:5" s="80" customFormat="1" ht="21.75" customHeight="1">
      <c r="A26" s="78"/>
      <c r="B26" s="562" t="s">
        <v>442</v>
      </c>
      <c r="C26" s="563" t="s">
        <v>446</v>
      </c>
      <c r="D26" s="92"/>
      <c r="E26" s="93"/>
    </row>
    <row r="27" spans="1:5" s="80" customFormat="1" ht="21.75" customHeight="1">
      <c r="A27" s="78"/>
      <c r="B27" s="562" t="s">
        <v>442</v>
      </c>
      <c r="C27" s="563" t="s">
        <v>447</v>
      </c>
      <c r="D27" s="92"/>
      <c r="E27" s="93"/>
    </row>
    <row r="28" spans="1:5" s="80" customFormat="1" ht="21.75" customHeight="1">
      <c r="A28" s="78"/>
      <c r="B28" s="562" t="s">
        <v>448</v>
      </c>
      <c r="C28" s="563" t="s">
        <v>449</v>
      </c>
      <c r="D28" s="92"/>
      <c r="E28" s="93"/>
    </row>
    <row r="29" spans="1:5" s="80" customFormat="1" ht="21.75" customHeight="1">
      <c r="A29" s="78"/>
      <c r="B29" s="562" t="s">
        <v>448</v>
      </c>
      <c r="C29" s="563" t="s">
        <v>450</v>
      </c>
      <c r="D29" s="92"/>
      <c r="E29" s="93"/>
    </row>
    <row r="30" spans="1:5" s="80" customFormat="1" ht="21.75" customHeight="1">
      <c r="A30" s="78"/>
      <c r="B30" s="562" t="s">
        <v>448</v>
      </c>
      <c r="C30" s="563" t="s">
        <v>451</v>
      </c>
      <c r="D30" s="92"/>
      <c r="E30" s="93"/>
    </row>
    <row r="31" spans="1:5" s="80" customFormat="1" ht="21.75" customHeight="1">
      <c r="A31" s="78"/>
      <c r="B31" s="562" t="s">
        <v>448</v>
      </c>
      <c r="C31" s="563" t="s">
        <v>452</v>
      </c>
      <c r="D31" s="92"/>
      <c r="E31" s="93"/>
    </row>
    <row r="32" spans="1:5" s="80" customFormat="1" ht="21.75" customHeight="1">
      <c r="A32" s="78"/>
      <c r="B32" s="562" t="s">
        <v>448</v>
      </c>
      <c r="C32" s="563" t="s">
        <v>453</v>
      </c>
      <c r="D32" s="92"/>
      <c r="E32" s="93"/>
    </row>
    <row r="33" spans="1:5" s="80" customFormat="1" ht="21.75" customHeight="1">
      <c r="A33" s="78"/>
      <c r="B33" s="562" t="s">
        <v>448</v>
      </c>
      <c r="C33" s="563" t="s">
        <v>454</v>
      </c>
      <c r="D33" s="92"/>
      <c r="E33" s="93"/>
    </row>
    <row r="34" spans="1:5" s="80" customFormat="1" ht="21.75" customHeight="1">
      <c r="A34" s="78"/>
      <c r="B34" s="562" t="s">
        <v>448</v>
      </c>
      <c r="C34" s="563" t="s">
        <v>455</v>
      </c>
      <c r="D34" s="92"/>
      <c r="E34" s="93"/>
    </row>
    <row r="35" spans="1:5" s="80" customFormat="1" ht="21.75" customHeight="1">
      <c r="A35" s="78"/>
      <c r="B35" s="562" t="s">
        <v>456</v>
      </c>
      <c r="C35" s="563" t="s">
        <v>457</v>
      </c>
      <c r="D35" s="92"/>
      <c r="E35" s="93"/>
    </row>
    <row r="36" spans="1:5" s="80" customFormat="1" ht="21.75" customHeight="1">
      <c r="A36" s="78"/>
      <c r="B36" s="562" t="s">
        <v>456</v>
      </c>
      <c r="C36" s="563" t="s">
        <v>458</v>
      </c>
      <c r="D36" s="92"/>
      <c r="E36" s="93"/>
    </row>
    <row r="37" spans="1:5" s="80" customFormat="1" ht="21.75" customHeight="1">
      <c r="A37" s="78"/>
      <c r="B37" s="562" t="s">
        <v>456</v>
      </c>
      <c r="C37" s="563" t="s">
        <v>459</v>
      </c>
      <c r="D37" s="92"/>
      <c r="E37" s="93"/>
    </row>
    <row r="38" spans="1:5" s="80" customFormat="1" ht="21.75" customHeight="1">
      <c r="A38" s="78"/>
      <c r="B38" s="562" t="s">
        <v>456</v>
      </c>
      <c r="C38" s="563" t="s">
        <v>460</v>
      </c>
      <c r="D38" s="92"/>
      <c r="E38" s="93"/>
    </row>
    <row r="39" spans="1:5" s="80" customFormat="1" ht="21.75" customHeight="1">
      <c r="A39" s="78"/>
      <c r="B39" s="562" t="s">
        <v>461</v>
      </c>
      <c r="C39" s="563" t="s">
        <v>462</v>
      </c>
      <c r="D39" s="92"/>
      <c r="E39" s="93"/>
    </row>
    <row r="40" spans="1:5" s="80" customFormat="1" ht="21.75" customHeight="1">
      <c r="A40" s="78"/>
      <c r="B40" s="562" t="s">
        <v>461</v>
      </c>
      <c r="C40" s="563" t="s">
        <v>463</v>
      </c>
      <c r="D40" s="92"/>
      <c r="E40" s="93"/>
    </row>
    <row r="41" spans="1:5" s="80" customFormat="1" ht="21.75" customHeight="1">
      <c r="A41" s="78"/>
      <c r="B41" s="562" t="s">
        <v>461</v>
      </c>
      <c r="C41" s="563" t="s">
        <v>464</v>
      </c>
      <c r="D41" s="92"/>
      <c r="E41" s="93"/>
    </row>
    <row r="42" spans="1:5" s="80" customFormat="1" ht="21.75" customHeight="1">
      <c r="A42" s="78"/>
      <c r="B42" s="562" t="s">
        <v>461</v>
      </c>
      <c r="C42" s="563" t="s">
        <v>465</v>
      </c>
      <c r="D42" s="92"/>
      <c r="E42" s="93"/>
    </row>
    <row r="43" spans="1:5" s="80" customFormat="1" ht="21.75" customHeight="1">
      <c r="A43" s="78"/>
      <c r="B43" s="562" t="s">
        <v>461</v>
      </c>
      <c r="C43" s="563" t="s">
        <v>466</v>
      </c>
      <c r="D43" s="92"/>
      <c r="E43" s="93"/>
    </row>
    <row r="44" spans="1:5" s="80" customFormat="1" ht="21.75" customHeight="1">
      <c r="A44" s="78"/>
      <c r="B44" s="562" t="s">
        <v>467</v>
      </c>
      <c r="C44" s="564">
        <v>16</v>
      </c>
      <c r="D44" s="92"/>
      <c r="E44" s="93"/>
    </row>
    <row r="45" spans="1:5" s="80" customFormat="1" ht="21.75" customHeight="1">
      <c r="A45" s="78"/>
      <c r="B45" s="562" t="s">
        <v>468</v>
      </c>
      <c r="C45" s="564">
        <v>17</v>
      </c>
      <c r="D45" s="92"/>
      <c r="E45" s="93"/>
    </row>
    <row r="46" spans="1:5" s="80" customFormat="1" ht="21.75" customHeight="1">
      <c r="A46" s="78"/>
      <c r="B46" s="94" t="s">
        <v>469</v>
      </c>
      <c r="C46" s="91" t="s">
        <v>470</v>
      </c>
      <c r="D46" s="92"/>
      <c r="E46" s="93"/>
    </row>
    <row r="47" spans="1:5" s="80" customFormat="1" ht="21.75" customHeight="1">
      <c r="A47" s="78"/>
      <c r="B47" s="94" t="s">
        <v>469</v>
      </c>
      <c r="C47" s="91" t="s">
        <v>471</v>
      </c>
      <c r="D47" s="92"/>
      <c r="E47" s="93"/>
    </row>
    <row r="48" spans="1:5" s="80" customFormat="1" ht="21.75" customHeight="1">
      <c r="A48" s="78"/>
      <c r="B48" s="94" t="s">
        <v>469</v>
      </c>
      <c r="C48" s="91" t="s">
        <v>472</v>
      </c>
      <c r="D48" s="92"/>
      <c r="E48" s="93"/>
    </row>
    <row r="49" spans="1:5" s="80" customFormat="1" ht="21.75" customHeight="1">
      <c r="A49" s="78"/>
      <c r="B49" s="94" t="s">
        <v>469</v>
      </c>
      <c r="C49" s="91" t="s">
        <v>473</v>
      </c>
      <c r="D49" s="92"/>
      <c r="E49" s="93"/>
    </row>
    <row r="50" spans="1:5" s="80" customFormat="1" ht="21.75" customHeight="1">
      <c r="A50" s="78"/>
      <c r="B50" s="94" t="s">
        <v>469</v>
      </c>
      <c r="C50" s="91" t="s">
        <v>474</v>
      </c>
      <c r="D50" s="92"/>
      <c r="E50" s="93"/>
    </row>
    <row r="51" spans="1:5" s="80" customFormat="1" ht="21.75" customHeight="1">
      <c r="A51" s="78"/>
      <c r="B51" s="94" t="s">
        <v>469</v>
      </c>
      <c r="C51" s="91" t="s">
        <v>475</v>
      </c>
      <c r="D51" s="92"/>
      <c r="E51" s="93"/>
    </row>
    <row r="52" spans="1:5" s="80" customFormat="1" ht="21.75" customHeight="1">
      <c r="A52" s="78"/>
      <c r="B52" s="94" t="s">
        <v>469</v>
      </c>
      <c r="C52" s="91" t="s">
        <v>476</v>
      </c>
      <c r="D52" s="92"/>
      <c r="E52" s="93"/>
    </row>
    <row r="53" spans="1:5" s="80" customFormat="1" ht="21.75" customHeight="1">
      <c r="A53" s="78"/>
      <c r="B53" s="94" t="s">
        <v>477</v>
      </c>
      <c r="C53" s="91" t="s">
        <v>478</v>
      </c>
      <c r="D53" s="92"/>
      <c r="E53" s="93"/>
    </row>
    <row r="54" spans="1:5" s="80" customFormat="1" ht="21.75" customHeight="1">
      <c r="A54" s="78"/>
      <c r="B54" s="94" t="s">
        <v>479</v>
      </c>
      <c r="C54" s="89">
        <v>20</v>
      </c>
      <c r="D54" s="92"/>
      <c r="E54" s="93"/>
    </row>
    <row r="55" spans="1:5" s="80" customFormat="1" ht="21.75" customHeight="1">
      <c r="A55" s="78"/>
      <c r="B55" s="94" t="s">
        <v>480</v>
      </c>
      <c r="C55" s="89">
        <v>21</v>
      </c>
      <c r="D55" s="92"/>
      <c r="E55" s="93"/>
    </row>
    <row r="56" spans="1:5" s="80" customFormat="1" ht="21.75" customHeight="1">
      <c r="A56" s="78"/>
      <c r="B56" s="94" t="s">
        <v>481</v>
      </c>
      <c r="C56" s="91" t="s">
        <v>482</v>
      </c>
      <c r="D56" s="92"/>
      <c r="E56" s="93"/>
    </row>
    <row r="57" spans="1:5" s="80" customFormat="1" ht="21.75" customHeight="1">
      <c r="A57" s="78"/>
      <c r="B57" s="94" t="s">
        <v>481</v>
      </c>
      <c r="C57" s="91" t="s">
        <v>483</v>
      </c>
      <c r="D57" s="92"/>
      <c r="E57" s="93"/>
    </row>
    <row r="58" spans="1:5" s="80" customFormat="1" ht="21.75" customHeight="1">
      <c r="A58" s="78"/>
      <c r="B58" s="94" t="s">
        <v>481</v>
      </c>
      <c r="C58" s="91" t="s">
        <v>484</v>
      </c>
      <c r="D58" s="92"/>
      <c r="E58" s="93"/>
    </row>
    <row r="59" spans="1:5" s="80" customFormat="1" ht="21.75" customHeight="1">
      <c r="A59" s="78"/>
      <c r="B59" s="94" t="s">
        <v>481</v>
      </c>
      <c r="C59" s="91" t="s">
        <v>485</v>
      </c>
      <c r="D59" s="92"/>
      <c r="E59" s="93"/>
    </row>
    <row r="60" spans="1:5" s="80" customFormat="1" ht="21.75" customHeight="1">
      <c r="A60" s="78"/>
      <c r="B60" s="94" t="s">
        <v>481</v>
      </c>
      <c r="C60" s="91" t="s">
        <v>486</v>
      </c>
      <c r="D60" s="92"/>
      <c r="E60" s="93"/>
    </row>
    <row r="61" spans="1:5" ht="21.75" customHeight="1">
      <c r="B61" s="94" t="s">
        <v>481</v>
      </c>
      <c r="C61" s="91" t="s">
        <v>487</v>
      </c>
      <c r="D61" s="90"/>
    </row>
    <row r="62" spans="1:5" ht="21.75" customHeight="1">
      <c r="B62" s="94" t="s">
        <v>481</v>
      </c>
      <c r="C62" s="91" t="s">
        <v>488</v>
      </c>
      <c r="D62" s="90"/>
    </row>
    <row r="63" spans="1:5" ht="21.75" customHeight="1">
      <c r="B63" s="390" t="s">
        <v>667</v>
      </c>
      <c r="C63" s="89"/>
      <c r="D63" s="90"/>
    </row>
    <row r="64" spans="1:5" ht="21.75" customHeight="1">
      <c r="B64" s="94" t="s">
        <v>437</v>
      </c>
      <c r="C64" s="89">
        <v>23</v>
      </c>
      <c r="D64" s="90"/>
    </row>
    <row r="65" spans="1:5" ht="21.75" customHeight="1">
      <c r="B65" s="94" t="s">
        <v>438</v>
      </c>
      <c r="C65" s="89">
        <v>24</v>
      </c>
      <c r="D65" s="90"/>
    </row>
    <row r="66" spans="1:5" ht="21.75" customHeight="1">
      <c r="B66" s="94" t="s">
        <v>439</v>
      </c>
      <c r="C66" s="89">
        <v>25</v>
      </c>
      <c r="D66" s="90"/>
    </row>
    <row r="67" spans="1:5" ht="21.75" customHeight="1">
      <c r="B67" s="94" t="s">
        <v>440</v>
      </c>
      <c r="C67" s="89">
        <v>26</v>
      </c>
      <c r="D67" s="90"/>
    </row>
    <row r="68" spans="1:5" ht="21.75" customHeight="1">
      <c r="B68" s="94" t="s">
        <v>441</v>
      </c>
      <c r="C68" s="89">
        <v>27</v>
      </c>
      <c r="D68" s="90"/>
    </row>
    <row r="69" spans="1:5" ht="21.75" customHeight="1">
      <c r="B69" s="94" t="s">
        <v>442</v>
      </c>
      <c r="C69" s="91" t="s">
        <v>590</v>
      </c>
      <c r="D69" s="90"/>
    </row>
    <row r="70" spans="1:5" ht="21.75" customHeight="1">
      <c r="B70" s="94" t="s">
        <v>448</v>
      </c>
      <c r="C70" s="91">
        <v>29</v>
      </c>
      <c r="D70" s="90"/>
    </row>
    <row r="71" spans="1:5" ht="21.75" customHeight="1">
      <c r="B71" s="94" t="s">
        <v>456</v>
      </c>
      <c r="C71" s="91">
        <v>30</v>
      </c>
      <c r="D71" s="90"/>
    </row>
    <row r="72" spans="1:5" ht="21.75" customHeight="1">
      <c r="B72" s="94" t="s">
        <v>461</v>
      </c>
      <c r="C72" s="91">
        <v>31</v>
      </c>
      <c r="D72" s="90"/>
    </row>
    <row r="73" spans="1:5" ht="21.75" customHeight="1">
      <c r="B73" s="94" t="s">
        <v>467</v>
      </c>
      <c r="C73" s="89">
        <v>32</v>
      </c>
      <c r="D73" s="90"/>
    </row>
    <row r="74" spans="1:5" ht="21.75" customHeight="1">
      <c r="B74" s="94" t="s">
        <v>468</v>
      </c>
      <c r="C74" s="89">
        <v>33</v>
      </c>
      <c r="D74" s="90"/>
    </row>
    <row r="75" spans="1:5" ht="21.75" customHeight="1">
      <c r="B75" s="94" t="s">
        <v>469</v>
      </c>
      <c r="C75" s="91">
        <v>34</v>
      </c>
      <c r="D75" s="90"/>
    </row>
    <row r="76" spans="1:5" ht="21.75" customHeight="1">
      <c r="B76" s="94" t="s">
        <v>477</v>
      </c>
      <c r="C76" s="91">
        <v>35</v>
      </c>
      <c r="D76" s="90"/>
    </row>
    <row r="77" spans="1:5" ht="21.75" customHeight="1">
      <c r="B77" s="94" t="s">
        <v>479</v>
      </c>
      <c r="C77" s="89">
        <v>36</v>
      </c>
      <c r="D77" s="90"/>
    </row>
    <row r="78" spans="1:5" ht="21.75" customHeight="1">
      <c r="B78" s="94" t="s">
        <v>480</v>
      </c>
      <c r="C78" s="89">
        <v>37</v>
      </c>
      <c r="D78" s="90"/>
    </row>
    <row r="79" spans="1:5" ht="21.75" customHeight="1">
      <c r="B79" s="94" t="s">
        <v>481</v>
      </c>
      <c r="C79" s="91">
        <v>38</v>
      </c>
      <c r="D79" s="90"/>
    </row>
    <row r="80" spans="1:5" s="80" customFormat="1" ht="21.75" customHeight="1">
      <c r="A80" s="81"/>
      <c r="B80" s="81" t="s">
        <v>489</v>
      </c>
      <c r="C80" s="87"/>
      <c r="D80" s="92"/>
      <c r="E80" s="93"/>
    </row>
    <row r="81" spans="2:4" ht="21" customHeight="1">
      <c r="B81" s="390" t="s">
        <v>756</v>
      </c>
      <c r="C81" s="95"/>
      <c r="D81" s="90"/>
    </row>
    <row r="82" spans="2:4" ht="21" customHeight="1">
      <c r="B82" s="94" t="s">
        <v>437</v>
      </c>
      <c r="C82" s="95">
        <v>39</v>
      </c>
      <c r="D82" s="90"/>
    </row>
    <row r="83" spans="2:4" ht="21" customHeight="1">
      <c r="B83" s="94" t="s">
        <v>668</v>
      </c>
      <c r="C83" s="95">
        <v>40</v>
      </c>
      <c r="D83" s="90"/>
    </row>
    <row r="84" spans="2:4" ht="21" customHeight="1">
      <c r="B84" s="94" t="s">
        <v>669</v>
      </c>
      <c r="C84" s="95">
        <v>41</v>
      </c>
      <c r="D84" s="90"/>
    </row>
    <row r="85" spans="2:4" ht="21" customHeight="1">
      <c r="B85" s="94" t="s">
        <v>670</v>
      </c>
      <c r="C85" s="95">
        <v>42</v>
      </c>
      <c r="D85" s="90"/>
    </row>
    <row r="86" spans="2:4" ht="21" customHeight="1">
      <c r="B86" s="94" t="s">
        <v>477</v>
      </c>
      <c r="C86" s="95">
        <v>43</v>
      </c>
      <c r="D86" s="90"/>
    </row>
    <row r="87" spans="2:4" ht="21" customHeight="1">
      <c r="B87" s="94" t="s">
        <v>479</v>
      </c>
      <c r="C87" s="95">
        <v>44</v>
      </c>
      <c r="D87" s="90"/>
    </row>
    <row r="88" spans="2:4" ht="21" customHeight="1">
      <c r="B88" s="94" t="s">
        <v>480</v>
      </c>
      <c r="C88" s="95">
        <v>45</v>
      </c>
      <c r="D88" s="90"/>
    </row>
    <row r="89" spans="2:4" ht="21" customHeight="1">
      <c r="B89" s="390" t="s">
        <v>505</v>
      </c>
      <c r="C89" s="95"/>
      <c r="D89" s="90"/>
    </row>
    <row r="90" spans="2:4" ht="21" customHeight="1">
      <c r="B90" s="94" t="s">
        <v>437</v>
      </c>
      <c r="C90" s="96" t="s">
        <v>591</v>
      </c>
      <c r="D90" s="90"/>
    </row>
    <row r="91" spans="2:4" ht="21" customHeight="1">
      <c r="B91" s="94" t="s">
        <v>671</v>
      </c>
      <c r="C91" s="96" t="s">
        <v>592</v>
      </c>
      <c r="D91" s="90"/>
    </row>
    <row r="92" spans="2:4" ht="21" customHeight="1">
      <c r="B92" s="94" t="s">
        <v>689</v>
      </c>
      <c r="C92" s="96" t="s">
        <v>593</v>
      </c>
      <c r="D92" s="90"/>
    </row>
    <row r="93" spans="2:4" ht="21" customHeight="1">
      <c r="B93" s="94" t="s">
        <v>689</v>
      </c>
      <c r="C93" s="96" t="s">
        <v>594</v>
      </c>
    </row>
    <row r="94" spans="2:4" ht="21" customHeight="1">
      <c r="B94" s="94" t="s">
        <v>690</v>
      </c>
      <c r="C94" s="96" t="s">
        <v>595</v>
      </c>
    </row>
    <row r="95" spans="2:4" ht="21" customHeight="1">
      <c r="B95" s="94" t="s">
        <v>690</v>
      </c>
      <c r="C95" s="96" t="s">
        <v>596</v>
      </c>
    </row>
    <row r="96" spans="2:4" ht="21" customHeight="1">
      <c r="B96" s="94" t="s">
        <v>672</v>
      </c>
      <c r="C96" s="96" t="s">
        <v>597</v>
      </c>
    </row>
    <row r="97" spans="1:3" ht="21" customHeight="1">
      <c r="B97" s="94" t="s">
        <v>672</v>
      </c>
      <c r="C97" s="96" t="s">
        <v>598</v>
      </c>
    </row>
    <row r="98" spans="1:3" ht="21" customHeight="1">
      <c r="B98" s="94" t="s">
        <v>673</v>
      </c>
      <c r="C98" s="96" t="s">
        <v>599</v>
      </c>
    </row>
    <row r="99" spans="1:3" ht="21" customHeight="1">
      <c r="B99" s="94" t="s">
        <v>673</v>
      </c>
      <c r="C99" s="96" t="s">
        <v>600</v>
      </c>
    </row>
    <row r="100" spans="1:3" ht="21" customHeight="1">
      <c r="B100" s="94" t="s">
        <v>674</v>
      </c>
      <c r="C100" s="96" t="s">
        <v>601</v>
      </c>
    </row>
    <row r="101" spans="1:3" ht="21" customHeight="1">
      <c r="B101" s="94" t="s">
        <v>674</v>
      </c>
      <c r="C101" s="96" t="s">
        <v>603</v>
      </c>
    </row>
    <row r="102" spans="1:3" ht="21" customHeight="1">
      <c r="B102" s="94" t="s">
        <v>691</v>
      </c>
      <c r="C102" s="96" t="s">
        <v>604</v>
      </c>
    </row>
    <row r="103" spans="1:3" ht="21" customHeight="1">
      <c r="B103" s="94" t="s">
        <v>691</v>
      </c>
      <c r="C103" s="96" t="s">
        <v>602</v>
      </c>
    </row>
    <row r="104" spans="1:3" ht="21" customHeight="1">
      <c r="B104" s="390" t="s">
        <v>775</v>
      </c>
      <c r="C104" s="95"/>
    </row>
    <row r="105" spans="1:3" ht="21" customHeight="1">
      <c r="B105" s="94" t="s">
        <v>437</v>
      </c>
      <c r="C105" s="95">
        <v>53</v>
      </c>
    </row>
    <row r="106" spans="1:3" ht="21" customHeight="1">
      <c r="B106" s="94" t="s">
        <v>438</v>
      </c>
      <c r="C106" s="95">
        <v>54</v>
      </c>
    </row>
    <row r="107" spans="1:3" ht="21" customHeight="1">
      <c r="B107" s="94" t="s">
        <v>467</v>
      </c>
      <c r="C107" s="95">
        <v>55</v>
      </c>
    </row>
    <row r="108" spans="1:3" ht="21" customHeight="1">
      <c r="B108" s="94" t="s">
        <v>477</v>
      </c>
      <c r="C108" s="95">
        <v>56</v>
      </c>
    </row>
    <row r="109" spans="1:3" ht="21" customHeight="1">
      <c r="B109" s="94" t="s">
        <v>479</v>
      </c>
      <c r="C109" s="95">
        <v>57</v>
      </c>
    </row>
    <row r="110" spans="1:3" ht="21" customHeight="1">
      <c r="B110" s="94" t="s">
        <v>480</v>
      </c>
      <c r="C110" s="95">
        <v>58</v>
      </c>
    </row>
    <row r="111" spans="1:3" ht="21" customHeight="1">
      <c r="B111" s="94"/>
      <c r="C111" s="96"/>
    </row>
    <row r="112" spans="1:3" ht="21" customHeight="1">
      <c r="A112" s="80"/>
      <c r="B112" s="81" t="s">
        <v>490</v>
      </c>
      <c r="C112" s="82"/>
    </row>
    <row r="113" spans="1:3" ht="21" customHeight="1">
      <c r="A113" s="83"/>
      <c r="B113" s="94" t="s">
        <v>675</v>
      </c>
      <c r="C113" s="95">
        <v>59</v>
      </c>
    </row>
    <row r="114" spans="1:3" ht="21" customHeight="1">
      <c r="B114" s="94" t="s">
        <v>783</v>
      </c>
      <c r="C114" s="95">
        <v>60</v>
      </c>
    </row>
    <row r="115" spans="1:3" ht="21" customHeight="1">
      <c r="B115" s="94" t="s">
        <v>784</v>
      </c>
      <c r="C115" s="95">
        <v>61</v>
      </c>
    </row>
    <row r="116" spans="1:3" ht="21" customHeight="1">
      <c r="B116" s="94" t="s">
        <v>785</v>
      </c>
      <c r="C116" s="95">
        <v>62</v>
      </c>
    </row>
    <row r="117" spans="1:3" ht="21" customHeight="1">
      <c r="B117" s="94" t="s">
        <v>676</v>
      </c>
      <c r="C117" s="627">
        <v>63</v>
      </c>
    </row>
    <row r="118" spans="1:3" ht="21" customHeight="1">
      <c r="B118" s="94" t="s">
        <v>677</v>
      </c>
      <c r="C118" s="627">
        <v>64</v>
      </c>
    </row>
    <row r="119" spans="1:3" ht="21" customHeight="1">
      <c r="B119" s="94" t="s">
        <v>757</v>
      </c>
      <c r="C119" s="627">
        <v>65</v>
      </c>
    </row>
    <row r="120" spans="1:3" ht="21" customHeight="1">
      <c r="B120" s="94" t="s">
        <v>678</v>
      </c>
      <c r="C120" s="627">
        <v>66</v>
      </c>
    </row>
    <row r="121" spans="1:3" ht="21" customHeight="1">
      <c r="C121" s="627"/>
    </row>
    <row r="122" spans="1:3" ht="21" customHeight="1">
      <c r="A122" s="80"/>
      <c r="B122" s="81" t="s">
        <v>418</v>
      </c>
      <c r="C122" s="82"/>
    </row>
    <row r="123" spans="1:3" ht="21" customHeight="1">
      <c r="B123" s="94" t="s">
        <v>491</v>
      </c>
      <c r="C123" s="627">
        <v>67</v>
      </c>
    </row>
    <row r="124" spans="1:3" ht="21" customHeight="1">
      <c r="B124" s="94" t="s">
        <v>492</v>
      </c>
      <c r="C124" s="627">
        <v>67</v>
      </c>
    </row>
    <row r="125" spans="1:3" ht="21" customHeight="1">
      <c r="B125" s="94" t="s">
        <v>493</v>
      </c>
      <c r="C125" s="627">
        <v>67</v>
      </c>
    </row>
    <row r="126" spans="1:3" ht="21" customHeight="1">
      <c r="B126" s="94" t="s">
        <v>494</v>
      </c>
      <c r="C126" s="627">
        <v>68</v>
      </c>
    </row>
    <row r="127" spans="1:3" ht="21" customHeight="1">
      <c r="B127" s="94" t="s">
        <v>495</v>
      </c>
    </row>
    <row r="128" spans="1:3" ht="21" hidden="1" customHeight="1"/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21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customHeight="1"/>
    <row r="323" ht="15" hidden="1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82" location="'39'!A1" display="Calificación de Cartera y Contingente Mutuales de A &amp; P"/>
    <hyperlink ref="B83" location="'40'!A1" display="Clasificación de cartera y contingente por actividad económica del deudor Mutuales de A &amp; P"/>
    <hyperlink ref="B84" location="'41'!A1" display="Clasificación de cartera y contingente por destino del crédito Mutuales de A &amp; P"/>
    <hyperlink ref="B85" location="'42'!A1" display="Clasificación de cartera y contingente por tipo de crédito Mutuales de A &amp; P"/>
    <hyperlink ref="B86" location="'43'!A1" display="Clasificación de cartera y contingente por tipo de garantía Mutuales de A &amp; P"/>
    <hyperlink ref="B88" location="'45'!A1" display="Estratificación de cartera y contingente por monto y número de prestatarios Mutuales de A &amp; P"/>
    <hyperlink ref="B87" location="'44'!A1" display="Clasificación de cartera y contingente por tipo y objeto del crédito Mutuales de A &amp; P"/>
    <hyperlink ref="B90" location="'46-1'!A1" display="Calificación de Cartera y Contingente Cooperativas de Ahorro y Crédito Abiertas en bolivianos"/>
    <hyperlink ref="B91" location="'46-2'!A1" display="Calificación de Cartera y Contingente Cooperativas de Ahorro y Crédito Abiertas en bolivianos"/>
    <hyperlink ref="B92" location="'47-1'!A1" display="Clasif. de cartera y conting. por actividad económica del deudor Coop. de Ahorro y Crédito Abiertas"/>
    <hyperlink ref="B93" location="'47-2'!A1" display="Clasif. de cartera y conting. por actividad económica del deudor Coop. de Ahorro y Crédito Abiertas"/>
    <hyperlink ref="B94" location="'48-1'!A1" display="Clasificación de cartera y conting. por destino del crédito Cooperativas de Ahorro y Crédito Abiertas"/>
    <hyperlink ref="B95" location="'48-2'!A1" display="Clasificación de cartera y conting. por destino del crédito Cooperativas de Ahorro y Crédito Abiertas"/>
    <hyperlink ref="B96" location="'49-1'!A1" display="Clasificación de cartera y contingente por tipo de crédito Cooperativas de Ahorro y Crédito Abiertas"/>
    <hyperlink ref="B97" location="'49-2'!A1" display="Clasificación de cartera y contingente por tipo de crédito Cooperativas de Ahorro y Crédito Abiertas"/>
    <hyperlink ref="B98" location="'50-1'!A1" display="Clasificación de cartera y contingente por tipo de garantía Cooperativas de Ahorro y Crédito Abiertas"/>
    <hyperlink ref="B99" location="'50-2'!A1" display="Clasificación de cartera y contingente por tipo de garantía Cooperativas de Ahorro y Crédito Abiertas"/>
    <hyperlink ref="B102" location="'52-1'!A1" display="Estratificación de cartera y conting. por monto y N° prestatarios Coop. de Ahorro y Crédito Abiertas"/>
    <hyperlink ref="B103" location="'52-2'!A1" display="Estratificación de cartera y conting. por monto y N° prestatarios Coop. de Ahorro y Crédito Abiertas"/>
    <hyperlink ref="B100" location="'51-1'!A1" display="Clasificación de cartera y contingente por tipo y objeto del crédito Coop. De Ahorro y Crédito Abiertas"/>
    <hyperlink ref="B101" location="'51-2'!A1" display="Clasificación de cartera y contingente por tipo y objeto del crédito Coop. De Ahorro y Crédito Abiertas"/>
    <hyperlink ref="B117" location="'63'!A1" display="Sucursales, agencias y número de empleados (BMU)"/>
    <hyperlink ref="B118" location="'64'!A1" display="Sucursales, agencias y número de empleados (BPY)"/>
    <hyperlink ref="B119" location="'65'!A1" display="Sucursales, agencias y número de empleados (EFV)"/>
    <hyperlink ref="B120" location="'66'!A1" display="Sucursales, agencias y número de empleados (CAC)"/>
    <hyperlink ref="B125" location="'67'!A1" display="Reclamos recibidos por tipología"/>
    <hyperlink ref="B126" location="'68'!A1" display="Reclamos recibidos por entidad"/>
    <hyperlink ref="B113" location="'59'!A1" display="Evolutivo de puntos de atención financiera por subsistema (Sistema bancario)"/>
    <hyperlink ref="B114" location="'60'!A1" display="Evolutivo de puntos de atención financiera entidades financieras de vivienda"/>
    <hyperlink ref="B123" location="'67'!A1" display="Gestión de reclamos"/>
    <hyperlink ref="B124" location="'67'!A1" display="Reclamos recibidos por departamento"/>
    <hyperlink ref="B127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'!A1" display="Clasificación de cartera y contingente por entidad, estado y destino del crédito"/>
    <hyperlink ref="B71" location="'30'!A1" display="Clasificación de cartera  y contingente por departamento, plazo y destino del crédito"/>
    <hyperlink ref="B72" location="'31'!A1" display="Clasificación de cartera y contingente por departamento, estado y destino del crédito"/>
    <hyperlink ref="B73" location="'32'!A1" display="Clasificación de cartera por tipo de crédito"/>
    <hyperlink ref="B74" location="'33'!A1" display="Clasificación de contingente por tipo de crédito"/>
    <hyperlink ref="B75" location="'34'!A1" display="Clasificación de cartera y contingente por entidad, estado y tipo de crédito"/>
    <hyperlink ref="B76" location="'35'!A1" display="Clasificación de cartera y contingente por tipo de garantía"/>
    <hyperlink ref="B78" location="'37'!A1" display="Estratificación de cartera y contingente por monto y número de prestatarios"/>
    <hyperlink ref="B79" location="'38'!A1" display="Estratificación de cartera y contingente por entidad y estado del crédito"/>
    <hyperlink ref="B77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23:B125" location="'59'!A1" display="Gestión de reclamos"/>
    <hyperlink ref="B105" location="'53'!A1" display="Calificación de Cartera y Contingente"/>
    <hyperlink ref="B106" location="'54'!A1" display="Clasificación de cartera por actividad económica del deudor"/>
    <hyperlink ref="B107" location="'55'!A1" display="Clasificación de cartera por tipo de crédito"/>
    <hyperlink ref="B108" location="'56'!A1" display="Clasificación de cartera y contingente por tipo de garantía"/>
    <hyperlink ref="B110" location="'58'!A1" display="Estratificación de cartera y contingente por monto y número de prestatarios"/>
    <hyperlink ref="B109" location="'57'!A1" display="Clasificación de cartera y contingente por tipo y objeto del crédito"/>
    <hyperlink ref="B115" location="'61'!A1" display="Evolutivo de puntos de atención financiera entidades cooperativas de ahorro y crédito abiertas"/>
    <hyperlink ref="B116" location="'62'!A1" display="Evolutivo de puntos de atención financiera instituciones financieras de desarrollo"/>
    <hyperlink ref="B55" location="'21'!A1" display="Estratificación de cartera y contingente por monto y número de prestatarios"/>
    <hyperlink ref="B124:B125" location="'67'!A1" display="Reclamos recibidos por departamento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zoomScale="70" zoomScaleNormal="70" workbookViewId="0">
      <selection activeCell="F42" sqref="F42"/>
    </sheetView>
  </sheetViews>
  <sheetFormatPr defaultColWidth="9.140625" defaultRowHeight="15"/>
  <cols>
    <col min="1" max="1" width="73.140625" style="20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7.7109375" bestFit="1" customWidth="1"/>
    <col min="12" max="12" width="10.28515625" customWidth="1"/>
    <col min="13" max="13" width="4.42578125" style="281" customWidth="1"/>
    <col min="14" max="14" width="18" customWidth="1"/>
    <col min="15" max="15" width="15.42578125" bestFit="1" customWidth="1"/>
  </cols>
  <sheetData>
    <row r="1" spans="1:13" s="1" customFormat="1" ht="2.25" customHeight="1">
      <c r="A1" s="848"/>
      <c r="B1" s="848"/>
      <c r="C1" s="848"/>
      <c r="D1" s="848"/>
      <c r="E1" s="848"/>
      <c r="F1" s="848"/>
      <c r="G1" s="848"/>
      <c r="H1" s="848"/>
      <c r="I1" s="848"/>
      <c r="J1" s="848"/>
      <c r="K1" s="848"/>
      <c r="L1" s="385"/>
      <c r="M1" s="386"/>
    </row>
    <row r="2" spans="1:13" s="2" customFormat="1" ht="34.5" customHeight="1">
      <c r="A2" s="849" t="s">
        <v>641</v>
      </c>
      <c r="B2" s="849"/>
      <c r="C2" s="849"/>
      <c r="D2" s="849"/>
      <c r="E2" s="849"/>
      <c r="F2" s="849"/>
      <c r="G2" s="849"/>
      <c r="H2" s="849"/>
      <c r="I2" s="849"/>
      <c r="J2" s="849"/>
      <c r="K2" s="849"/>
      <c r="L2" s="385"/>
      <c r="M2" s="386"/>
    </row>
    <row r="3" spans="1:13" s="2" customFormat="1" ht="27.95" customHeight="1">
      <c r="A3" s="849" t="s">
        <v>683</v>
      </c>
      <c r="B3" s="849"/>
      <c r="C3" s="849"/>
      <c r="D3" s="849"/>
      <c r="E3" s="849"/>
      <c r="F3" s="849"/>
      <c r="G3" s="849"/>
      <c r="H3" s="849"/>
      <c r="I3" s="849"/>
      <c r="J3" s="849"/>
      <c r="K3" s="849"/>
      <c r="L3" s="385"/>
      <c r="M3" s="386"/>
    </row>
    <row r="4" spans="1:13" s="2" customFormat="1" ht="31.5" customHeight="1">
      <c r="A4" s="849" t="s">
        <v>902</v>
      </c>
      <c r="B4" s="849"/>
      <c r="C4" s="849"/>
      <c r="D4" s="849"/>
      <c r="E4" s="849"/>
      <c r="F4" s="849"/>
      <c r="G4" s="849"/>
      <c r="H4" s="849"/>
      <c r="I4" s="849"/>
      <c r="J4" s="849"/>
      <c r="K4" s="849"/>
      <c r="L4" s="385"/>
      <c r="M4" s="386"/>
    </row>
    <row r="5" spans="1:13" s="3" customFormat="1" ht="33.75" customHeight="1" thickBot="1">
      <c r="A5" s="850" t="s">
        <v>645</v>
      </c>
      <c r="B5" s="850"/>
      <c r="C5" s="850"/>
      <c r="D5" s="850"/>
      <c r="E5" s="850"/>
      <c r="F5" s="850"/>
      <c r="G5" s="850"/>
      <c r="H5" s="850"/>
      <c r="I5" s="850"/>
      <c r="J5" s="850"/>
      <c r="K5" s="850"/>
      <c r="L5" s="385"/>
      <c r="M5" s="387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281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281"/>
    </row>
    <row r="8" spans="1:13" ht="27" customHeight="1">
      <c r="A8" s="536" t="s">
        <v>13</v>
      </c>
      <c r="B8" s="537">
        <v>48923.086080000001</v>
      </c>
      <c r="C8" s="537">
        <v>5824976.9547799993</v>
      </c>
      <c r="D8" s="537">
        <v>3924546.5822799997</v>
      </c>
      <c r="E8" s="537">
        <v>223003.47729000001</v>
      </c>
      <c r="F8" s="537">
        <v>173578.25896000001</v>
      </c>
      <c r="G8" s="537">
        <v>290184.58740999998</v>
      </c>
      <c r="H8" s="537">
        <v>17042262.286200002</v>
      </c>
      <c r="I8" s="537">
        <v>53355.972840000002</v>
      </c>
      <c r="J8" s="537">
        <v>3545.7249200000001</v>
      </c>
      <c r="K8" s="537">
        <f>SUM(B8:J8)</f>
        <v>27584376.930760004</v>
      </c>
      <c r="L8" s="538">
        <f>K8/$K$37</f>
        <v>0.18655733730943913</v>
      </c>
      <c r="M8" s="284"/>
    </row>
    <row r="9" spans="1:13" ht="27" customHeight="1">
      <c r="A9" s="536" t="s">
        <v>14</v>
      </c>
      <c r="B9" s="537">
        <v>1320.41354</v>
      </c>
      <c r="C9" s="537">
        <v>35738.914840000005</v>
      </c>
      <c r="D9" s="537">
        <v>20512.786090000005</v>
      </c>
      <c r="E9" s="537">
        <v>600.07600000000002</v>
      </c>
      <c r="F9" s="537">
        <v>2.7E-2</v>
      </c>
      <c r="G9" s="537">
        <v>3638.59121</v>
      </c>
      <c r="H9" s="537">
        <v>143109.95130000002</v>
      </c>
      <c r="I9" s="537">
        <v>0</v>
      </c>
      <c r="J9" s="537">
        <v>4632.3632800000005</v>
      </c>
      <c r="K9" s="537">
        <f t="shared" ref="K9:K36" si="0">SUM(B9:J9)</f>
        <v>209553.12326000002</v>
      </c>
      <c r="L9" s="538">
        <f t="shared" ref="L9:L36" si="1">K9/$K$37</f>
        <v>1.4172396497623262E-3</v>
      </c>
      <c r="M9" s="284"/>
    </row>
    <row r="10" spans="1:13" ht="27" customHeight="1">
      <c r="A10" s="536" t="s">
        <v>15</v>
      </c>
      <c r="B10" s="537">
        <v>0</v>
      </c>
      <c r="C10" s="537">
        <v>0</v>
      </c>
      <c r="D10" s="537">
        <v>21006.184490000003</v>
      </c>
      <c r="E10" s="537">
        <v>0</v>
      </c>
      <c r="F10" s="537">
        <v>0</v>
      </c>
      <c r="G10" s="537">
        <v>0</v>
      </c>
      <c r="H10" s="537">
        <v>0</v>
      </c>
      <c r="I10" s="537">
        <v>0</v>
      </c>
      <c r="J10" s="537">
        <v>0</v>
      </c>
      <c r="K10" s="537">
        <f t="shared" si="0"/>
        <v>21006.184490000003</v>
      </c>
      <c r="L10" s="538">
        <f t="shared" si="1"/>
        <v>1.4206802116002216E-4</v>
      </c>
      <c r="M10" s="284"/>
    </row>
    <row r="11" spans="1:13" ht="27" customHeight="1">
      <c r="A11" s="536" t="s">
        <v>16</v>
      </c>
      <c r="B11" s="537">
        <v>0</v>
      </c>
      <c r="C11" s="537">
        <v>223930.00071999998</v>
      </c>
      <c r="D11" s="537">
        <v>170295.43909999999</v>
      </c>
      <c r="E11" s="537">
        <v>0</v>
      </c>
      <c r="F11" s="537">
        <v>0</v>
      </c>
      <c r="G11" s="537">
        <v>0</v>
      </c>
      <c r="H11" s="537">
        <v>1217381.8243500001</v>
      </c>
      <c r="I11" s="537">
        <v>0</v>
      </c>
      <c r="J11" s="537">
        <v>2147.5274199999999</v>
      </c>
      <c r="K11" s="537">
        <f t="shared" si="0"/>
        <v>1613754.79159</v>
      </c>
      <c r="L11" s="538">
        <f t="shared" si="1"/>
        <v>1.0914069139392541E-2</v>
      </c>
      <c r="M11" s="284"/>
    </row>
    <row r="12" spans="1:13" ht="27" customHeight="1">
      <c r="A12" s="536" t="s">
        <v>33</v>
      </c>
      <c r="B12" s="537">
        <v>207649.33834000007</v>
      </c>
      <c r="C12" s="537">
        <v>3446412.3331699991</v>
      </c>
      <c r="D12" s="537">
        <v>1741446.5032500001</v>
      </c>
      <c r="E12" s="537">
        <v>174464.87167000002</v>
      </c>
      <c r="F12" s="537">
        <v>96639.53284</v>
      </c>
      <c r="G12" s="537">
        <v>382398.81968999992</v>
      </c>
      <c r="H12" s="537">
        <v>5172763.4813900013</v>
      </c>
      <c r="I12" s="537">
        <v>291842.58898</v>
      </c>
      <c r="J12" s="537">
        <v>44551.355899999995</v>
      </c>
      <c r="K12" s="537">
        <f t="shared" si="0"/>
        <v>11558168.825230002</v>
      </c>
      <c r="L12" s="538">
        <f t="shared" si="1"/>
        <v>7.8169653990022833E-2</v>
      </c>
      <c r="M12" s="284"/>
    </row>
    <row r="13" spans="1:13" ht="27" customHeight="1">
      <c r="A13" s="536" t="s">
        <v>34</v>
      </c>
      <c r="B13" s="537">
        <v>194252.10047000003</v>
      </c>
      <c r="C13" s="537">
        <v>1236140.9715399994</v>
      </c>
      <c r="D13" s="537">
        <v>1038210.2270899998</v>
      </c>
      <c r="E13" s="537">
        <v>163154.11940999998</v>
      </c>
      <c r="F13" s="537">
        <v>93652.805670000002</v>
      </c>
      <c r="G13" s="537">
        <v>229182.86859999999</v>
      </c>
      <c r="H13" s="537">
        <v>1582221.4693800004</v>
      </c>
      <c r="I13" s="537">
        <v>104017.04832999999</v>
      </c>
      <c r="J13" s="537">
        <v>118370.13144999997</v>
      </c>
      <c r="K13" s="537">
        <f t="shared" si="0"/>
        <v>4759201.7419399992</v>
      </c>
      <c r="L13" s="538">
        <f t="shared" si="1"/>
        <v>3.2187205349006529E-2</v>
      </c>
      <c r="M13" s="284"/>
    </row>
    <row r="14" spans="1:13" ht="27" customHeight="1">
      <c r="A14" s="536" t="s">
        <v>642</v>
      </c>
      <c r="B14" s="537">
        <v>2185.2968500000002</v>
      </c>
      <c r="C14" s="537">
        <v>1965.52943</v>
      </c>
      <c r="D14" s="537">
        <v>23774.93347</v>
      </c>
      <c r="E14" s="537">
        <v>0</v>
      </c>
      <c r="F14" s="537">
        <v>0</v>
      </c>
      <c r="G14" s="537">
        <v>3576.5360600000008</v>
      </c>
      <c r="H14" s="537">
        <v>192230.09480999995</v>
      </c>
      <c r="I14" s="537">
        <v>8176.05026</v>
      </c>
      <c r="J14" s="537">
        <v>1306.86349</v>
      </c>
      <c r="K14" s="537">
        <f t="shared" si="0"/>
        <v>233215.30436999994</v>
      </c>
      <c r="L14" s="538">
        <f t="shared" si="1"/>
        <v>1.577270580092775E-3</v>
      </c>
      <c r="M14" s="284"/>
    </row>
    <row r="15" spans="1:13" ht="27" customHeight="1">
      <c r="A15" s="536" t="s">
        <v>843</v>
      </c>
      <c r="B15" s="537">
        <v>10270.331410000001</v>
      </c>
      <c r="C15" s="537">
        <v>2518.7197800000004</v>
      </c>
      <c r="D15" s="537">
        <v>82110.956389999992</v>
      </c>
      <c r="E15" s="537">
        <v>315.25221000000005</v>
      </c>
      <c r="F15" s="537">
        <v>650</v>
      </c>
      <c r="G15" s="537">
        <v>10702.061990000002</v>
      </c>
      <c r="H15" s="537">
        <v>1006756.0694700001</v>
      </c>
      <c r="I15" s="537">
        <v>87246.978179999991</v>
      </c>
      <c r="J15" s="537">
        <v>2434.79873</v>
      </c>
      <c r="K15" s="537">
        <f t="shared" si="0"/>
        <v>1203005.1681600001</v>
      </c>
      <c r="L15" s="538">
        <f t="shared" si="1"/>
        <v>8.1361069530324244E-3</v>
      </c>
      <c r="M15" s="284"/>
    </row>
    <row r="16" spans="1:13" ht="27" customHeight="1">
      <c r="A16" s="536" t="s">
        <v>844</v>
      </c>
      <c r="B16" s="537">
        <v>0</v>
      </c>
      <c r="C16" s="537">
        <v>0</v>
      </c>
      <c r="D16" s="537">
        <v>366.1096</v>
      </c>
      <c r="E16" s="537">
        <v>0</v>
      </c>
      <c r="F16" s="537">
        <v>0</v>
      </c>
      <c r="G16" s="537">
        <v>0</v>
      </c>
      <c r="H16" s="537">
        <v>10044.222029999999</v>
      </c>
      <c r="I16" s="537">
        <v>0</v>
      </c>
      <c r="J16" s="537">
        <v>0</v>
      </c>
      <c r="K16" s="537">
        <f t="shared" si="0"/>
        <v>10410.331629999999</v>
      </c>
      <c r="L16" s="538">
        <f t="shared" si="1"/>
        <v>7.0406656430050592E-5</v>
      </c>
      <c r="M16" s="284"/>
    </row>
    <row r="17" spans="1:13" ht="27" customHeight="1">
      <c r="A17" s="536" t="s">
        <v>643</v>
      </c>
      <c r="B17" s="537">
        <v>0</v>
      </c>
      <c r="C17" s="537">
        <v>0</v>
      </c>
      <c r="D17" s="537">
        <v>20515.740590000001</v>
      </c>
      <c r="E17" s="537">
        <v>0</v>
      </c>
      <c r="F17" s="537">
        <v>0</v>
      </c>
      <c r="G17" s="537">
        <v>7609.4641700000002</v>
      </c>
      <c r="H17" s="537">
        <v>464020.10564000002</v>
      </c>
      <c r="I17" s="537">
        <v>5380.7748899999997</v>
      </c>
      <c r="J17" s="537">
        <v>2002.00332</v>
      </c>
      <c r="K17" s="537">
        <f t="shared" si="0"/>
        <v>499528.08861000004</v>
      </c>
      <c r="L17" s="538">
        <f t="shared" si="1"/>
        <v>3.3783844513245488E-3</v>
      </c>
      <c r="M17" s="284"/>
    </row>
    <row r="18" spans="1:13" ht="27" customHeight="1">
      <c r="A18" s="536" t="s">
        <v>644</v>
      </c>
      <c r="B18" s="537">
        <v>0</v>
      </c>
      <c r="C18" s="537">
        <v>18552.774579999998</v>
      </c>
      <c r="D18" s="537">
        <v>29885.473599999998</v>
      </c>
      <c r="E18" s="537">
        <v>9037.1661600000007</v>
      </c>
      <c r="F18" s="537">
        <v>0</v>
      </c>
      <c r="G18" s="537">
        <v>401.83749</v>
      </c>
      <c r="H18" s="537">
        <v>1923767.5485499997</v>
      </c>
      <c r="I18" s="537">
        <v>8268.1054899999999</v>
      </c>
      <c r="J18" s="537">
        <v>0</v>
      </c>
      <c r="K18" s="537">
        <f t="shared" si="0"/>
        <v>1989912.9058699997</v>
      </c>
      <c r="L18" s="538">
        <f t="shared" si="1"/>
        <v>1.3458083687321754E-2</v>
      </c>
      <c r="M18" s="284"/>
    </row>
    <row r="19" spans="1:13" ht="27" customHeight="1">
      <c r="A19" s="536" t="s">
        <v>21</v>
      </c>
      <c r="B19" s="537">
        <v>777528.16046999965</v>
      </c>
      <c r="C19" s="537">
        <v>4797578.4156199992</v>
      </c>
      <c r="D19" s="537">
        <v>2847000.0262600011</v>
      </c>
      <c r="E19" s="537">
        <v>559622.56727999973</v>
      </c>
      <c r="F19" s="537">
        <v>546509.94502999994</v>
      </c>
      <c r="G19" s="537">
        <v>735594.18952999997</v>
      </c>
      <c r="H19" s="537">
        <v>3284612.7259800001</v>
      </c>
      <c r="I19" s="537">
        <v>265662.74860999995</v>
      </c>
      <c r="J19" s="537">
        <v>92468.832839999988</v>
      </c>
      <c r="K19" s="537">
        <f t="shared" si="0"/>
        <v>13906577.61162</v>
      </c>
      <c r="L19" s="538">
        <f t="shared" si="1"/>
        <v>9.4052299851581478E-2</v>
      </c>
      <c r="M19" s="284"/>
    </row>
    <row r="20" spans="1:13" ht="27" customHeight="1">
      <c r="A20" s="536" t="s">
        <v>22</v>
      </c>
      <c r="B20" s="537">
        <v>676982.47679999995</v>
      </c>
      <c r="C20" s="537">
        <v>4640137.4793700008</v>
      </c>
      <c r="D20" s="537">
        <v>2864229.5325199999</v>
      </c>
      <c r="E20" s="537">
        <v>434302.41354999994</v>
      </c>
      <c r="F20" s="537">
        <v>494292.34534000017</v>
      </c>
      <c r="G20" s="537">
        <v>697559.28506000026</v>
      </c>
      <c r="H20" s="537">
        <v>2485302.8818700006</v>
      </c>
      <c r="I20" s="537">
        <v>272501.55783000001</v>
      </c>
      <c r="J20" s="537">
        <v>195557.06754000002</v>
      </c>
      <c r="K20" s="537">
        <f t="shared" si="0"/>
        <v>12760865.03988</v>
      </c>
      <c r="L20" s="538">
        <f t="shared" si="1"/>
        <v>8.630367144346919E-2</v>
      </c>
      <c r="M20" s="284"/>
    </row>
    <row r="21" spans="1:13" ht="27" customHeight="1">
      <c r="A21" s="536" t="s">
        <v>23</v>
      </c>
      <c r="B21" s="537">
        <v>645380.16205000004</v>
      </c>
      <c r="C21" s="537">
        <v>3120165.8535899995</v>
      </c>
      <c r="D21" s="537">
        <v>2601375.1474499996</v>
      </c>
      <c r="E21" s="537">
        <v>436603.0891499999</v>
      </c>
      <c r="F21" s="537">
        <v>326708.28021999996</v>
      </c>
      <c r="G21" s="537">
        <v>598387.01328999992</v>
      </c>
      <c r="H21" s="537">
        <v>3930889.6423300002</v>
      </c>
      <c r="I21" s="537">
        <v>447176.78963000007</v>
      </c>
      <c r="J21" s="537">
        <v>107017.13141000002</v>
      </c>
      <c r="K21" s="537">
        <f t="shared" si="0"/>
        <v>12213703.109119998</v>
      </c>
      <c r="L21" s="538">
        <f t="shared" si="1"/>
        <v>8.2603132071639163E-2</v>
      </c>
      <c r="M21" s="284"/>
    </row>
    <row r="22" spans="1:13" ht="27" customHeight="1">
      <c r="A22" s="536" t="s">
        <v>24</v>
      </c>
      <c r="B22" s="537">
        <v>0</v>
      </c>
      <c r="C22" s="537">
        <v>0</v>
      </c>
      <c r="D22" s="537">
        <v>0</v>
      </c>
      <c r="E22" s="537">
        <v>0</v>
      </c>
      <c r="F22" s="537">
        <v>0</v>
      </c>
      <c r="G22" s="537">
        <v>0</v>
      </c>
      <c r="H22" s="537">
        <v>0</v>
      </c>
      <c r="I22" s="537">
        <v>0</v>
      </c>
      <c r="J22" s="537">
        <v>0</v>
      </c>
      <c r="K22" s="537">
        <f t="shared" si="0"/>
        <v>0</v>
      </c>
      <c r="L22" s="538">
        <f t="shared" si="1"/>
        <v>0</v>
      </c>
      <c r="M22" s="284"/>
    </row>
    <row r="23" spans="1:13" ht="27" customHeight="1">
      <c r="A23" s="536" t="s">
        <v>25</v>
      </c>
      <c r="B23" s="537">
        <v>0</v>
      </c>
      <c r="C23" s="537">
        <v>0</v>
      </c>
      <c r="D23" s="537">
        <v>0</v>
      </c>
      <c r="E23" s="537">
        <v>0</v>
      </c>
      <c r="F23" s="537">
        <v>0</v>
      </c>
      <c r="G23" s="537">
        <v>20.176470000000002</v>
      </c>
      <c r="H23" s="537">
        <v>42.855110000000003</v>
      </c>
      <c r="I23" s="537">
        <v>0</v>
      </c>
      <c r="J23" s="537">
        <v>0</v>
      </c>
      <c r="K23" s="537">
        <f t="shared" si="0"/>
        <v>63.031580000000005</v>
      </c>
      <c r="L23" s="538">
        <f t="shared" si="1"/>
        <v>4.2629216388404807E-7</v>
      </c>
      <c r="M23" s="284"/>
    </row>
    <row r="24" spans="1:13" ht="27" customHeight="1">
      <c r="A24" s="536" t="s">
        <v>26</v>
      </c>
      <c r="B24" s="537">
        <v>33264.407520000015</v>
      </c>
      <c r="C24" s="537">
        <v>198590.1796099999</v>
      </c>
      <c r="D24" s="537">
        <v>62583.032730000028</v>
      </c>
      <c r="E24" s="537">
        <v>36539.244200000001</v>
      </c>
      <c r="F24" s="537">
        <v>45927.997560000003</v>
      </c>
      <c r="G24" s="537">
        <v>44987.902709999995</v>
      </c>
      <c r="H24" s="537">
        <v>152909.86298999976</v>
      </c>
      <c r="I24" s="537">
        <v>63120.856180000002</v>
      </c>
      <c r="J24" s="537">
        <v>7036.7753499999999</v>
      </c>
      <c r="K24" s="537">
        <f t="shared" si="0"/>
        <v>644960.25884999975</v>
      </c>
      <c r="L24" s="538">
        <f t="shared" si="1"/>
        <v>4.3619643417534852E-3</v>
      </c>
      <c r="M24" s="284"/>
    </row>
    <row r="25" spans="1:13" ht="27" customHeight="1">
      <c r="A25" s="536" t="s">
        <v>27</v>
      </c>
      <c r="B25" s="537">
        <v>4679.3525299999992</v>
      </c>
      <c r="C25" s="537">
        <v>3241.25479</v>
      </c>
      <c r="D25" s="537">
        <v>22177.946489999998</v>
      </c>
      <c r="E25" s="537">
        <v>6018.49809</v>
      </c>
      <c r="F25" s="537">
        <v>1625.2688800000001</v>
      </c>
      <c r="G25" s="537">
        <v>11561.590339999999</v>
      </c>
      <c r="H25" s="537">
        <v>46633.086939999979</v>
      </c>
      <c r="I25" s="537">
        <v>0</v>
      </c>
      <c r="J25" s="537">
        <v>0</v>
      </c>
      <c r="K25" s="537">
        <f t="shared" si="0"/>
        <v>95936.998059999984</v>
      </c>
      <c r="L25" s="538">
        <f t="shared" si="1"/>
        <v>6.4883651178563369E-4</v>
      </c>
      <c r="M25" s="284"/>
    </row>
    <row r="26" spans="1:13" ht="27" customHeight="1">
      <c r="A26" s="536" t="s">
        <v>28</v>
      </c>
      <c r="B26" s="537">
        <v>316871.98446000001</v>
      </c>
      <c r="C26" s="537">
        <v>1284751.0180599994</v>
      </c>
      <c r="D26" s="537">
        <v>1438379.1546399994</v>
      </c>
      <c r="E26" s="537">
        <v>138638.46368000004</v>
      </c>
      <c r="F26" s="537">
        <v>148909.35238999999</v>
      </c>
      <c r="G26" s="537">
        <v>324563.69384999998</v>
      </c>
      <c r="H26" s="537">
        <v>1107518.08005</v>
      </c>
      <c r="I26" s="537">
        <v>105702.14240000003</v>
      </c>
      <c r="J26" s="537">
        <v>15723.758880000003</v>
      </c>
      <c r="K26" s="537">
        <f t="shared" si="0"/>
        <v>4881057.648409999</v>
      </c>
      <c r="L26" s="538">
        <f t="shared" si="1"/>
        <v>3.3011335381145153E-2</v>
      </c>
      <c r="M26" s="284"/>
    </row>
    <row r="27" spans="1:13" ht="27" customHeight="1">
      <c r="A27" s="536" t="s">
        <v>842</v>
      </c>
      <c r="B27" s="537">
        <v>57060.211029999991</v>
      </c>
      <c r="C27" s="537">
        <v>63014.501670000005</v>
      </c>
      <c r="D27" s="537">
        <v>167665.72323000006</v>
      </c>
      <c r="E27" s="537">
        <v>27298.852179999998</v>
      </c>
      <c r="F27" s="537">
        <v>16040.949879999998</v>
      </c>
      <c r="G27" s="537">
        <v>55968.874480000006</v>
      </c>
      <c r="H27" s="537">
        <v>933419.82305000001</v>
      </c>
      <c r="I27" s="537">
        <v>57831.556880000004</v>
      </c>
      <c r="J27" s="537">
        <v>4329.3712599999999</v>
      </c>
      <c r="K27" s="537">
        <f t="shared" si="0"/>
        <v>1382629.86366</v>
      </c>
      <c r="L27" s="538">
        <f t="shared" si="1"/>
        <v>9.3509360931508887E-3</v>
      </c>
      <c r="M27" s="284"/>
    </row>
    <row r="28" spans="1:13" ht="27" customHeight="1">
      <c r="A28" s="536" t="s">
        <v>29</v>
      </c>
      <c r="B28" s="537">
        <v>28506.839660000005</v>
      </c>
      <c r="C28" s="537">
        <v>43225.635159999991</v>
      </c>
      <c r="D28" s="537">
        <v>117345.03582999998</v>
      </c>
      <c r="E28" s="537">
        <v>10107.92835</v>
      </c>
      <c r="F28" s="537">
        <v>8188.8163600000007</v>
      </c>
      <c r="G28" s="537">
        <v>21578.175010000006</v>
      </c>
      <c r="H28" s="537">
        <v>75904.383210000015</v>
      </c>
      <c r="I28" s="537">
        <v>3164.7641399999998</v>
      </c>
      <c r="J28" s="537">
        <v>95.58</v>
      </c>
      <c r="K28" s="537">
        <f t="shared" si="0"/>
        <v>308117.15772000002</v>
      </c>
      <c r="L28" s="538">
        <f t="shared" si="1"/>
        <v>2.0838432083451078E-3</v>
      </c>
      <c r="M28" s="284"/>
    </row>
    <row r="29" spans="1:13" ht="27" customHeight="1">
      <c r="A29" s="536" t="s">
        <v>17</v>
      </c>
      <c r="B29" s="537">
        <v>1297282.6353</v>
      </c>
      <c r="C29" s="537">
        <v>4347036.6372200008</v>
      </c>
      <c r="D29" s="537">
        <v>3120815.5627600015</v>
      </c>
      <c r="E29" s="537">
        <v>645870.91931999999</v>
      </c>
      <c r="F29" s="537">
        <v>558903.87517999986</v>
      </c>
      <c r="G29" s="537">
        <v>923798.48958000005</v>
      </c>
      <c r="H29" s="537">
        <v>5772462.1155100008</v>
      </c>
      <c r="I29" s="537">
        <v>469493.07687999995</v>
      </c>
      <c r="J29" s="537">
        <v>211250.59443</v>
      </c>
      <c r="K29" s="537">
        <f t="shared" si="0"/>
        <v>17346913.906180006</v>
      </c>
      <c r="L29" s="538">
        <f t="shared" si="1"/>
        <v>0.11731981755456168</v>
      </c>
      <c r="M29" s="284"/>
    </row>
    <row r="30" spans="1:13" ht="27" customHeight="1">
      <c r="A30" s="536" t="s">
        <v>18</v>
      </c>
      <c r="B30" s="537">
        <v>145869.96792000002</v>
      </c>
      <c r="C30" s="537">
        <v>912233.1284200002</v>
      </c>
      <c r="D30" s="537">
        <v>588624.79529000004</v>
      </c>
      <c r="E30" s="537">
        <v>81545.604769999991</v>
      </c>
      <c r="F30" s="537">
        <v>86333.446790000002</v>
      </c>
      <c r="G30" s="537">
        <v>94456.900750000015</v>
      </c>
      <c r="H30" s="537">
        <v>335983.42981999984</v>
      </c>
      <c r="I30" s="537">
        <v>40209.240019999997</v>
      </c>
      <c r="J30" s="537">
        <v>4283.10466</v>
      </c>
      <c r="K30" s="537">
        <f t="shared" si="0"/>
        <v>2289539.6184400003</v>
      </c>
      <c r="L30" s="538">
        <f t="shared" si="1"/>
        <v>1.5484504723553581E-2</v>
      </c>
      <c r="M30" s="284"/>
    </row>
    <row r="31" spans="1:13" ht="27" customHeight="1">
      <c r="A31" s="536" t="s">
        <v>18</v>
      </c>
      <c r="B31" s="537">
        <v>154.44180000000003</v>
      </c>
      <c r="C31" s="537">
        <v>46218.860209999992</v>
      </c>
      <c r="D31" s="537">
        <v>4575.3287299999984</v>
      </c>
      <c r="E31" s="537">
        <v>2389.6640200000006</v>
      </c>
      <c r="F31" s="537">
        <v>25.509150000000002</v>
      </c>
      <c r="G31" s="537">
        <v>1164.2983400000003</v>
      </c>
      <c r="H31" s="537">
        <v>2635.0706500000001</v>
      </c>
      <c r="I31" s="537">
        <v>565.05228</v>
      </c>
      <c r="J31" s="537">
        <v>0</v>
      </c>
      <c r="K31" s="537">
        <f t="shared" si="0"/>
        <v>57728.225180000001</v>
      </c>
      <c r="L31" s="538">
        <f t="shared" si="1"/>
        <v>3.9042476849172729E-4</v>
      </c>
      <c r="M31" s="284"/>
    </row>
    <row r="32" spans="1:13" ht="27" customHeight="1">
      <c r="A32" s="539" t="s">
        <v>19</v>
      </c>
      <c r="B32" s="537">
        <v>1063567.6268999998</v>
      </c>
      <c r="C32" s="537">
        <v>3229723.9120899998</v>
      </c>
      <c r="D32" s="537">
        <v>3153065.7369800005</v>
      </c>
      <c r="E32" s="537">
        <v>444475.82776000001</v>
      </c>
      <c r="F32" s="537">
        <v>510005.20026000007</v>
      </c>
      <c r="G32" s="537">
        <v>819457.46695999987</v>
      </c>
      <c r="H32" s="537">
        <v>6924673.8307600003</v>
      </c>
      <c r="I32" s="537">
        <v>636084.71513000026</v>
      </c>
      <c r="J32" s="537">
        <v>242569.72458999997</v>
      </c>
      <c r="K32" s="537">
        <f t="shared" si="0"/>
        <v>17023624.04143</v>
      </c>
      <c r="L32" s="538">
        <f t="shared" si="1"/>
        <v>0.11513335902050524</v>
      </c>
      <c r="M32" s="284"/>
    </row>
    <row r="33" spans="1:14" ht="27" customHeight="1">
      <c r="A33" s="539" t="s">
        <v>20</v>
      </c>
      <c r="B33" s="537">
        <v>5551.6092299999991</v>
      </c>
      <c r="C33" s="537">
        <v>45250.753699999994</v>
      </c>
      <c r="D33" s="537">
        <v>8738.8436600000005</v>
      </c>
      <c r="E33" s="537">
        <v>766.78799000000004</v>
      </c>
      <c r="F33" s="537">
        <v>3436.3476199999996</v>
      </c>
      <c r="G33" s="537">
        <v>2585.5022000000008</v>
      </c>
      <c r="H33" s="537">
        <v>10281.271499999999</v>
      </c>
      <c r="I33" s="537">
        <v>1714.51604</v>
      </c>
      <c r="J33" s="537">
        <v>362.58603000000005</v>
      </c>
      <c r="K33" s="537">
        <f t="shared" si="0"/>
        <v>78688.217969999998</v>
      </c>
      <c r="L33" s="538">
        <f t="shared" si="1"/>
        <v>5.3218038815798258E-4</v>
      </c>
      <c r="M33" s="284"/>
    </row>
    <row r="34" spans="1:14" ht="27" customHeight="1">
      <c r="A34" s="536" t="s">
        <v>30</v>
      </c>
      <c r="B34" s="537">
        <v>549795.40961999993</v>
      </c>
      <c r="C34" s="537">
        <v>2873870.8107900019</v>
      </c>
      <c r="D34" s="537">
        <v>1876591.9090399996</v>
      </c>
      <c r="E34" s="537">
        <v>392979.09768000001</v>
      </c>
      <c r="F34" s="537">
        <v>551201.42621999979</v>
      </c>
      <c r="G34" s="537">
        <v>767859.21538999933</v>
      </c>
      <c r="H34" s="537">
        <v>4094310.1789699998</v>
      </c>
      <c r="I34" s="537">
        <v>384579.53112999996</v>
      </c>
      <c r="J34" s="537">
        <v>109354.37323</v>
      </c>
      <c r="K34" s="537">
        <f t="shared" si="0"/>
        <v>11600541.95207</v>
      </c>
      <c r="L34" s="538">
        <f t="shared" si="1"/>
        <v>7.8456229892628404E-2</v>
      </c>
      <c r="M34" s="284"/>
    </row>
    <row r="35" spans="1:14" ht="27" customHeight="1">
      <c r="A35" s="536" t="s">
        <v>31</v>
      </c>
      <c r="B35" s="537">
        <v>78434.075840000005</v>
      </c>
      <c r="C35" s="537">
        <v>535106.12903999991</v>
      </c>
      <c r="D35" s="537">
        <v>316296.17442</v>
      </c>
      <c r="E35" s="537">
        <v>69641.413700000005</v>
      </c>
      <c r="F35" s="537">
        <v>77006.126760000028</v>
      </c>
      <c r="G35" s="537">
        <v>80369.524160000015</v>
      </c>
      <c r="H35" s="537">
        <v>445190.77158000006</v>
      </c>
      <c r="I35" s="537">
        <v>39179.711869999999</v>
      </c>
      <c r="J35" s="537">
        <v>25010.211020000002</v>
      </c>
      <c r="K35" s="537">
        <f t="shared" si="0"/>
        <v>1666234.13839</v>
      </c>
      <c r="L35" s="538">
        <f t="shared" si="1"/>
        <v>1.1268994944942606E-2</v>
      </c>
      <c r="M35" s="284"/>
    </row>
    <row r="36" spans="1:14" ht="27" customHeight="1">
      <c r="A36" s="540" t="s">
        <v>32</v>
      </c>
      <c r="B36" s="537">
        <v>53182.539380000002</v>
      </c>
      <c r="C36" s="537">
        <v>395942.57695000002</v>
      </c>
      <c r="D36" s="537">
        <v>469063.45054000005</v>
      </c>
      <c r="E36" s="537">
        <v>74644.59547</v>
      </c>
      <c r="F36" s="537">
        <v>84807.555469999992</v>
      </c>
      <c r="G36" s="537">
        <v>101145.18769000001</v>
      </c>
      <c r="H36" s="537">
        <v>680856.2358400001</v>
      </c>
      <c r="I36" s="537">
        <v>55075.054479999992</v>
      </c>
      <c r="J36" s="537">
        <v>6017.0262200000006</v>
      </c>
      <c r="K36" s="537">
        <f t="shared" si="0"/>
        <v>1920734.2220400001</v>
      </c>
      <c r="L36" s="538">
        <f t="shared" si="1"/>
        <v>1.2990217725139926E-2</v>
      </c>
      <c r="M36" s="284"/>
    </row>
    <row r="37" spans="1:14" ht="27" customHeight="1">
      <c r="A37" s="541" t="s">
        <v>772</v>
      </c>
      <c r="B37" s="542">
        <v>6198712.467199998</v>
      </c>
      <c r="C37" s="542">
        <v>37326323.345129997</v>
      </c>
      <c r="D37" s="542">
        <v>26731198.336520001</v>
      </c>
      <c r="E37" s="542">
        <v>3932019.9299299996</v>
      </c>
      <c r="F37" s="542">
        <v>3824443.06758</v>
      </c>
      <c r="G37" s="542">
        <v>6208752.2524299994</v>
      </c>
      <c r="H37" s="542">
        <v>59038183.299280003</v>
      </c>
      <c r="I37" s="542">
        <v>3400348.8324700003</v>
      </c>
      <c r="J37" s="542">
        <v>1200066.90597</v>
      </c>
      <c r="K37" s="542">
        <f>SUM(K8:K36)</f>
        <v>147860048.43651</v>
      </c>
      <c r="L37" s="543">
        <f>SUM(L8:L36)</f>
        <v>1</v>
      </c>
      <c r="M37" s="284"/>
      <c r="N37" s="388"/>
    </row>
    <row r="38" spans="1:14" ht="25.5" customHeight="1">
      <c r="A38" s="544" t="s">
        <v>810</v>
      </c>
      <c r="B38" s="544">
        <v>4.1922835361856918E-2</v>
      </c>
      <c r="C38" s="544">
        <v>0.25244360285163603</v>
      </c>
      <c r="D38" s="544">
        <v>0.18078716069133563</v>
      </c>
      <c r="E38" s="544">
        <v>2.6592848923746835E-2</v>
      </c>
      <c r="F38" s="544">
        <v>2.5865290239115452E-2</v>
      </c>
      <c r="G38" s="544">
        <v>4.1990735956616378E-2</v>
      </c>
      <c r="H38" s="544">
        <v>0.39928421452283347</v>
      </c>
      <c r="I38" s="544">
        <v>2.2997076413985382E-2</v>
      </c>
      <c r="J38" s="544">
        <v>8.1162350388739365E-3</v>
      </c>
      <c r="K38" s="544">
        <v>1</v>
      </c>
      <c r="L38" s="545"/>
      <c r="M38" s="285"/>
    </row>
    <row r="39" spans="1:14" ht="4.5" customHeight="1" thickBot="1">
      <c r="A39" s="12"/>
      <c r="B39" s="13"/>
      <c r="C39" s="14"/>
      <c r="D39" s="13"/>
      <c r="E39" s="13"/>
      <c r="F39" s="13"/>
      <c r="G39" s="14"/>
      <c r="H39" s="13"/>
      <c r="I39" s="14"/>
      <c r="J39" s="14"/>
      <c r="K39" s="14"/>
      <c r="L39" s="15"/>
    </row>
    <row r="40" spans="1:14" ht="15.75" thickTop="1">
      <c r="A40" s="847"/>
      <c r="B40" s="847"/>
      <c r="C40" s="847"/>
      <c r="D40" s="847"/>
      <c r="E40" s="847"/>
      <c r="F40" s="847"/>
      <c r="G40" s="847"/>
      <c r="H40" s="847"/>
      <c r="I40" s="847"/>
      <c r="J40" s="847"/>
      <c r="K40" s="847"/>
      <c r="L40" s="847"/>
    </row>
    <row r="41" spans="1:14">
      <c r="A41" s="610" t="s">
        <v>845</v>
      </c>
      <c r="B41" s="17"/>
      <c r="C41" s="18"/>
      <c r="D41" s="18"/>
      <c r="E41" s="18"/>
      <c r="F41" s="18"/>
      <c r="G41" s="18"/>
      <c r="H41" s="17"/>
      <c r="I41" s="17"/>
      <c r="J41" s="17"/>
      <c r="K41" s="389"/>
      <c r="L41" s="17"/>
    </row>
    <row r="42" spans="1:14">
      <c r="A42" s="610" t="s">
        <v>846</v>
      </c>
      <c r="B42" s="17"/>
      <c r="C42" s="18"/>
      <c r="D42" s="18"/>
      <c r="E42" s="18"/>
      <c r="F42" s="18"/>
      <c r="G42" s="18"/>
      <c r="H42" s="17"/>
      <c r="I42" s="17"/>
      <c r="J42" s="17"/>
      <c r="K42" s="17"/>
      <c r="L42" s="17"/>
    </row>
    <row r="43" spans="1:14">
      <c r="A43"/>
    </row>
    <row r="44" spans="1:14">
      <c r="A44"/>
    </row>
    <row r="45" spans="1:14" ht="15.75">
      <c r="A45" s="19"/>
    </row>
    <row r="46" spans="1:14" ht="15.75">
      <c r="A46" s="19"/>
    </row>
    <row r="47" spans="1:14" ht="15.75">
      <c r="A47" s="19"/>
    </row>
    <row r="48" spans="1:14" ht="15.75">
      <c r="A48" s="19"/>
    </row>
    <row r="49" spans="1:1" ht="15.75">
      <c r="A49" s="19"/>
    </row>
    <row r="50" spans="1:1" ht="15.75">
      <c r="A50" s="19"/>
    </row>
    <row r="51" spans="1:1" ht="15.75">
      <c r="A51" s="19"/>
    </row>
    <row r="52" spans="1:1" ht="15.75">
      <c r="A52" s="19"/>
    </row>
    <row r="53" spans="1:1" ht="15.75">
      <c r="A53" s="19"/>
    </row>
    <row r="54" spans="1:1" ht="15.75">
      <c r="A54" s="19"/>
    </row>
    <row r="55" spans="1:1" ht="15.75">
      <c r="A55" s="19"/>
    </row>
    <row r="56" spans="1:1" ht="15.75">
      <c r="A56" s="19"/>
    </row>
    <row r="57" spans="1:1" ht="15.75">
      <c r="A57" s="19"/>
    </row>
    <row r="58" spans="1:1" ht="15.75">
      <c r="A58" s="19"/>
    </row>
    <row r="59" spans="1:1" ht="15.75">
      <c r="A59" s="19"/>
    </row>
    <row r="60" spans="1:1" ht="15.75">
      <c r="A60" s="19"/>
    </row>
    <row r="61" spans="1:1" ht="15.75">
      <c r="A61" s="19"/>
    </row>
    <row r="62" spans="1:1" ht="15.75">
      <c r="A62" s="19"/>
    </row>
    <row r="63" spans="1:1" ht="15.75">
      <c r="A63" s="19"/>
    </row>
    <row r="64" spans="1:1" ht="15.75">
      <c r="A64" s="19"/>
    </row>
    <row r="65" spans="1:1" ht="15.75">
      <c r="A65" s="19"/>
    </row>
    <row r="66" spans="1:1" ht="15.75">
      <c r="A66" s="19"/>
    </row>
    <row r="67" spans="1:1" ht="15.75">
      <c r="A67" s="19"/>
    </row>
    <row r="68" spans="1:1" ht="15.75">
      <c r="A68" s="19"/>
    </row>
    <row r="69" spans="1:1" ht="15.75">
      <c r="A69" s="19"/>
    </row>
    <row r="70" spans="1:1" ht="15.75">
      <c r="A70" s="19"/>
    </row>
    <row r="71" spans="1:1" ht="15.75">
      <c r="A71" s="19"/>
    </row>
    <row r="72" spans="1:1" ht="15.75">
      <c r="A72" s="19"/>
    </row>
    <row r="73" spans="1:1" ht="15.75">
      <c r="A73" s="19"/>
    </row>
    <row r="74" spans="1:1" ht="15.75">
      <c r="A74" s="19"/>
    </row>
    <row r="75" spans="1:1" ht="15.75">
      <c r="A75" s="19"/>
    </row>
    <row r="76" spans="1:1" ht="15.75">
      <c r="A76" s="19"/>
    </row>
    <row r="77" spans="1:1" ht="15.75">
      <c r="A77" s="19"/>
    </row>
    <row r="78" spans="1:1" ht="15.75">
      <c r="A78" s="19"/>
    </row>
    <row r="79" spans="1:1" ht="15.75">
      <c r="A79" s="19"/>
    </row>
    <row r="80" spans="1:1" ht="15.75">
      <c r="A80" s="19"/>
    </row>
    <row r="81" spans="1:1" ht="15.75">
      <c r="A81" s="19"/>
    </row>
    <row r="82" spans="1:1" ht="15.75">
      <c r="A82" s="19"/>
    </row>
    <row r="83" spans="1:1" ht="15.75">
      <c r="A83" s="19"/>
    </row>
    <row r="84" spans="1:1" ht="15.75">
      <c r="A84" s="19"/>
    </row>
    <row r="85" spans="1:1" ht="15.75">
      <c r="A85" s="19"/>
    </row>
    <row r="86" spans="1:1" ht="15.75">
      <c r="A86" s="19"/>
    </row>
    <row r="87" spans="1:1" ht="15.75">
      <c r="A87" s="19"/>
    </row>
    <row r="88" spans="1:1" ht="15.75">
      <c r="A88" s="19"/>
    </row>
    <row r="89" spans="1:1" ht="15.75">
      <c r="A89" s="19"/>
    </row>
    <row r="90" spans="1:1" ht="15.75">
      <c r="A90" s="19"/>
    </row>
    <row r="91" spans="1:1" ht="15.75">
      <c r="A91" s="19"/>
    </row>
    <row r="92" spans="1:1" ht="15.75">
      <c r="A92" s="19"/>
    </row>
    <row r="93" spans="1:1" ht="15.75">
      <c r="A93" s="19"/>
    </row>
    <row r="94" spans="1:1" ht="15.75">
      <c r="A94" s="19"/>
    </row>
    <row r="95" spans="1:1" ht="15.75">
      <c r="A95" s="19"/>
    </row>
    <row r="96" spans="1: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  <row r="100" spans="1:1" ht="15.75">
      <c r="A100" s="19"/>
    </row>
    <row r="101" spans="1:1" ht="15.75">
      <c r="A101" s="19"/>
    </row>
    <row r="102" spans="1:1" ht="15.75">
      <c r="A102" s="19"/>
    </row>
    <row r="103" spans="1:1" ht="15.75">
      <c r="A103" s="19"/>
    </row>
    <row r="104" spans="1:1" ht="15.75">
      <c r="A104" s="19"/>
    </row>
    <row r="105" spans="1:1" ht="15.75">
      <c r="A105" s="19"/>
    </row>
    <row r="106" spans="1:1" ht="15.75">
      <c r="A106" s="19"/>
    </row>
    <row r="107" spans="1:1" ht="15.75">
      <c r="A107" s="19"/>
    </row>
    <row r="108" spans="1:1" ht="15.75">
      <c r="A108" s="19"/>
    </row>
    <row r="109" spans="1:1" ht="15.75">
      <c r="A109" s="19"/>
    </row>
    <row r="110" spans="1:1" ht="15.75">
      <c r="A110" s="19"/>
    </row>
    <row r="111" spans="1:1" ht="15.75">
      <c r="A111" s="19"/>
    </row>
    <row r="112" spans="1:1" ht="15.75">
      <c r="A112" s="19"/>
    </row>
    <row r="113" spans="1:1" ht="15.75">
      <c r="A113" s="19"/>
    </row>
    <row r="114" spans="1:1" ht="15.75">
      <c r="A114" s="19"/>
    </row>
    <row r="115" spans="1:1" ht="15.75">
      <c r="A115" s="19"/>
    </row>
    <row r="116" spans="1:1" ht="15.75">
      <c r="A116" s="19"/>
    </row>
    <row r="117" spans="1:1" ht="15.75">
      <c r="A117" s="19"/>
    </row>
    <row r="118" spans="1:1" ht="15.75">
      <c r="A118" s="19"/>
    </row>
    <row r="119" spans="1:1" ht="15.75">
      <c r="A119" s="19"/>
    </row>
    <row r="120" spans="1:1" ht="15.75">
      <c r="A120" s="19"/>
    </row>
    <row r="121" spans="1:1" ht="15.75">
      <c r="A121" s="19"/>
    </row>
    <row r="122" spans="1:1" ht="15.75">
      <c r="A122" s="19"/>
    </row>
    <row r="123" spans="1:1" ht="15.75">
      <c r="A123" s="19"/>
    </row>
    <row r="124" spans="1:1" ht="15.75">
      <c r="A124" s="19"/>
    </row>
    <row r="125" spans="1:1" ht="15.75">
      <c r="A125" s="19"/>
    </row>
    <row r="126" spans="1:1" ht="15.75">
      <c r="A126" s="19"/>
    </row>
    <row r="127" spans="1:1" ht="15.75">
      <c r="A127" s="19"/>
    </row>
    <row r="128" spans="1:1" ht="15.75">
      <c r="A128" s="19"/>
    </row>
    <row r="129" spans="1:1" ht="15.75">
      <c r="A129" s="19"/>
    </row>
    <row r="130" spans="1:1" ht="15.75">
      <c r="A130" s="19"/>
    </row>
    <row r="131" spans="1:1" ht="15.75">
      <c r="A131" s="19"/>
    </row>
    <row r="132" spans="1:1" ht="15.75">
      <c r="A132" s="19"/>
    </row>
    <row r="133" spans="1:1" ht="15.75">
      <c r="A133" s="19"/>
    </row>
    <row r="134" spans="1:1" ht="15.75">
      <c r="A134" s="19"/>
    </row>
    <row r="135" spans="1:1" ht="15.75">
      <c r="A135" s="19"/>
    </row>
    <row r="136" spans="1:1" ht="15.75">
      <c r="A136" s="19"/>
    </row>
    <row r="137" spans="1:1" ht="15.75">
      <c r="A137" s="19"/>
    </row>
    <row r="138" spans="1:1" ht="15.75">
      <c r="A138" s="19"/>
    </row>
    <row r="139" spans="1:1" ht="15.75">
      <c r="A139" s="19"/>
    </row>
    <row r="140" spans="1:1" ht="15.75">
      <c r="A140" s="19"/>
    </row>
    <row r="141" spans="1:1" ht="15.75">
      <c r="A141" s="19"/>
    </row>
    <row r="142" spans="1:1" ht="15.75">
      <c r="A142" s="19"/>
    </row>
    <row r="143" spans="1:1" ht="15.75">
      <c r="A143" s="19"/>
    </row>
    <row r="144" spans="1:1" ht="15.75">
      <c r="A144" s="19"/>
    </row>
    <row r="145" spans="1:1" ht="15.75">
      <c r="A145" s="19"/>
    </row>
    <row r="146" spans="1:1" ht="15.75">
      <c r="A146" s="19"/>
    </row>
    <row r="147" spans="1:1" ht="15.75">
      <c r="A147" s="19"/>
    </row>
    <row r="148" spans="1:1" ht="15.75">
      <c r="A148" s="19"/>
    </row>
    <row r="149" spans="1:1" ht="15.75">
      <c r="A149" s="19"/>
    </row>
    <row r="150" spans="1:1" ht="15.75">
      <c r="A150" s="19"/>
    </row>
    <row r="151" spans="1:1" ht="15.75">
      <c r="A151" s="19"/>
    </row>
    <row r="152" spans="1:1" ht="15.75">
      <c r="A152" s="19"/>
    </row>
    <row r="153" spans="1:1" ht="15.75">
      <c r="A153" s="19"/>
    </row>
    <row r="154" spans="1:1" ht="15.75">
      <c r="A154" s="19"/>
    </row>
    <row r="155" spans="1:1" ht="15.75">
      <c r="A155" s="19"/>
    </row>
    <row r="156" spans="1:1" ht="15.75">
      <c r="A156" s="19"/>
    </row>
    <row r="157" spans="1:1" ht="15.75">
      <c r="A157" s="19"/>
    </row>
    <row r="158" spans="1:1" ht="15.75">
      <c r="A158" s="19"/>
    </row>
    <row r="159" spans="1:1" ht="15.75">
      <c r="A159" s="19"/>
    </row>
    <row r="160" spans="1:1" ht="15.75">
      <c r="A160" s="19"/>
    </row>
    <row r="161" spans="1:1" ht="15.75">
      <c r="A161" s="19"/>
    </row>
    <row r="162" spans="1:1" ht="15.75">
      <c r="A162" s="19"/>
    </row>
    <row r="163" spans="1:1" ht="15.75">
      <c r="A163" s="19"/>
    </row>
    <row r="164" spans="1:1" ht="15.75">
      <c r="A164" s="19"/>
    </row>
    <row r="165" spans="1:1" ht="15.75">
      <c r="A165" s="19"/>
    </row>
    <row r="166" spans="1:1" ht="15.75">
      <c r="A166" s="19"/>
    </row>
    <row r="167" spans="1:1" ht="15.75">
      <c r="A167" s="19"/>
    </row>
    <row r="168" spans="1:1" ht="15.75">
      <c r="A168" s="19"/>
    </row>
    <row r="169" spans="1:1" ht="15.75">
      <c r="A169" s="19"/>
    </row>
    <row r="170" spans="1:1" ht="15.75">
      <c r="A170" s="19"/>
    </row>
    <row r="171" spans="1:1" ht="15.75">
      <c r="A171" s="19"/>
    </row>
    <row r="172" spans="1:1" ht="15.75">
      <c r="A172" s="19"/>
    </row>
    <row r="173" spans="1:1" ht="15.75">
      <c r="A173" s="19"/>
    </row>
    <row r="174" spans="1:1" ht="15.75">
      <c r="A174" s="19"/>
    </row>
    <row r="175" spans="1:1" ht="15.75">
      <c r="A175" s="19"/>
    </row>
    <row r="176" spans="1:1" ht="15.75">
      <c r="A176" s="19"/>
    </row>
    <row r="177" spans="1:1" ht="15.75">
      <c r="A177" s="19"/>
    </row>
    <row r="178" spans="1:1" ht="15.75">
      <c r="A178" s="19"/>
    </row>
    <row r="179" spans="1:1" ht="15.75">
      <c r="A179" s="19"/>
    </row>
    <row r="180" spans="1:1" ht="15.75">
      <c r="A180" s="19"/>
    </row>
    <row r="181" spans="1:1" ht="15.75">
      <c r="A181" s="19"/>
    </row>
    <row r="182" spans="1:1" ht="15.75">
      <c r="A182" s="19"/>
    </row>
    <row r="183" spans="1:1" ht="15.75">
      <c r="A183" s="19"/>
    </row>
    <row r="184" spans="1:1" ht="15.75">
      <c r="A184" s="19"/>
    </row>
    <row r="185" spans="1:1" ht="15.75">
      <c r="A185" s="19"/>
    </row>
    <row r="186" spans="1:1" ht="15.75">
      <c r="A186" s="19"/>
    </row>
    <row r="187" spans="1:1" ht="15.75">
      <c r="A187" s="19"/>
    </row>
    <row r="188" spans="1:1" ht="15.75">
      <c r="A188" s="19"/>
    </row>
    <row r="189" spans="1:1" ht="15.75">
      <c r="A189" s="19"/>
    </row>
    <row r="190" spans="1:1" ht="15.75">
      <c r="A190" s="19"/>
    </row>
    <row r="191" spans="1:1" ht="15.75">
      <c r="A191" s="19"/>
    </row>
    <row r="192" spans="1:1" ht="15.75">
      <c r="A192" s="19"/>
    </row>
    <row r="193" spans="1:1" ht="15.75">
      <c r="A193" s="19"/>
    </row>
    <row r="194" spans="1:1" ht="15.75">
      <c r="A194" s="19"/>
    </row>
    <row r="195" spans="1:1" ht="15.75">
      <c r="A195" s="19"/>
    </row>
    <row r="196" spans="1:1" ht="15.75">
      <c r="A196" s="19"/>
    </row>
    <row r="197" spans="1:1" ht="15.75">
      <c r="A197" s="19"/>
    </row>
    <row r="198" spans="1:1" ht="15.75">
      <c r="A198" s="19"/>
    </row>
    <row r="199" spans="1:1" ht="15.75">
      <c r="A199" s="19"/>
    </row>
    <row r="200" spans="1:1" ht="15.75">
      <c r="A200" s="19"/>
    </row>
    <row r="201" spans="1:1" ht="15.75">
      <c r="A201" s="19"/>
    </row>
    <row r="202" spans="1:1" ht="15.75">
      <c r="A202" s="19"/>
    </row>
    <row r="203" spans="1:1" ht="15.75">
      <c r="A203" s="19"/>
    </row>
    <row r="204" spans="1:1" ht="15.75">
      <c r="A204" s="19"/>
    </row>
    <row r="205" spans="1:1" ht="15.75">
      <c r="A205" s="19"/>
    </row>
    <row r="206" spans="1:1" ht="15.75">
      <c r="A206" s="19"/>
    </row>
    <row r="207" spans="1:1" ht="15.75">
      <c r="A207" s="19"/>
    </row>
    <row r="208" spans="1:1" ht="15.75">
      <c r="A208" s="19"/>
    </row>
    <row r="209" spans="1:1" ht="15.75">
      <c r="A209" s="19"/>
    </row>
    <row r="210" spans="1:1" ht="15.75">
      <c r="A210" s="19"/>
    </row>
    <row r="211" spans="1:1" ht="15.75">
      <c r="A211" s="19"/>
    </row>
    <row r="212" spans="1:1" ht="15.75">
      <c r="A212" s="19"/>
    </row>
    <row r="213" spans="1:1" ht="15.75">
      <c r="A213" s="19"/>
    </row>
    <row r="214" spans="1:1" ht="15.75">
      <c r="A214" s="19"/>
    </row>
    <row r="215" spans="1:1" ht="15.75">
      <c r="A215" s="19"/>
    </row>
    <row r="216" spans="1:1" ht="15.75">
      <c r="A216" s="19"/>
    </row>
    <row r="217" spans="1:1" ht="15.75">
      <c r="A217" s="19"/>
    </row>
    <row r="218" spans="1:1" ht="15.75">
      <c r="A218" s="19"/>
    </row>
    <row r="219" spans="1:1" ht="15.75">
      <c r="A219" s="19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36" priority="6" stopIfTrue="1">
      <formula>OR(A40="BANCOS",A40="MUTUALES", A40="FONDOS", A40="COOPERATIVAS", A40="TOTAL")</formula>
    </cfRule>
  </conditionalFormatting>
  <conditionalFormatting sqref="L40">
    <cfRule type="expression" dxfId="35" priority="5" stopIfTrue="1">
      <formula>OR(A40="BANCOS",A40="MUTUALES", A40="FONDOS", A40="COOPERATIVAS", A40="TOTAL")</formula>
    </cfRule>
  </conditionalFormatting>
  <conditionalFormatting sqref="K40">
    <cfRule type="expression" dxfId="34" priority="7" stopIfTrue="1">
      <formula>OR(#REF!="BANCOS",#REF!="MUTUALES",#REF!= "FFP",#REF!= "COOPERATIVAS",#REF!= "TOTAL")</formula>
    </cfRule>
  </conditionalFormatting>
  <conditionalFormatting sqref="K40:L40">
    <cfRule type="expression" dxfId="33" priority="8" stopIfTrue="1">
      <formula>OR(#REF!="BANCOS",#REF!="MUTUALES",#REF!= "FONDOS",#REF!= "COOPERATIVAS",#REF!= "TOTAL")</formula>
    </cfRule>
  </conditionalFormatting>
  <conditionalFormatting sqref="K40">
    <cfRule type="expression" dxfId="32" priority="4" stopIfTrue="1">
      <formula>OR(A40="BANCOS",A40="MUTUALES", A40="FONDOS", A40="COOPERATIVAS", A40="TOTAL")</formula>
    </cfRule>
  </conditionalFormatting>
  <conditionalFormatting sqref="K40">
    <cfRule type="expression" dxfId="31" priority="3" stopIfTrue="1">
      <formula>OR(#REF!="BANCOS",#REF!="MUTUALES",#REF!= "FFP",#REF!= "COOPERATIVAS",#REF!= "TOTAL")</formula>
    </cfRule>
  </conditionalFormatting>
  <conditionalFormatting sqref="L40">
    <cfRule type="expression" dxfId="30" priority="2" stopIfTrue="1">
      <formula>OR(A40="BANCOS",A40="MUTUALES", A40="FONDOS", A40="COOPERATIVAS", A40="TOTAL")</formula>
    </cfRule>
  </conditionalFormatting>
  <conditionalFormatting sqref="K40:L40">
    <cfRule type="expression" dxfId="29" priority="1" stopIfTrue="1">
      <formula>OR(#REF!="BANCOS",#REF!="MUTUALES",#REF!= "FONDOS",#REF!= "COOPERATIVAS",#REF!= "TOTAL")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M103"/>
  <sheetViews>
    <sheetView showGridLines="0" zoomScale="70" zoomScaleNormal="70" workbookViewId="0">
      <selection activeCell="O98" sqref="O98"/>
    </sheetView>
  </sheetViews>
  <sheetFormatPr defaultRowHeight="12.75"/>
  <cols>
    <col min="1" max="1" width="27.140625" style="27" customWidth="1"/>
    <col min="2" max="10" width="17.7109375" style="25" customWidth="1"/>
    <col min="11" max="11" width="19.140625" style="26" bestFit="1" customWidth="1"/>
    <col min="12" max="223" width="9.140625" style="21"/>
    <col min="224" max="224" width="42.7109375" style="21" customWidth="1"/>
    <col min="225" max="235" width="24.7109375" style="21" customWidth="1"/>
    <col min="236" max="236" width="2.85546875" style="21" customWidth="1"/>
    <col min="237" max="245" width="9.140625" style="21"/>
    <col min="246" max="247" width="10.85546875" style="21" bestFit="1" customWidth="1"/>
    <col min="248" max="479" width="9.140625" style="21"/>
    <col min="480" max="480" width="42.7109375" style="21" customWidth="1"/>
    <col min="481" max="491" width="24.7109375" style="21" customWidth="1"/>
    <col min="492" max="492" width="2.85546875" style="21" customWidth="1"/>
    <col min="493" max="501" width="9.140625" style="21"/>
    <col min="502" max="503" width="10.85546875" style="21" bestFit="1" customWidth="1"/>
    <col min="504" max="735" width="9.140625" style="21"/>
    <col min="736" max="736" width="42.7109375" style="21" customWidth="1"/>
    <col min="737" max="747" width="24.7109375" style="21" customWidth="1"/>
    <col min="748" max="748" width="2.85546875" style="21" customWidth="1"/>
    <col min="749" max="757" width="9.140625" style="21"/>
    <col min="758" max="759" width="10.85546875" style="21" bestFit="1" customWidth="1"/>
    <col min="760" max="991" width="9.140625" style="21"/>
    <col min="992" max="992" width="42.7109375" style="21" customWidth="1"/>
    <col min="993" max="1003" width="24.7109375" style="21" customWidth="1"/>
    <col min="1004" max="1004" width="2.85546875" style="21" customWidth="1"/>
    <col min="1005" max="1013" width="9.140625" style="21"/>
    <col min="1014" max="1015" width="10.85546875" style="21" bestFit="1" customWidth="1"/>
    <col min="1016" max="1247" width="9.140625" style="21"/>
    <col min="1248" max="1248" width="42.7109375" style="21" customWidth="1"/>
    <col min="1249" max="1259" width="24.7109375" style="21" customWidth="1"/>
    <col min="1260" max="1260" width="2.85546875" style="21" customWidth="1"/>
    <col min="1261" max="1269" width="9.140625" style="21"/>
    <col min="1270" max="1271" width="10.85546875" style="21" bestFit="1" customWidth="1"/>
    <col min="1272" max="1503" width="9.140625" style="21"/>
    <col min="1504" max="1504" width="42.7109375" style="21" customWidth="1"/>
    <col min="1505" max="1515" width="24.7109375" style="21" customWidth="1"/>
    <col min="1516" max="1516" width="2.85546875" style="21" customWidth="1"/>
    <col min="1517" max="1525" width="9.140625" style="21"/>
    <col min="1526" max="1527" width="10.85546875" style="21" bestFit="1" customWidth="1"/>
    <col min="1528" max="1759" width="9.140625" style="21"/>
    <col min="1760" max="1760" width="42.7109375" style="21" customWidth="1"/>
    <col min="1761" max="1771" width="24.7109375" style="21" customWidth="1"/>
    <col min="1772" max="1772" width="2.85546875" style="21" customWidth="1"/>
    <col min="1773" max="1781" width="9.140625" style="21"/>
    <col min="1782" max="1783" width="10.85546875" style="21" bestFit="1" customWidth="1"/>
    <col min="1784" max="2015" width="9.140625" style="21"/>
    <col min="2016" max="2016" width="42.7109375" style="21" customWidth="1"/>
    <col min="2017" max="2027" width="24.7109375" style="21" customWidth="1"/>
    <col min="2028" max="2028" width="2.85546875" style="21" customWidth="1"/>
    <col min="2029" max="2037" width="9.140625" style="21"/>
    <col min="2038" max="2039" width="10.85546875" style="21" bestFit="1" customWidth="1"/>
    <col min="2040" max="2271" width="9.140625" style="21"/>
    <col min="2272" max="2272" width="42.7109375" style="21" customWidth="1"/>
    <col min="2273" max="2283" width="24.7109375" style="21" customWidth="1"/>
    <col min="2284" max="2284" width="2.85546875" style="21" customWidth="1"/>
    <col min="2285" max="2293" width="9.140625" style="21"/>
    <col min="2294" max="2295" width="10.85546875" style="21" bestFit="1" customWidth="1"/>
    <col min="2296" max="2527" width="9.140625" style="21"/>
    <col min="2528" max="2528" width="42.7109375" style="21" customWidth="1"/>
    <col min="2529" max="2539" width="24.7109375" style="21" customWidth="1"/>
    <col min="2540" max="2540" width="2.85546875" style="21" customWidth="1"/>
    <col min="2541" max="2549" width="9.140625" style="21"/>
    <col min="2550" max="2551" width="10.85546875" style="21" bestFit="1" customWidth="1"/>
    <col min="2552" max="2783" width="9.140625" style="21"/>
    <col min="2784" max="2784" width="42.7109375" style="21" customWidth="1"/>
    <col min="2785" max="2795" width="24.7109375" style="21" customWidth="1"/>
    <col min="2796" max="2796" width="2.85546875" style="21" customWidth="1"/>
    <col min="2797" max="2805" width="9.140625" style="21"/>
    <col min="2806" max="2807" width="10.85546875" style="21" bestFit="1" customWidth="1"/>
    <col min="2808" max="3039" width="9.140625" style="21"/>
    <col min="3040" max="3040" width="42.7109375" style="21" customWidth="1"/>
    <col min="3041" max="3051" width="24.7109375" style="21" customWidth="1"/>
    <col min="3052" max="3052" width="2.85546875" style="21" customWidth="1"/>
    <col min="3053" max="3061" width="9.140625" style="21"/>
    <col min="3062" max="3063" width="10.85546875" style="21" bestFit="1" customWidth="1"/>
    <col min="3064" max="3295" width="9.140625" style="21"/>
    <col min="3296" max="3296" width="42.7109375" style="21" customWidth="1"/>
    <col min="3297" max="3307" width="24.7109375" style="21" customWidth="1"/>
    <col min="3308" max="3308" width="2.85546875" style="21" customWidth="1"/>
    <col min="3309" max="3317" width="9.140625" style="21"/>
    <col min="3318" max="3319" width="10.85546875" style="21" bestFit="1" customWidth="1"/>
    <col min="3320" max="3551" width="9.140625" style="21"/>
    <col min="3552" max="3552" width="42.7109375" style="21" customWidth="1"/>
    <col min="3553" max="3563" width="24.7109375" style="21" customWidth="1"/>
    <col min="3564" max="3564" width="2.85546875" style="21" customWidth="1"/>
    <col min="3565" max="3573" width="9.140625" style="21"/>
    <col min="3574" max="3575" width="10.85546875" style="21" bestFit="1" customWidth="1"/>
    <col min="3576" max="3807" width="9.140625" style="21"/>
    <col min="3808" max="3808" width="42.7109375" style="21" customWidth="1"/>
    <col min="3809" max="3819" width="24.7109375" style="21" customWidth="1"/>
    <col min="3820" max="3820" width="2.85546875" style="21" customWidth="1"/>
    <col min="3821" max="3829" width="9.140625" style="21"/>
    <col min="3830" max="3831" width="10.85546875" style="21" bestFit="1" customWidth="1"/>
    <col min="3832" max="4063" width="9.140625" style="21"/>
    <col min="4064" max="4064" width="42.7109375" style="21" customWidth="1"/>
    <col min="4065" max="4075" width="24.7109375" style="21" customWidth="1"/>
    <col min="4076" max="4076" width="2.85546875" style="21" customWidth="1"/>
    <col min="4077" max="4085" width="9.140625" style="21"/>
    <col min="4086" max="4087" width="10.85546875" style="21" bestFit="1" customWidth="1"/>
    <col min="4088" max="4319" width="9.140625" style="21"/>
    <col min="4320" max="4320" width="42.7109375" style="21" customWidth="1"/>
    <col min="4321" max="4331" width="24.7109375" style="21" customWidth="1"/>
    <col min="4332" max="4332" width="2.85546875" style="21" customWidth="1"/>
    <col min="4333" max="4341" width="9.140625" style="21"/>
    <col min="4342" max="4343" width="10.85546875" style="21" bestFit="1" customWidth="1"/>
    <col min="4344" max="4575" width="9.140625" style="21"/>
    <col min="4576" max="4576" width="42.7109375" style="21" customWidth="1"/>
    <col min="4577" max="4587" width="24.7109375" style="21" customWidth="1"/>
    <col min="4588" max="4588" width="2.85546875" style="21" customWidth="1"/>
    <col min="4589" max="4597" width="9.140625" style="21"/>
    <col min="4598" max="4599" width="10.85546875" style="21" bestFit="1" customWidth="1"/>
    <col min="4600" max="4831" width="9.140625" style="21"/>
    <col min="4832" max="4832" width="42.7109375" style="21" customWidth="1"/>
    <col min="4833" max="4843" width="24.7109375" style="21" customWidth="1"/>
    <col min="4844" max="4844" width="2.85546875" style="21" customWidth="1"/>
    <col min="4845" max="4853" width="9.140625" style="21"/>
    <col min="4854" max="4855" width="10.85546875" style="21" bestFit="1" customWidth="1"/>
    <col min="4856" max="5087" width="9.140625" style="21"/>
    <col min="5088" max="5088" width="42.7109375" style="21" customWidth="1"/>
    <col min="5089" max="5099" width="24.7109375" style="21" customWidth="1"/>
    <col min="5100" max="5100" width="2.85546875" style="21" customWidth="1"/>
    <col min="5101" max="5109" width="9.140625" style="21"/>
    <col min="5110" max="5111" width="10.85546875" style="21" bestFit="1" customWidth="1"/>
    <col min="5112" max="5343" width="9.140625" style="21"/>
    <col min="5344" max="5344" width="42.7109375" style="21" customWidth="1"/>
    <col min="5345" max="5355" width="24.7109375" style="21" customWidth="1"/>
    <col min="5356" max="5356" width="2.85546875" style="21" customWidth="1"/>
    <col min="5357" max="5365" width="9.140625" style="21"/>
    <col min="5366" max="5367" width="10.85546875" style="21" bestFit="1" customWidth="1"/>
    <col min="5368" max="5599" width="9.140625" style="21"/>
    <col min="5600" max="5600" width="42.7109375" style="21" customWidth="1"/>
    <col min="5601" max="5611" width="24.7109375" style="21" customWidth="1"/>
    <col min="5612" max="5612" width="2.85546875" style="21" customWidth="1"/>
    <col min="5613" max="5621" width="9.140625" style="21"/>
    <col min="5622" max="5623" width="10.85546875" style="21" bestFit="1" customWidth="1"/>
    <col min="5624" max="5855" width="9.140625" style="21"/>
    <col min="5856" max="5856" width="42.7109375" style="21" customWidth="1"/>
    <col min="5857" max="5867" width="24.7109375" style="21" customWidth="1"/>
    <col min="5868" max="5868" width="2.85546875" style="21" customWidth="1"/>
    <col min="5869" max="5877" width="9.140625" style="21"/>
    <col min="5878" max="5879" width="10.85546875" style="21" bestFit="1" customWidth="1"/>
    <col min="5880" max="6111" width="9.140625" style="21"/>
    <col min="6112" max="6112" width="42.7109375" style="21" customWidth="1"/>
    <col min="6113" max="6123" width="24.7109375" style="21" customWidth="1"/>
    <col min="6124" max="6124" width="2.85546875" style="21" customWidth="1"/>
    <col min="6125" max="6133" width="9.140625" style="21"/>
    <col min="6134" max="6135" width="10.85546875" style="21" bestFit="1" customWidth="1"/>
    <col min="6136" max="6367" width="9.140625" style="21"/>
    <col min="6368" max="6368" width="42.7109375" style="21" customWidth="1"/>
    <col min="6369" max="6379" width="24.7109375" style="21" customWidth="1"/>
    <col min="6380" max="6380" width="2.85546875" style="21" customWidth="1"/>
    <col min="6381" max="6389" width="9.140625" style="21"/>
    <col min="6390" max="6391" width="10.85546875" style="21" bestFit="1" customWidth="1"/>
    <col min="6392" max="6623" width="9.140625" style="21"/>
    <col min="6624" max="6624" width="42.7109375" style="21" customWidth="1"/>
    <col min="6625" max="6635" width="24.7109375" style="21" customWidth="1"/>
    <col min="6636" max="6636" width="2.85546875" style="21" customWidth="1"/>
    <col min="6637" max="6645" width="9.140625" style="21"/>
    <col min="6646" max="6647" width="10.85546875" style="21" bestFit="1" customWidth="1"/>
    <col min="6648" max="6879" width="9.140625" style="21"/>
    <col min="6880" max="6880" width="42.7109375" style="21" customWidth="1"/>
    <col min="6881" max="6891" width="24.7109375" style="21" customWidth="1"/>
    <col min="6892" max="6892" width="2.85546875" style="21" customWidth="1"/>
    <col min="6893" max="6901" width="9.140625" style="21"/>
    <col min="6902" max="6903" width="10.85546875" style="21" bestFit="1" customWidth="1"/>
    <col min="6904" max="7135" width="9.140625" style="21"/>
    <col min="7136" max="7136" width="42.7109375" style="21" customWidth="1"/>
    <col min="7137" max="7147" width="24.7109375" style="21" customWidth="1"/>
    <col min="7148" max="7148" width="2.85546875" style="21" customWidth="1"/>
    <col min="7149" max="7157" width="9.140625" style="21"/>
    <col min="7158" max="7159" width="10.85546875" style="21" bestFit="1" customWidth="1"/>
    <col min="7160" max="7391" width="9.140625" style="21"/>
    <col min="7392" max="7392" width="42.7109375" style="21" customWidth="1"/>
    <col min="7393" max="7403" width="24.7109375" style="21" customWidth="1"/>
    <col min="7404" max="7404" width="2.85546875" style="21" customWidth="1"/>
    <col min="7405" max="7413" width="9.140625" style="21"/>
    <col min="7414" max="7415" width="10.85546875" style="21" bestFit="1" customWidth="1"/>
    <col min="7416" max="7647" width="9.140625" style="21"/>
    <col min="7648" max="7648" width="42.7109375" style="21" customWidth="1"/>
    <col min="7649" max="7659" width="24.7109375" style="21" customWidth="1"/>
    <col min="7660" max="7660" width="2.85546875" style="21" customWidth="1"/>
    <col min="7661" max="7669" width="9.140625" style="21"/>
    <col min="7670" max="7671" width="10.85546875" style="21" bestFit="1" customWidth="1"/>
    <col min="7672" max="7903" width="9.140625" style="21"/>
    <col min="7904" max="7904" width="42.7109375" style="21" customWidth="1"/>
    <col min="7905" max="7915" width="24.7109375" style="21" customWidth="1"/>
    <col min="7916" max="7916" width="2.85546875" style="21" customWidth="1"/>
    <col min="7917" max="7925" width="9.140625" style="21"/>
    <col min="7926" max="7927" width="10.85546875" style="21" bestFit="1" customWidth="1"/>
    <col min="7928" max="8159" width="9.140625" style="21"/>
    <col min="8160" max="8160" width="42.7109375" style="21" customWidth="1"/>
    <col min="8161" max="8171" width="24.7109375" style="21" customWidth="1"/>
    <col min="8172" max="8172" width="2.85546875" style="21" customWidth="1"/>
    <col min="8173" max="8181" width="9.140625" style="21"/>
    <col min="8182" max="8183" width="10.85546875" style="21" bestFit="1" customWidth="1"/>
    <col min="8184" max="8415" width="9.140625" style="21"/>
    <col min="8416" max="8416" width="42.7109375" style="21" customWidth="1"/>
    <col min="8417" max="8427" width="24.7109375" style="21" customWidth="1"/>
    <col min="8428" max="8428" width="2.85546875" style="21" customWidth="1"/>
    <col min="8429" max="8437" width="9.140625" style="21"/>
    <col min="8438" max="8439" width="10.85546875" style="21" bestFit="1" customWidth="1"/>
    <col min="8440" max="8671" width="9.140625" style="21"/>
    <col min="8672" max="8672" width="42.7109375" style="21" customWidth="1"/>
    <col min="8673" max="8683" width="24.7109375" style="21" customWidth="1"/>
    <col min="8684" max="8684" width="2.85546875" style="21" customWidth="1"/>
    <col min="8685" max="8693" width="9.140625" style="21"/>
    <col min="8694" max="8695" width="10.85546875" style="21" bestFit="1" customWidth="1"/>
    <col min="8696" max="8927" width="9.140625" style="21"/>
    <col min="8928" max="8928" width="42.7109375" style="21" customWidth="1"/>
    <col min="8929" max="8939" width="24.7109375" style="21" customWidth="1"/>
    <col min="8940" max="8940" width="2.85546875" style="21" customWidth="1"/>
    <col min="8941" max="8949" width="9.140625" style="21"/>
    <col min="8950" max="8951" width="10.85546875" style="21" bestFit="1" customWidth="1"/>
    <col min="8952" max="9183" width="9.140625" style="21"/>
    <col min="9184" max="9184" width="42.7109375" style="21" customWidth="1"/>
    <col min="9185" max="9195" width="24.7109375" style="21" customWidth="1"/>
    <col min="9196" max="9196" width="2.85546875" style="21" customWidth="1"/>
    <col min="9197" max="9205" width="9.140625" style="21"/>
    <col min="9206" max="9207" width="10.85546875" style="21" bestFit="1" customWidth="1"/>
    <col min="9208" max="9439" width="9.140625" style="21"/>
    <col min="9440" max="9440" width="42.7109375" style="21" customWidth="1"/>
    <col min="9441" max="9451" width="24.7109375" style="21" customWidth="1"/>
    <col min="9452" max="9452" width="2.85546875" style="21" customWidth="1"/>
    <col min="9453" max="9461" width="9.140625" style="21"/>
    <col min="9462" max="9463" width="10.85546875" style="21" bestFit="1" customWidth="1"/>
    <col min="9464" max="9695" width="9.140625" style="21"/>
    <col min="9696" max="9696" width="42.7109375" style="21" customWidth="1"/>
    <col min="9697" max="9707" width="24.7109375" style="21" customWidth="1"/>
    <col min="9708" max="9708" width="2.85546875" style="21" customWidth="1"/>
    <col min="9709" max="9717" width="9.140625" style="21"/>
    <col min="9718" max="9719" width="10.85546875" style="21" bestFit="1" customWidth="1"/>
    <col min="9720" max="9951" width="9.140625" style="21"/>
    <col min="9952" max="9952" width="42.7109375" style="21" customWidth="1"/>
    <col min="9953" max="9963" width="24.7109375" style="21" customWidth="1"/>
    <col min="9964" max="9964" width="2.85546875" style="21" customWidth="1"/>
    <col min="9965" max="9973" width="9.140625" style="21"/>
    <col min="9974" max="9975" width="10.85546875" style="21" bestFit="1" customWidth="1"/>
    <col min="9976" max="10207" width="9.140625" style="21"/>
    <col min="10208" max="10208" width="42.7109375" style="21" customWidth="1"/>
    <col min="10209" max="10219" width="24.7109375" style="21" customWidth="1"/>
    <col min="10220" max="10220" width="2.85546875" style="21" customWidth="1"/>
    <col min="10221" max="10229" width="9.140625" style="21"/>
    <col min="10230" max="10231" width="10.85546875" style="21" bestFit="1" customWidth="1"/>
    <col min="10232" max="10463" width="9.140625" style="21"/>
    <col min="10464" max="10464" width="42.7109375" style="21" customWidth="1"/>
    <col min="10465" max="10475" width="24.7109375" style="21" customWidth="1"/>
    <col min="10476" max="10476" width="2.85546875" style="21" customWidth="1"/>
    <col min="10477" max="10485" width="9.140625" style="21"/>
    <col min="10486" max="10487" width="10.85546875" style="21" bestFit="1" customWidth="1"/>
    <col min="10488" max="10719" width="9.140625" style="21"/>
    <col min="10720" max="10720" width="42.7109375" style="21" customWidth="1"/>
    <col min="10721" max="10731" width="24.7109375" style="21" customWidth="1"/>
    <col min="10732" max="10732" width="2.85546875" style="21" customWidth="1"/>
    <col min="10733" max="10741" width="9.140625" style="21"/>
    <col min="10742" max="10743" width="10.85546875" style="21" bestFit="1" customWidth="1"/>
    <col min="10744" max="10975" width="9.140625" style="21"/>
    <col min="10976" max="10976" width="42.7109375" style="21" customWidth="1"/>
    <col min="10977" max="10987" width="24.7109375" style="21" customWidth="1"/>
    <col min="10988" max="10988" width="2.85546875" style="21" customWidth="1"/>
    <col min="10989" max="10997" width="9.140625" style="21"/>
    <col min="10998" max="10999" width="10.85546875" style="21" bestFit="1" customWidth="1"/>
    <col min="11000" max="11231" width="9.140625" style="21"/>
    <col min="11232" max="11232" width="42.7109375" style="21" customWidth="1"/>
    <col min="11233" max="11243" width="24.7109375" style="21" customWidth="1"/>
    <col min="11244" max="11244" width="2.85546875" style="21" customWidth="1"/>
    <col min="11245" max="11253" width="9.140625" style="21"/>
    <col min="11254" max="11255" width="10.85546875" style="21" bestFit="1" customWidth="1"/>
    <col min="11256" max="11487" width="9.140625" style="21"/>
    <col min="11488" max="11488" width="42.7109375" style="21" customWidth="1"/>
    <col min="11489" max="11499" width="24.7109375" style="21" customWidth="1"/>
    <col min="11500" max="11500" width="2.85546875" style="21" customWidth="1"/>
    <col min="11501" max="11509" width="9.140625" style="21"/>
    <col min="11510" max="11511" width="10.85546875" style="21" bestFit="1" customWidth="1"/>
    <col min="11512" max="11743" width="9.140625" style="21"/>
    <col min="11744" max="11744" width="42.7109375" style="21" customWidth="1"/>
    <col min="11745" max="11755" width="24.7109375" style="21" customWidth="1"/>
    <col min="11756" max="11756" width="2.85546875" style="21" customWidth="1"/>
    <col min="11757" max="11765" width="9.140625" style="21"/>
    <col min="11766" max="11767" width="10.85546875" style="21" bestFit="1" customWidth="1"/>
    <col min="11768" max="11999" width="9.140625" style="21"/>
    <col min="12000" max="12000" width="42.7109375" style="21" customWidth="1"/>
    <col min="12001" max="12011" width="24.7109375" style="21" customWidth="1"/>
    <col min="12012" max="12012" width="2.85546875" style="21" customWidth="1"/>
    <col min="12013" max="12021" width="9.140625" style="21"/>
    <col min="12022" max="12023" width="10.85546875" style="21" bestFit="1" customWidth="1"/>
    <col min="12024" max="12255" width="9.140625" style="21"/>
    <col min="12256" max="12256" width="42.7109375" style="21" customWidth="1"/>
    <col min="12257" max="12267" width="24.7109375" style="21" customWidth="1"/>
    <col min="12268" max="12268" width="2.85546875" style="21" customWidth="1"/>
    <col min="12269" max="12277" width="9.140625" style="21"/>
    <col min="12278" max="12279" width="10.85546875" style="21" bestFit="1" customWidth="1"/>
    <col min="12280" max="12511" width="9.140625" style="21"/>
    <col min="12512" max="12512" width="42.7109375" style="21" customWidth="1"/>
    <col min="12513" max="12523" width="24.7109375" style="21" customWidth="1"/>
    <col min="12524" max="12524" width="2.85546875" style="21" customWidth="1"/>
    <col min="12525" max="12533" width="9.140625" style="21"/>
    <col min="12534" max="12535" width="10.85546875" style="21" bestFit="1" customWidth="1"/>
    <col min="12536" max="12767" width="9.140625" style="21"/>
    <col min="12768" max="12768" width="42.7109375" style="21" customWidth="1"/>
    <col min="12769" max="12779" width="24.7109375" style="21" customWidth="1"/>
    <col min="12780" max="12780" width="2.85546875" style="21" customWidth="1"/>
    <col min="12781" max="12789" width="9.140625" style="21"/>
    <col min="12790" max="12791" width="10.85546875" style="21" bestFit="1" customWidth="1"/>
    <col min="12792" max="13023" width="9.140625" style="21"/>
    <col min="13024" max="13024" width="42.7109375" style="21" customWidth="1"/>
    <col min="13025" max="13035" width="24.7109375" style="21" customWidth="1"/>
    <col min="13036" max="13036" width="2.85546875" style="21" customWidth="1"/>
    <col min="13037" max="13045" width="9.140625" style="21"/>
    <col min="13046" max="13047" width="10.85546875" style="21" bestFit="1" customWidth="1"/>
    <col min="13048" max="13279" width="9.140625" style="21"/>
    <col min="13280" max="13280" width="42.7109375" style="21" customWidth="1"/>
    <col min="13281" max="13291" width="24.7109375" style="21" customWidth="1"/>
    <col min="13292" max="13292" width="2.85546875" style="21" customWidth="1"/>
    <col min="13293" max="13301" width="9.140625" style="21"/>
    <col min="13302" max="13303" width="10.85546875" style="21" bestFit="1" customWidth="1"/>
    <col min="13304" max="13535" width="9.140625" style="21"/>
    <col min="13536" max="13536" width="42.7109375" style="21" customWidth="1"/>
    <col min="13537" max="13547" width="24.7109375" style="21" customWidth="1"/>
    <col min="13548" max="13548" width="2.85546875" style="21" customWidth="1"/>
    <col min="13549" max="13557" width="9.140625" style="21"/>
    <col min="13558" max="13559" width="10.85546875" style="21" bestFit="1" customWidth="1"/>
    <col min="13560" max="13791" width="9.140625" style="21"/>
    <col min="13792" max="13792" width="42.7109375" style="21" customWidth="1"/>
    <col min="13793" max="13803" width="24.7109375" style="21" customWidth="1"/>
    <col min="13804" max="13804" width="2.85546875" style="21" customWidth="1"/>
    <col min="13805" max="13813" width="9.140625" style="21"/>
    <col min="13814" max="13815" width="10.85546875" style="21" bestFit="1" customWidth="1"/>
    <col min="13816" max="14047" width="9.140625" style="21"/>
    <col min="14048" max="14048" width="42.7109375" style="21" customWidth="1"/>
    <col min="14049" max="14059" width="24.7109375" style="21" customWidth="1"/>
    <col min="14060" max="14060" width="2.85546875" style="21" customWidth="1"/>
    <col min="14061" max="14069" width="9.140625" style="21"/>
    <col min="14070" max="14071" width="10.85546875" style="21" bestFit="1" customWidth="1"/>
    <col min="14072" max="14303" width="9.140625" style="21"/>
    <col min="14304" max="14304" width="42.7109375" style="21" customWidth="1"/>
    <col min="14305" max="14315" width="24.7109375" style="21" customWidth="1"/>
    <col min="14316" max="14316" width="2.85546875" style="21" customWidth="1"/>
    <col min="14317" max="14325" width="9.140625" style="21"/>
    <col min="14326" max="14327" width="10.85546875" style="21" bestFit="1" customWidth="1"/>
    <col min="14328" max="14559" width="9.140625" style="21"/>
    <col min="14560" max="14560" width="42.7109375" style="21" customWidth="1"/>
    <col min="14561" max="14571" width="24.7109375" style="21" customWidth="1"/>
    <col min="14572" max="14572" width="2.85546875" style="21" customWidth="1"/>
    <col min="14573" max="14581" width="9.140625" style="21"/>
    <col min="14582" max="14583" width="10.85546875" style="21" bestFit="1" customWidth="1"/>
    <col min="14584" max="14815" width="9.140625" style="21"/>
    <col min="14816" max="14816" width="42.7109375" style="21" customWidth="1"/>
    <col min="14817" max="14827" width="24.7109375" style="21" customWidth="1"/>
    <col min="14828" max="14828" width="2.85546875" style="21" customWidth="1"/>
    <col min="14829" max="14837" width="9.140625" style="21"/>
    <col min="14838" max="14839" width="10.85546875" style="21" bestFit="1" customWidth="1"/>
    <col min="14840" max="15071" width="9.140625" style="21"/>
    <col min="15072" max="15072" width="42.7109375" style="21" customWidth="1"/>
    <col min="15073" max="15083" width="24.7109375" style="21" customWidth="1"/>
    <col min="15084" max="15084" width="2.85546875" style="21" customWidth="1"/>
    <col min="15085" max="15093" width="9.140625" style="21"/>
    <col min="15094" max="15095" width="10.85546875" style="21" bestFit="1" customWidth="1"/>
    <col min="15096" max="15327" width="9.140625" style="21"/>
    <col min="15328" max="15328" width="42.7109375" style="21" customWidth="1"/>
    <col min="15329" max="15339" width="24.7109375" style="21" customWidth="1"/>
    <col min="15340" max="15340" width="2.85546875" style="21" customWidth="1"/>
    <col min="15341" max="15349" width="9.140625" style="21"/>
    <col min="15350" max="15351" width="10.85546875" style="21" bestFit="1" customWidth="1"/>
    <col min="15352" max="15583" width="9.140625" style="21"/>
    <col min="15584" max="15584" width="42.7109375" style="21" customWidth="1"/>
    <col min="15585" max="15595" width="24.7109375" style="21" customWidth="1"/>
    <col min="15596" max="15596" width="2.85546875" style="21" customWidth="1"/>
    <col min="15597" max="15605" width="9.140625" style="21"/>
    <col min="15606" max="15607" width="10.85546875" style="21" bestFit="1" customWidth="1"/>
    <col min="15608" max="15839" width="9.140625" style="21"/>
    <col min="15840" max="15840" width="42.7109375" style="21" customWidth="1"/>
    <col min="15841" max="15851" width="24.7109375" style="21" customWidth="1"/>
    <col min="15852" max="15852" width="2.85546875" style="21" customWidth="1"/>
    <col min="15853" max="15861" width="9.140625" style="21"/>
    <col min="15862" max="15863" width="10.85546875" style="21" bestFit="1" customWidth="1"/>
    <col min="15864" max="16095" width="9.140625" style="21"/>
    <col min="16096" max="16096" width="42.7109375" style="21" customWidth="1"/>
    <col min="16097" max="16107" width="24.7109375" style="21" customWidth="1"/>
    <col min="16108" max="16108" width="2.85546875" style="21" customWidth="1"/>
    <col min="16109" max="16117" width="9.140625" style="21"/>
    <col min="16118" max="16119" width="10.85546875" style="21" bestFit="1" customWidth="1"/>
    <col min="16120" max="16384" width="9.140625" style="21"/>
  </cols>
  <sheetData>
    <row r="1" spans="1:13" ht="5.25" customHeight="1">
      <c r="A1" s="395"/>
      <c r="B1" s="396"/>
      <c r="C1" s="396"/>
      <c r="D1" s="396"/>
      <c r="E1" s="396"/>
      <c r="F1" s="396"/>
      <c r="G1" s="396"/>
      <c r="H1" s="396"/>
      <c r="I1" s="396"/>
      <c r="J1" s="396"/>
      <c r="K1" s="397"/>
    </row>
    <row r="2" spans="1:13" s="22" customFormat="1" ht="33.75" customHeight="1">
      <c r="A2" s="854" t="s">
        <v>679</v>
      </c>
      <c r="B2" s="854"/>
      <c r="C2" s="854"/>
      <c r="D2" s="854"/>
      <c r="E2" s="854"/>
      <c r="F2" s="854"/>
      <c r="G2" s="854"/>
      <c r="H2" s="854"/>
      <c r="I2" s="854"/>
      <c r="J2" s="854"/>
      <c r="K2" s="854"/>
    </row>
    <row r="3" spans="1:13" s="22" customFormat="1" ht="36.75" customHeight="1">
      <c r="A3" s="855" t="s">
        <v>539</v>
      </c>
      <c r="B3" s="855"/>
      <c r="C3" s="855"/>
      <c r="D3" s="855"/>
      <c r="E3" s="855"/>
      <c r="F3" s="855"/>
      <c r="G3" s="855"/>
      <c r="H3" s="855"/>
      <c r="I3" s="855"/>
      <c r="J3" s="855"/>
      <c r="K3" s="855"/>
    </row>
    <row r="4" spans="1:13" s="22" customFormat="1" ht="36.75" customHeight="1">
      <c r="A4" s="855" t="s">
        <v>902</v>
      </c>
      <c r="B4" s="855"/>
      <c r="C4" s="855"/>
      <c r="D4" s="855"/>
      <c r="E4" s="855"/>
      <c r="F4" s="855"/>
      <c r="G4" s="855"/>
      <c r="H4" s="855"/>
      <c r="I4" s="855"/>
      <c r="J4" s="855"/>
      <c r="K4" s="855"/>
    </row>
    <row r="5" spans="1:13" s="23" customFormat="1" ht="27" customHeight="1">
      <c r="A5" s="856" t="s">
        <v>645</v>
      </c>
      <c r="B5" s="856"/>
      <c r="C5" s="856"/>
      <c r="D5" s="856"/>
      <c r="E5" s="856"/>
      <c r="F5" s="856"/>
      <c r="G5" s="856"/>
      <c r="H5" s="856"/>
      <c r="I5" s="856"/>
      <c r="J5" s="856"/>
      <c r="K5" s="856"/>
    </row>
    <row r="6" spans="1:13" s="24" customFormat="1" ht="35.25" customHeight="1">
      <c r="A6" s="851"/>
      <c r="B6" s="852" t="s">
        <v>747</v>
      </c>
      <c r="C6" s="853"/>
      <c r="D6" s="853"/>
      <c r="E6" s="852" t="s">
        <v>786</v>
      </c>
      <c r="F6" s="853"/>
      <c r="G6" s="853"/>
      <c r="H6" s="852" t="s">
        <v>917</v>
      </c>
      <c r="I6" s="853"/>
      <c r="J6" s="853"/>
      <c r="K6" s="407" t="s">
        <v>918</v>
      </c>
    </row>
    <row r="7" spans="1:13" s="24" customFormat="1" ht="15.75" customHeight="1">
      <c r="A7" s="851"/>
      <c r="B7" s="479" t="s">
        <v>41</v>
      </c>
      <c r="C7" s="479" t="s">
        <v>42</v>
      </c>
      <c r="D7" s="479" t="s">
        <v>43</v>
      </c>
      <c r="E7" s="479" t="s">
        <v>41</v>
      </c>
      <c r="F7" s="479" t="s">
        <v>42</v>
      </c>
      <c r="G7" s="479" t="s">
        <v>43</v>
      </c>
      <c r="H7" s="479" t="s">
        <v>41</v>
      </c>
      <c r="I7" s="479" t="s">
        <v>42</v>
      </c>
      <c r="J7" s="479" t="s">
        <v>43</v>
      </c>
      <c r="K7" s="408" t="s">
        <v>44</v>
      </c>
    </row>
    <row r="8" spans="1:13" s="24" customFormat="1" ht="15.75">
      <c r="A8" s="399" t="s">
        <v>889</v>
      </c>
      <c r="B8" s="398"/>
      <c r="C8" s="398"/>
      <c r="D8" s="400"/>
      <c r="E8" s="398"/>
      <c r="F8" s="398"/>
      <c r="G8" s="400"/>
      <c r="H8" s="400"/>
      <c r="I8" s="400"/>
      <c r="J8" s="400"/>
      <c r="K8" s="401" t="s">
        <v>90</v>
      </c>
    </row>
    <row r="9" spans="1:13" s="24" customFormat="1" ht="15">
      <c r="A9" s="409" t="s">
        <v>47</v>
      </c>
      <c r="B9" s="480">
        <v>3342218.8778400002</v>
      </c>
      <c r="C9" s="480">
        <v>27458.275170000001</v>
      </c>
      <c r="D9" s="480">
        <v>3369677.15301</v>
      </c>
      <c r="E9" s="480">
        <v>4063791.3077400015</v>
      </c>
      <c r="F9" s="480">
        <v>31122.20204</v>
      </c>
      <c r="G9" s="480">
        <v>4094913.5097800018</v>
      </c>
      <c r="H9" s="480">
        <v>5117801.4929099986</v>
      </c>
      <c r="I9" s="480">
        <v>32862.681910000007</v>
      </c>
      <c r="J9" s="480">
        <v>5150664.1748200003</v>
      </c>
      <c r="K9" s="481">
        <f>(J9-G9)/G9</f>
        <v>0.25782001561657364</v>
      </c>
      <c r="M9" s="629"/>
    </row>
    <row r="10" spans="1:13" s="24" customFormat="1" ht="15">
      <c r="A10" s="409" t="s">
        <v>49</v>
      </c>
      <c r="B10" s="480">
        <v>110341.56701000001</v>
      </c>
      <c r="C10" s="480">
        <v>0</v>
      </c>
      <c r="D10" s="480">
        <v>110341.56701000001</v>
      </c>
      <c r="E10" s="480">
        <v>129381.52927000001</v>
      </c>
      <c r="F10" s="480">
        <v>0</v>
      </c>
      <c r="G10" s="480">
        <v>129381.52927000001</v>
      </c>
      <c r="H10" s="480">
        <v>163083.33334000001</v>
      </c>
      <c r="I10" s="480">
        <v>0</v>
      </c>
      <c r="J10" s="480">
        <v>163083.33334000001</v>
      </c>
      <c r="K10" s="481">
        <f t="shared" ref="K10:K27" si="0">(J10-G10)/G10</f>
        <v>0.26048389024425073</v>
      </c>
      <c r="M10" s="629"/>
    </row>
    <row r="11" spans="1:13" s="24" customFormat="1" ht="15">
      <c r="A11" s="409" t="s">
        <v>52</v>
      </c>
      <c r="B11" s="480">
        <v>2370343.3692100006</v>
      </c>
      <c r="C11" s="480">
        <v>18020.962079999998</v>
      </c>
      <c r="D11" s="480">
        <v>2388364.3312900006</v>
      </c>
      <c r="E11" s="480">
        <v>2907834.1630100003</v>
      </c>
      <c r="F11" s="480">
        <v>15295.433840000005</v>
      </c>
      <c r="G11" s="480">
        <v>2923129.5968499999</v>
      </c>
      <c r="H11" s="480">
        <v>3136451.2511100005</v>
      </c>
      <c r="I11" s="480">
        <v>21561.897280000001</v>
      </c>
      <c r="J11" s="480">
        <v>3158013.1483900002</v>
      </c>
      <c r="K11" s="481">
        <f t="shared" si="0"/>
        <v>8.035345124387018E-2</v>
      </c>
      <c r="M11" s="629"/>
    </row>
    <row r="12" spans="1:13" s="24" customFormat="1" ht="15">
      <c r="A12" s="409" t="s">
        <v>56</v>
      </c>
      <c r="B12" s="480">
        <v>642418.96366999997</v>
      </c>
      <c r="C12" s="480">
        <v>14783.624740000003</v>
      </c>
      <c r="D12" s="480">
        <v>657202.58840999985</v>
      </c>
      <c r="E12" s="480">
        <v>888552.16822000023</v>
      </c>
      <c r="F12" s="480">
        <v>17258.95534</v>
      </c>
      <c r="G12" s="480">
        <v>905811.12356000033</v>
      </c>
      <c r="H12" s="480">
        <v>996084.64108000044</v>
      </c>
      <c r="I12" s="480">
        <v>21103.081280000002</v>
      </c>
      <c r="J12" s="480">
        <v>1017187.7223600004</v>
      </c>
      <c r="K12" s="481">
        <f t="shared" si="0"/>
        <v>0.12295786163705962</v>
      </c>
      <c r="M12" s="629"/>
    </row>
    <row r="13" spans="1:13" s="24" customFormat="1" ht="15">
      <c r="A13" s="409" t="s">
        <v>559</v>
      </c>
      <c r="B13" s="480">
        <v>3749086.0715100002</v>
      </c>
      <c r="C13" s="480">
        <v>5411.7512100000004</v>
      </c>
      <c r="D13" s="480">
        <v>3754497.8227200005</v>
      </c>
      <c r="E13" s="480">
        <v>4616376.068350004</v>
      </c>
      <c r="F13" s="480">
        <v>8758.6394900000014</v>
      </c>
      <c r="G13" s="480">
        <v>4625134.707840004</v>
      </c>
      <c r="H13" s="480">
        <v>5471349.4742400059</v>
      </c>
      <c r="I13" s="480">
        <v>21269.201900000004</v>
      </c>
      <c r="J13" s="480">
        <v>5492618.6761400057</v>
      </c>
      <c r="K13" s="481">
        <f t="shared" si="0"/>
        <v>0.18755863841750192</v>
      </c>
      <c r="M13" s="629"/>
    </row>
    <row r="14" spans="1:13" s="24" customFormat="1" ht="15">
      <c r="A14" s="409" t="s">
        <v>54</v>
      </c>
      <c r="B14" s="480">
        <v>2120763.4192300006</v>
      </c>
      <c r="C14" s="480">
        <v>27178.965919999999</v>
      </c>
      <c r="D14" s="480">
        <v>2147942.3851500005</v>
      </c>
      <c r="E14" s="480">
        <v>2549332.205839999</v>
      </c>
      <c r="F14" s="480">
        <v>37831.042460000004</v>
      </c>
      <c r="G14" s="480">
        <v>2587163.2482999996</v>
      </c>
      <c r="H14" s="480">
        <v>2841865.7998200008</v>
      </c>
      <c r="I14" s="480">
        <v>38583.915379999999</v>
      </c>
      <c r="J14" s="480">
        <v>2880449.7152000004</v>
      </c>
      <c r="K14" s="481">
        <f t="shared" si="0"/>
        <v>0.11336218040849048</v>
      </c>
      <c r="M14" s="629"/>
    </row>
    <row r="15" spans="1:13" s="24" customFormat="1" ht="15">
      <c r="A15" s="409" t="s">
        <v>55</v>
      </c>
      <c r="B15" s="480">
        <v>2891744.1313100006</v>
      </c>
      <c r="C15" s="480">
        <v>38397.655140000003</v>
      </c>
      <c r="D15" s="480">
        <v>2930141.7864500009</v>
      </c>
      <c r="E15" s="480">
        <v>3652979.5426699994</v>
      </c>
      <c r="F15" s="480">
        <v>45301.468360000006</v>
      </c>
      <c r="G15" s="480">
        <v>3698281.0110299997</v>
      </c>
      <c r="H15" s="480">
        <v>4101308.1246499997</v>
      </c>
      <c r="I15" s="480">
        <v>74437.235229999991</v>
      </c>
      <c r="J15" s="480">
        <v>4175745.3598799999</v>
      </c>
      <c r="K15" s="481">
        <f t="shared" si="0"/>
        <v>0.12910439942935073</v>
      </c>
      <c r="M15" s="629"/>
    </row>
    <row r="16" spans="1:13" s="24" customFormat="1" ht="15">
      <c r="A16" s="409" t="s">
        <v>50</v>
      </c>
      <c r="B16" s="480">
        <v>4703164.9148799991</v>
      </c>
      <c r="C16" s="480">
        <v>87513.655230000004</v>
      </c>
      <c r="D16" s="480">
        <v>4790678.5701099997</v>
      </c>
      <c r="E16" s="480">
        <v>5626281.0807899991</v>
      </c>
      <c r="F16" s="480">
        <v>109443.48476999998</v>
      </c>
      <c r="G16" s="480">
        <v>5735724.5655599991</v>
      </c>
      <c r="H16" s="480">
        <v>6562324.7931600055</v>
      </c>
      <c r="I16" s="480">
        <v>129869.78788000002</v>
      </c>
      <c r="J16" s="480">
        <v>6692194.5810400024</v>
      </c>
      <c r="K16" s="481">
        <f t="shared" si="0"/>
        <v>0.1667566154105623</v>
      </c>
      <c r="M16" s="629"/>
    </row>
    <row r="17" spans="1:13" s="24" customFormat="1" ht="15">
      <c r="A17" s="409" t="s">
        <v>46</v>
      </c>
      <c r="B17" s="480">
        <v>3370503.3737900001</v>
      </c>
      <c r="C17" s="480">
        <v>89080.276200000008</v>
      </c>
      <c r="D17" s="480">
        <v>3459583.6499899998</v>
      </c>
      <c r="E17" s="480">
        <v>3846982.3810900003</v>
      </c>
      <c r="F17" s="480">
        <v>95941.637510000015</v>
      </c>
      <c r="G17" s="480">
        <v>3942924.0186000001</v>
      </c>
      <c r="H17" s="480">
        <v>5903188.0184699995</v>
      </c>
      <c r="I17" s="480">
        <v>174129.00243000005</v>
      </c>
      <c r="J17" s="480">
        <v>6077317.020899998</v>
      </c>
      <c r="K17" s="481">
        <f t="shared" si="0"/>
        <v>0.54132237705606334</v>
      </c>
      <c r="M17" s="629"/>
    </row>
    <row r="18" spans="1:13" s="24" customFormat="1" ht="15">
      <c r="A18" s="409" t="s">
        <v>48</v>
      </c>
      <c r="B18" s="480">
        <v>80998.95027999999</v>
      </c>
      <c r="C18" s="480">
        <v>0</v>
      </c>
      <c r="D18" s="480">
        <v>80998.95027999999</v>
      </c>
      <c r="E18" s="480">
        <v>79635.002110000001</v>
      </c>
      <c r="F18" s="480">
        <v>0</v>
      </c>
      <c r="G18" s="480">
        <v>79635.002110000001</v>
      </c>
      <c r="H18" s="480">
        <v>79953.916410000005</v>
      </c>
      <c r="I18" s="480">
        <v>0</v>
      </c>
      <c r="J18" s="480">
        <v>79953.916410000005</v>
      </c>
      <c r="K18" s="481">
        <f t="shared" si="0"/>
        <v>4.0047000885300036E-3</v>
      </c>
      <c r="M18" s="629"/>
    </row>
    <row r="19" spans="1:13" s="24" customFormat="1" ht="15">
      <c r="A19" s="409" t="s">
        <v>45</v>
      </c>
      <c r="B19" s="480">
        <v>3873748.7794900001</v>
      </c>
      <c r="C19" s="480">
        <v>69448.222540000002</v>
      </c>
      <c r="D19" s="480">
        <v>3943197.0020300006</v>
      </c>
      <c r="E19" s="480">
        <v>4746472.1934600007</v>
      </c>
      <c r="F19" s="480">
        <v>93281.001629999999</v>
      </c>
      <c r="G19" s="480">
        <v>4839753.1950900014</v>
      </c>
      <c r="H19" s="480">
        <v>5135810.0310700024</v>
      </c>
      <c r="I19" s="480">
        <v>99684.935489999974</v>
      </c>
      <c r="J19" s="480">
        <v>5235494.9665600015</v>
      </c>
      <c r="K19" s="481">
        <f t="shared" si="0"/>
        <v>8.1768998442210999E-2</v>
      </c>
      <c r="M19" s="629"/>
    </row>
    <row r="20" spans="1:13" s="24" customFormat="1" ht="15">
      <c r="A20" s="409" t="s">
        <v>558</v>
      </c>
      <c r="B20" s="480">
        <v>2080657.2085500001</v>
      </c>
      <c r="C20" s="480">
        <v>12400.133530000001</v>
      </c>
      <c r="D20" s="480">
        <v>2093057.3420800001</v>
      </c>
      <c r="E20" s="480">
        <v>2706109.7549900026</v>
      </c>
      <c r="F20" s="480">
        <v>22597.358469999996</v>
      </c>
      <c r="G20" s="480">
        <v>2728707.1134600025</v>
      </c>
      <c r="H20" s="480">
        <v>3198959.9109400022</v>
      </c>
      <c r="I20" s="480">
        <v>26232.757019999997</v>
      </c>
      <c r="J20" s="480">
        <v>3225192.6679600021</v>
      </c>
      <c r="K20" s="481">
        <f t="shared" si="0"/>
        <v>0.18194900876351497</v>
      </c>
      <c r="M20" s="629"/>
    </row>
    <row r="21" spans="1:13" s="24" customFormat="1" ht="15">
      <c r="A21" s="409" t="s">
        <v>53</v>
      </c>
      <c r="B21" s="480">
        <v>2887882.0830699983</v>
      </c>
      <c r="C21" s="480">
        <v>22732.116160000001</v>
      </c>
      <c r="D21" s="480">
        <v>2910614.199229998</v>
      </c>
      <c r="E21" s="480">
        <v>3825307.8485200005</v>
      </c>
      <c r="F21" s="480">
        <v>22220.74108</v>
      </c>
      <c r="G21" s="480">
        <v>3847528.5896000005</v>
      </c>
      <c r="H21" s="480">
        <v>4660646.8293599989</v>
      </c>
      <c r="I21" s="480">
        <v>23056.000380000001</v>
      </c>
      <c r="J21" s="480">
        <v>4683702.82974</v>
      </c>
      <c r="K21" s="481">
        <f t="shared" si="0"/>
        <v>0.21732762230804642</v>
      </c>
      <c r="M21" s="629"/>
    </row>
    <row r="22" spans="1:13" s="24" customFormat="1" ht="15">
      <c r="A22" s="410" t="s">
        <v>57</v>
      </c>
      <c r="B22" s="480">
        <v>32223871.70984</v>
      </c>
      <c r="C22" s="480">
        <v>412425.63791999995</v>
      </c>
      <c r="D22" s="480">
        <v>32636297.347759999</v>
      </c>
      <c r="E22" s="480">
        <v>39639035.246060014</v>
      </c>
      <c r="F22" s="480">
        <v>499051.96499000001</v>
      </c>
      <c r="G22" s="480">
        <v>40138087.211050004</v>
      </c>
      <c r="H22" s="480">
        <v>47368827.616560012</v>
      </c>
      <c r="I22" s="480">
        <v>662790.49618000002</v>
      </c>
      <c r="J22" s="480">
        <v>48031618.112740003</v>
      </c>
      <c r="K22" s="481">
        <f t="shared" si="0"/>
        <v>0.19665936894762917</v>
      </c>
      <c r="M22" s="629"/>
    </row>
    <row r="23" spans="1:13" s="24" customFormat="1" ht="15.75">
      <c r="A23" s="411" t="s">
        <v>882</v>
      </c>
      <c r="B23" s="781"/>
      <c r="C23" s="781"/>
      <c r="D23" s="781"/>
      <c r="E23" s="781"/>
      <c r="F23" s="781"/>
      <c r="G23" s="781"/>
      <c r="H23" s="781"/>
      <c r="I23" s="781"/>
      <c r="J23" s="781"/>
      <c r="K23" s="398"/>
      <c r="M23" s="629"/>
    </row>
    <row r="24" spans="1:13" s="24" customFormat="1" ht="15">
      <c r="A24" s="409" t="s">
        <v>562</v>
      </c>
      <c r="B24" s="480">
        <v>272853.02209999994</v>
      </c>
      <c r="C24" s="480">
        <v>9405.796620000001</v>
      </c>
      <c r="D24" s="480">
        <v>282258.81871999998</v>
      </c>
      <c r="E24" s="480">
        <v>388057.49425000005</v>
      </c>
      <c r="F24" s="480">
        <v>11408.726859999999</v>
      </c>
      <c r="G24" s="480">
        <v>399466.2211100001</v>
      </c>
      <c r="H24" s="480">
        <v>420788.59701000049</v>
      </c>
      <c r="I24" s="480">
        <v>19099.834089999997</v>
      </c>
      <c r="J24" s="480">
        <v>439888.43110000051</v>
      </c>
      <c r="K24" s="481">
        <f t="shared" si="0"/>
        <v>0.10119055843490066</v>
      </c>
      <c r="M24" s="629"/>
    </row>
    <row r="25" spans="1:13" s="24" customFormat="1" ht="15">
      <c r="A25" s="409" t="s">
        <v>563</v>
      </c>
      <c r="B25" s="480">
        <v>957347.23290999955</v>
      </c>
      <c r="C25" s="480">
        <v>14996.07682</v>
      </c>
      <c r="D25" s="480">
        <v>972343.30972999963</v>
      </c>
      <c r="E25" s="480">
        <v>1125383.2306900006</v>
      </c>
      <c r="F25" s="480">
        <v>22722.213189999999</v>
      </c>
      <c r="G25" s="480">
        <v>1148105.4438800006</v>
      </c>
      <c r="H25" s="480">
        <v>1309333.7133900006</v>
      </c>
      <c r="I25" s="480">
        <v>38155.352310000009</v>
      </c>
      <c r="J25" s="480">
        <v>1347489.0657000006</v>
      </c>
      <c r="K25" s="481">
        <f t="shared" si="0"/>
        <v>0.17366316211008181</v>
      </c>
      <c r="M25" s="629"/>
    </row>
    <row r="26" spans="1:13" s="24" customFormat="1" ht="15">
      <c r="A26" s="409" t="s">
        <v>561</v>
      </c>
      <c r="B26" s="480">
        <v>1867439.7838899998</v>
      </c>
      <c r="C26" s="480">
        <v>26928.249349999998</v>
      </c>
      <c r="D26" s="480">
        <v>1894368.0332399998</v>
      </c>
      <c r="E26" s="480">
        <v>1874053.2047299987</v>
      </c>
      <c r="F26" s="480">
        <v>47140.079170000012</v>
      </c>
      <c r="G26" s="480">
        <v>1921193.283899999</v>
      </c>
      <c r="H26" s="824"/>
      <c r="I26" s="824"/>
      <c r="J26" s="824"/>
      <c r="K26" s="481" t="s">
        <v>883</v>
      </c>
      <c r="M26" s="629"/>
    </row>
    <row r="27" spans="1:13" s="24" customFormat="1" ht="15">
      <c r="A27" s="410" t="s">
        <v>57</v>
      </c>
      <c r="B27" s="480">
        <v>3097640.0388999991</v>
      </c>
      <c r="C27" s="480">
        <v>51330.122790000001</v>
      </c>
      <c r="D27" s="480">
        <v>3148970.1616899995</v>
      </c>
      <c r="E27" s="480">
        <v>3387493.9296699995</v>
      </c>
      <c r="F27" s="480">
        <v>81271.019220000017</v>
      </c>
      <c r="G27" s="480">
        <v>3468764.9488899997</v>
      </c>
      <c r="H27" s="480">
        <v>1730122.3104000008</v>
      </c>
      <c r="I27" s="480">
        <v>57255.186400000006</v>
      </c>
      <c r="J27" s="480">
        <v>1787377.496800001</v>
      </c>
      <c r="K27" s="481">
        <f t="shared" si="0"/>
        <v>-0.48472222155843697</v>
      </c>
      <c r="M27" s="629"/>
    </row>
    <row r="28" spans="1:13" s="24" customFormat="1" ht="15.75">
      <c r="A28" s="399" t="s">
        <v>884</v>
      </c>
      <c r="B28" s="781"/>
      <c r="C28" s="781"/>
      <c r="D28" s="781"/>
      <c r="E28" s="781"/>
      <c r="F28" s="781"/>
      <c r="G28" s="781"/>
      <c r="H28" s="781"/>
      <c r="I28" s="781"/>
      <c r="J28" s="781"/>
      <c r="K28" s="398"/>
      <c r="M28" s="629"/>
    </row>
    <row r="29" spans="1:13" s="24" customFormat="1" ht="15">
      <c r="A29" s="409" t="s">
        <v>723</v>
      </c>
      <c r="B29" s="480">
        <v>137412.91582999998</v>
      </c>
      <c r="C29" s="480">
        <v>674.8438799999999</v>
      </c>
      <c r="D29" s="480">
        <v>138087.75971000001</v>
      </c>
      <c r="E29" s="480">
        <v>112932.22784999995</v>
      </c>
      <c r="F29" s="480">
        <v>1152.1028199999998</v>
      </c>
      <c r="G29" s="480">
        <v>114084.33066999995</v>
      </c>
      <c r="H29" s="480">
        <v>119673.88442</v>
      </c>
      <c r="I29" s="480">
        <v>2275.6641399999999</v>
      </c>
      <c r="J29" s="480">
        <v>121949.54856</v>
      </c>
      <c r="K29" s="481">
        <f>(J29-G29)/G29</f>
        <v>6.8942139939891942E-2</v>
      </c>
      <c r="M29" s="629"/>
    </row>
    <row r="30" spans="1:13" s="24" customFormat="1" ht="15">
      <c r="A30" s="409" t="s">
        <v>727</v>
      </c>
      <c r="B30" s="480">
        <v>8388.6266100000012</v>
      </c>
      <c r="C30" s="480">
        <v>6.5718199999999998</v>
      </c>
      <c r="D30" s="480">
        <v>8395.1984300000022</v>
      </c>
      <c r="E30" s="480">
        <v>6087.2154</v>
      </c>
      <c r="F30" s="480">
        <v>1016.75959</v>
      </c>
      <c r="G30" s="480">
        <v>7103.9749900000006</v>
      </c>
      <c r="H30" s="824"/>
      <c r="I30" s="824"/>
      <c r="J30" s="824"/>
      <c r="K30" s="481" t="s">
        <v>883</v>
      </c>
      <c r="M30" s="629"/>
    </row>
    <row r="31" spans="1:13" s="24" customFormat="1" ht="15">
      <c r="A31" s="409" t="s">
        <v>729</v>
      </c>
      <c r="B31" s="480">
        <v>1602.6451499999998</v>
      </c>
      <c r="C31" s="480">
        <v>14.87453</v>
      </c>
      <c r="D31" s="480">
        <v>1617.5196799999999</v>
      </c>
      <c r="E31" s="480">
        <v>1690.5675900000001</v>
      </c>
      <c r="F31" s="480">
        <v>14.87453</v>
      </c>
      <c r="G31" s="480">
        <v>1705.4421200000002</v>
      </c>
      <c r="H31" s="480">
        <v>1371.9889800000001</v>
      </c>
      <c r="I31" s="480">
        <v>14.87453</v>
      </c>
      <c r="J31" s="480">
        <v>1386.8635099999999</v>
      </c>
      <c r="K31" s="481">
        <f>(J31-G31)/G31</f>
        <v>-0.18680118560693237</v>
      </c>
      <c r="M31" s="629"/>
    </row>
    <row r="32" spans="1:13" s="24" customFormat="1" ht="15">
      <c r="A32" s="409" t="s">
        <v>726</v>
      </c>
      <c r="B32" s="480">
        <v>16110.42728</v>
      </c>
      <c r="C32" s="480">
        <v>0</v>
      </c>
      <c r="D32" s="480">
        <v>16110.42728</v>
      </c>
      <c r="E32" s="480">
        <v>12635.357159999998</v>
      </c>
      <c r="F32" s="480">
        <v>1001.34863</v>
      </c>
      <c r="G32" s="480">
        <v>13636.70579</v>
      </c>
      <c r="H32" s="480">
        <v>9576.2450499999995</v>
      </c>
      <c r="I32" s="480">
        <v>2209.8373300000003</v>
      </c>
      <c r="J32" s="480">
        <v>11786.082379999994</v>
      </c>
      <c r="K32" s="481">
        <f t="shared" ref="K32:K37" si="1">(J32-G32)/G32</f>
        <v>-0.13570897828983708</v>
      </c>
      <c r="M32" s="629"/>
    </row>
    <row r="33" spans="1:13" s="24" customFormat="1" ht="15">
      <c r="A33" s="409" t="s">
        <v>725</v>
      </c>
      <c r="B33" s="480">
        <v>13845.825270000001</v>
      </c>
      <c r="C33" s="480">
        <v>77.401210000000006</v>
      </c>
      <c r="D33" s="480">
        <v>13923.226480000003</v>
      </c>
      <c r="E33" s="480">
        <v>12173.726880000002</v>
      </c>
      <c r="F33" s="480">
        <v>77.401210000000006</v>
      </c>
      <c r="G33" s="480">
        <v>12251.128090000004</v>
      </c>
      <c r="H33" s="480">
        <v>10974.158159999999</v>
      </c>
      <c r="I33" s="480">
        <v>97.95638000000001</v>
      </c>
      <c r="J33" s="480">
        <v>11072.114539999997</v>
      </c>
      <c r="K33" s="481">
        <f t="shared" si="1"/>
        <v>-9.6237141701455073E-2</v>
      </c>
      <c r="M33" s="629"/>
    </row>
    <row r="34" spans="1:13" s="24" customFormat="1" ht="15">
      <c r="A34" s="409" t="s">
        <v>728</v>
      </c>
      <c r="B34" s="480">
        <v>841.43211999999994</v>
      </c>
      <c r="C34" s="480">
        <v>110.93418</v>
      </c>
      <c r="D34" s="480">
        <v>952.36629999999991</v>
      </c>
      <c r="E34" s="480">
        <v>555.77718000000004</v>
      </c>
      <c r="F34" s="480">
        <v>74.710530000000006</v>
      </c>
      <c r="G34" s="480">
        <v>630.48771000000011</v>
      </c>
      <c r="H34" s="480">
        <v>862.25482</v>
      </c>
      <c r="I34" s="480">
        <v>114.75861999999999</v>
      </c>
      <c r="J34" s="480">
        <v>977.01344000000006</v>
      </c>
      <c r="K34" s="481">
        <f t="shared" si="1"/>
        <v>0.54961536046436166</v>
      </c>
      <c r="M34" s="629"/>
    </row>
    <row r="35" spans="1:13" s="24" customFormat="1" ht="15">
      <c r="A35" s="409" t="s">
        <v>730</v>
      </c>
      <c r="B35" s="480">
        <v>1382.44802</v>
      </c>
      <c r="C35" s="480">
        <v>0</v>
      </c>
      <c r="D35" s="480">
        <v>1382.44802</v>
      </c>
      <c r="E35" s="480">
        <v>1821.1456400000002</v>
      </c>
      <c r="F35" s="480">
        <v>0</v>
      </c>
      <c r="G35" s="480">
        <v>1821.1456400000002</v>
      </c>
      <c r="H35" s="480">
        <v>1476.24107</v>
      </c>
      <c r="I35" s="480">
        <v>50.358830000000005</v>
      </c>
      <c r="J35" s="480">
        <v>1526.5999000000002</v>
      </c>
      <c r="K35" s="481">
        <f t="shared" si="1"/>
        <v>-0.1617365099915897</v>
      </c>
      <c r="M35" s="629"/>
    </row>
    <row r="36" spans="1:13" s="24" customFormat="1" ht="15">
      <c r="A36" s="409" t="s">
        <v>724</v>
      </c>
      <c r="B36" s="480">
        <v>13868.54038</v>
      </c>
      <c r="C36" s="480">
        <v>6048.3946599999999</v>
      </c>
      <c r="D36" s="480">
        <v>19916.93504</v>
      </c>
      <c r="E36" s="480">
        <v>0</v>
      </c>
      <c r="F36" s="480">
        <v>0</v>
      </c>
      <c r="G36" s="480">
        <v>0</v>
      </c>
      <c r="H36" s="824"/>
      <c r="I36" s="824"/>
      <c r="J36" s="824"/>
      <c r="K36" s="481" t="s">
        <v>883</v>
      </c>
      <c r="M36" s="629"/>
    </row>
    <row r="37" spans="1:13" s="24" customFormat="1" ht="15">
      <c r="A37" s="404" t="s">
        <v>57</v>
      </c>
      <c r="B37" s="480">
        <v>193452.86066000001</v>
      </c>
      <c r="C37" s="480">
        <v>6933.0202799999997</v>
      </c>
      <c r="D37" s="480">
        <v>200385.88094000003</v>
      </c>
      <c r="E37" s="480">
        <v>147896.01769999997</v>
      </c>
      <c r="F37" s="480">
        <v>3337.1973099999996</v>
      </c>
      <c r="G37" s="480">
        <v>151233.21500999996</v>
      </c>
      <c r="H37" s="480">
        <v>143934.77249999999</v>
      </c>
      <c r="I37" s="480">
        <v>4763.4498300000005</v>
      </c>
      <c r="J37" s="480">
        <v>148698.22232999999</v>
      </c>
      <c r="K37" s="481">
        <f t="shared" si="1"/>
        <v>-1.6762142362921704E-2</v>
      </c>
      <c r="M37" s="629"/>
    </row>
    <row r="38" spans="1:13" s="24" customFormat="1" ht="15.75">
      <c r="A38" s="399" t="s">
        <v>256</v>
      </c>
      <c r="B38" s="781"/>
      <c r="C38" s="781"/>
      <c r="D38" s="781"/>
      <c r="E38" s="781"/>
      <c r="F38" s="781"/>
      <c r="G38" s="781"/>
      <c r="H38" s="781"/>
      <c r="I38" s="781"/>
      <c r="J38" s="781"/>
      <c r="K38" s="398"/>
      <c r="M38" s="629"/>
    </row>
    <row r="39" spans="1:13" s="24" customFormat="1" ht="15">
      <c r="A39" s="409" t="s">
        <v>79</v>
      </c>
      <c r="B39" s="480">
        <v>5147.4968200000003</v>
      </c>
      <c r="C39" s="480">
        <v>158.27065999999999</v>
      </c>
      <c r="D39" s="480">
        <v>5305.7674800000004</v>
      </c>
      <c r="E39" s="480">
        <v>4019.7293499999996</v>
      </c>
      <c r="F39" s="480">
        <v>186.33687000000003</v>
      </c>
      <c r="G39" s="480">
        <v>4206.0662199999997</v>
      </c>
      <c r="H39" s="480">
        <v>3189.7194800000007</v>
      </c>
      <c r="I39" s="480">
        <v>436.80656000000005</v>
      </c>
      <c r="J39" s="480">
        <v>3626.5260400000006</v>
      </c>
      <c r="K39" s="481">
        <f>(J39-G39)/G39</f>
        <v>-0.13778674649587402</v>
      </c>
      <c r="M39" s="629"/>
    </row>
    <row r="40" spans="1:13" s="24" customFormat="1" ht="15">
      <c r="A40" s="409" t="s">
        <v>64</v>
      </c>
      <c r="B40" s="480">
        <v>4655.2621200000003</v>
      </c>
      <c r="C40" s="480">
        <v>78.343140000000005</v>
      </c>
      <c r="D40" s="480">
        <v>4733.6052599999994</v>
      </c>
      <c r="E40" s="480">
        <v>4538.8487499999992</v>
      </c>
      <c r="F40" s="480">
        <v>138.45631</v>
      </c>
      <c r="G40" s="480">
        <v>4677.3050599999997</v>
      </c>
      <c r="H40" s="480">
        <v>4146.4843699999992</v>
      </c>
      <c r="I40" s="480">
        <v>315.47590000000002</v>
      </c>
      <c r="J40" s="480">
        <v>4461.9602699999996</v>
      </c>
      <c r="K40" s="481">
        <f t="shared" ref="K40:K84" si="2">(J40-G40)/G40</f>
        <v>-4.604035598225447E-2</v>
      </c>
      <c r="M40" s="629"/>
    </row>
    <row r="41" spans="1:13" s="24" customFormat="1" ht="15">
      <c r="A41" s="409" t="s">
        <v>83</v>
      </c>
      <c r="B41" s="480">
        <v>12313.06086</v>
      </c>
      <c r="C41" s="480">
        <v>381.31594999999993</v>
      </c>
      <c r="D41" s="480">
        <v>12694.376809999998</v>
      </c>
      <c r="E41" s="480">
        <v>11735.590680000001</v>
      </c>
      <c r="F41" s="480">
        <v>500.58512000000002</v>
      </c>
      <c r="G41" s="480">
        <v>12236.175800000001</v>
      </c>
      <c r="H41" s="480">
        <v>12021.332170000001</v>
      </c>
      <c r="I41" s="480">
        <v>623.98128000000008</v>
      </c>
      <c r="J41" s="480">
        <v>12645.31345</v>
      </c>
      <c r="K41" s="481">
        <f t="shared" si="2"/>
        <v>3.3436725386047389E-2</v>
      </c>
      <c r="M41" s="629"/>
    </row>
    <row r="42" spans="1:13" s="24" customFormat="1" ht="15">
      <c r="A42" s="409" t="s">
        <v>71</v>
      </c>
      <c r="B42" s="480">
        <v>35412.656669999997</v>
      </c>
      <c r="C42" s="480">
        <v>128.37416999999999</v>
      </c>
      <c r="D42" s="480">
        <v>35541.030839999999</v>
      </c>
      <c r="E42" s="480">
        <v>28990.815140000017</v>
      </c>
      <c r="F42" s="480">
        <v>199.42006000000001</v>
      </c>
      <c r="G42" s="480">
        <v>29190.235200000014</v>
      </c>
      <c r="H42" s="480">
        <v>46972.745770000001</v>
      </c>
      <c r="I42" s="480">
        <v>275.78370000000001</v>
      </c>
      <c r="J42" s="480">
        <v>47248.529470000001</v>
      </c>
      <c r="K42" s="481">
        <f t="shared" si="2"/>
        <v>0.61864161580993282</v>
      </c>
      <c r="M42" s="629"/>
    </row>
    <row r="43" spans="1:13" s="24" customFormat="1" ht="15">
      <c r="A43" s="409" t="s">
        <v>78</v>
      </c>
      <c r="B43" s="480">
        <v>4195.2581899999996</v>
      </c>
      <c r="C43" s="480">
        <v>19.943049999999999</v>
      </c>
      <c r="D43" s="480">
        <v>4215.2012399999994</v>
      </c>
      <c r="E43" s="480">
        <v>7498.9524900000006</v>
      </c>
      <c r="F43" s="480">
        <v>154.99276</v>
      </c>
      <c r="G43" s="480">
        <v>7653.9452499999998</v>
      </c>
      <c r="H43" s="480">
        <v>27978.467760000014</v>
      </c>
      <c r="I43" s="480">
        <v>242.24460000000002</v>
      </c>
      <c r="J43" s="480">
        <v>28220.712360000012</v>
      </c>
      <c r="K43" s="481">
        <f t="shared" si="2"/>
        <v>2.6870805105380144</v>
      </c>
      <c r="M43" s="629"/>
    </row>
    <row r="44" spans="1:13" s="24" customFormat="1" ht="15">
      <c r="A44" s="409" t="s">
        <v>74</v>
      </c>
      <c r="B44" s="480">
        <v>18269.122380000004</v>
      </c>
      <c r="C44" s="480">
        <v>348.17982999999998</v>
      </c>
      <c r="D44" s="480">
        <v>18617.302210000002</v>
      </c>
      <c r="E44" s="480">
        <v>20386.84546</v>
      </c>
      <c r="F44" s="480">
        <v>460.81612000000001</v>
      </c>
      <c r="G44" s="480">
        <v>20847.66158</v>
      </c>
      <c r="H44" s="480">
        <v>9211.3634600000005</v>
      </c>
      <c r="I44" s="480">
        <v>503.55975000000001</v>
      </c>
      <c r="J44" s="480">
        <v>9714.9232100000008</v>
      </c>
      <c r="K44" s="481">
        <f t="shared" si="2"/>
        <v>-0.53400417726849914</v>
      </c>
      <c r="M44" s="629"/>
    </row>
    <row r="45" spans="1:13" s="24" customFormat="1" ht="15">
      <c r="A45" s="409" t="s">
        <v>77</v>
      </c>
      <c r="B45" s="480">
        <v>2707.6141399999997</v>
      </c>
      <c r="C45" s="480">
        <v>31.371940000000002</v>
      </c>
      <c r="D45" s="480">
        <v>2738.9860800000001</v>
      </c>
      <c r="E45" s="480">
        <v>1484.1854000000003</v>
      </c>
      <c r="F45" s="480">
        <v>64.978909999999999</v>
      </c>
      <c r="G45" s="480">
        <v>1549.1643100000003</v>
      </c>
      <c r="H45" s="480">
        <v>21153.709080000001</v>
      </c>
      <c r="I45" s="480">
        <v>537.50440999999989</v>
      </c>
      <c r="J45" s="480">
        <v>21691.213490000002</v>
      </c>
      <c r="K45" s="481">
        <f t="shared" si="2"/>
        <v>13.001880465474962</v>
      </c>
      <c r="M45" s="629"/>
    </row>
    <row r="46" spans="1:13" s="24" customFormat="1" ht="15">
      <c r="A46" s="409" t="s">
        <v>60</v>
      </c>
      <c r="B46" s="480">
        <v>56941.192869999999</v>
      </c>
      <c r="C46" s="480">
        <v>2712.3063899999997</v>
      </c>
      <c r="D46" s="480">
        <v>59653.499259999997</v>
      </c>
      <c r="E46" s="480">
        <v>34479.579239999999</v>
      </c>
      <c r="F46" s="480">
        <v>1530.7937199999999</v>
      </c>
      <c r="G46" s="480">
        <v>36010.372960000008</v>
      </c>
      <c r="H46" s="480">
        <v>1468.1704999999999</v>
      </c>
      <c r="I46" s="480">
        <v>56.075960000000002</v>
      </c>
      <c r="J46" s="480">
        <v>1524.2464600000001</v>
      </c>
      <c r="K46" s="481">
        <f t="shared" si="2"/>
        <v>-0.95767201684655912</v>
      </c>
      <c r="M46" s="629"/>
    </row>
    <row r="47" spans="1:13" s="24" customFormat="1" ht="15">
      <c r="A47" s="409" t="s">
        <v>67</v>
      </c>
      <c r="B47" s="480">
        <v>25057.537479999995</v>
      </c>
      <c r="C47" s="480">
        <v>251.86864000000003</v>
      </c>
      <c r="D47" s="480">
        <v>25309.406119999996</v>
      </c>
      <c r="E47" s="480">
        <v>23346.309900000007</v>
      </c>
      <c r="F47" s="480">
        <v>276.37428000000006</v>
      </c>
      <c r="G47" s="480">
        <v>23622.684180000007</v>
      </c>
      <c r="H47" s="480">
        <v>33782.752950000002</v>
      </c>
      <c r="I47" s="480">
        <v>2145.3948200000004</v>
      </c>
      <c r="J47" s="480">
        <v>35928.147769999996</v>
      </c>
      <c r="K47" s="481">
        <f t="shared" si="2"/>
        <v>0.52091724616198909</v>
      </c>
      <c r="M47" s="629"/>
    </row>
    <row r="48" spans="1:13" s="24" customFormat="1" ht="15">
      <c r="A48" s="409" t="s">
        <v>80</v>
      </c>
      <c r="B48" s="480">
        <v>6388.5586499999999</v>
      </c>
      <c r="C48" s="480">
        <v>295.37938000000003</v>
      </c>
      <c r="D48" s="480">
        <v>6683.9380300000012</v>
      </c>
      <c r="E48" s="480">
        <v>5436.7616600000001</v>
      </c>
      <c r="F48" s="480">
        <v>226.89067</v>
      </c>
      <c r="G48" s="480">
        <v>5663.6523299999999</v>
      </c>
      <c r="H48" s="480">
        <v>24965.748210000002</v>
      </c>
      <c r="I48" s="480">
        <v>708.63175000000012</v>
      </c>
      <c r="J48" s="480">
        <v>25674.379960000002</v>
      </c>
      <c r="K48" s="481">
        <f t="shared" si="2"/>
        <v>3.5331843241867924</v>
      </c>
      <c r="M48" s="629"/>
    </row>
    <row r="49" spans="1:13" s="24" customFormat="1" ht="15">
      <c r="A49" s="409" t="s">
        <v>58</v>
      </c>
      <c r="B49" s="480">
        <v>116482.91702999998</v>
      </c>
      <c r="C49" s="480">
        <v>2569.7434000000003</v>
      </c>
      <c r="D49" s="480">
        <v>119052.66042999999</v>
      </c>
      <c r="E49" s="480">
        <v>92097.979569999996</v>
      </c>
      <c r="F49" s="480">
        <v>2200.3466499999995</v>
      </c>
      <c r="G49" s="480">
        <v>94298.326219999988</v>
      </c>
      <c r="H49" s="480">
        <v>5631.6553199999998</v>
      </c>
      <c r="I49" s="480">
        <v>283.06585999999999</v>
      </c>
      <c r="J49" s="480">
        <v>5914.7211799999995</v>
      </c>
      <c r="K49" s="481">
        <f t="shared" si="2"/>
        <v>-0.93727649877686248</v>
      </c>
      <c r="M49" s="629"/>
    </row>
    <row r="50" spans="1:13" s="24" customFormat="1" ht="15">
      <c r="A50" s="409" t="s">
        <v>82</v>
      </c>
      <c r="B50" s="480">
        <v>7294.1135899999999</v>
      </c>
      <c r="C50" s="480">
        <v>144.10550000000001</v>
      </c>
      <c r="D50" s="480">
        <v>7438.2190899999996</v>
      </c>
      <c r="E50" s="480">
        <v>8549.6414400000012</v>
      </c>
      <c r="F50" s="480">
        <v>166.60180000000003</v>
      </c>
      <c r="G50" s="480">
        <v>8716.2432399999998</v>
      </c>
      <c r="H50" s="480">
        <v>122977.60630999996</v>
      </c>
      <c r="I50" s="480">
        <v>1677.3591300000003</v>
      </c>
      <c r="J50" s="480">
        <v>124654.96543999994</v>
      </c>
      <c r="K50" s="481">
        <f t="shared" si="2"/>
        <v>13.301455570668534</v>
      </c>
      <c r="M50" s="629"/>
    </row>
    <row r="51" spans="1:13" s="24" customFormat="1" ht="15">
      <c r="A51" s="409" t="s">
        <v>69</v>
      </c>
      <c r="B51" s="480">
        <v>28970.514520000001</v>
      </c>
      <c r="C51" s="480">
        <v>249.20694999999995</v>
      </c>
      <c r="D51" s="480">
        <v>29219.72147</v>
      </c>
      <c r="E51" s="480">
        <v>32638.653720000013</v>
      </c>
      <c r="F51" s="480">
        <v>479.94469999999995</v>
      </c>
      <c r="G51" s="480">
        <v>33118.598420000017</v>
      </c>
      <c r="H51" s="480">
        <v>9668.5773100000024</v>
      </c>
      <c r="I51" s="480">
        <v>161.69603000000004</v>
      </c>
      <c r="J51" s="480">
        <v>9830.2733400000016</v>
      </c>
      <c r="K51" s="481">
        <f t="shared" si="2"/>
        <v>-0.70317966915944163</v>
      </c>
      <c r="M51" s="629"/>
    </row>
    <row r="52" spans="1:13" s="24" customFormat="1" ht="15">
      <c r="A52" s="409" t="s">
        <v>63</v>
      </c>
      <c r="B52" s="480">
        <v>15334.06612</v>
      </c>
      <c r="C52" s="480">
        <v>1276.8621699999999</v>
      </c>
      <c r="D52" s="480">
        <v>16610.92829</v>
      </c>
      <c r="E52" s="480">
        <v>15217.042200000002</v>
      </c>
      <c r="F52" s="480">
        <v>1177.7416899999998</v>
      </c>
      <c r="G52" s="480">
        <v>16394.783889999999</v>
      </c>
      <c r="H52" s="480">
        <v>37700.803549999997</v>
      </c>
      <c r="I52" s="480">
        <v>353.25690000000003</v>
      </c>
      <c r="J52" s="480">
        <v>38054.060450000004</v>
      </c>
      <c r="K52" s="481">
        <f t="shared" si="2"/>
        <v>1.3211077807015856</v>
      </c>
      <c r="M52" s="629"/>
    </row>
    <row r="53" spans="1:13" s="24" customFormat="1" ht="15">
      <c r="A53" s="409" t="s">
        <v>61</v>
      </c>
      <c r="B53" s="480">
        <v>38775.380890000008</v>
      </c>
      <c r="C53" s="480">
        <v>814.14376000000016</v>
      </c>
      <c r="D53" s="480">
        <v>39589.524650000007</v>
      </c>
      <c r="E53" s="480">
        <v>30621.410440000014</v>
      </c>
      <c r="F53" s="480">
        <v>1428.53692</v>
      </c>
      <c r="G53" s="480">
        <v>32049.947360000009</v>
      </c>
      <c r="H53" s="480">
        <v>8613.4253699999972</v>
      </c>
      <c r="I53" s="480">
        <v>195.85186000000002</v>
      </c>
      <c r="J53" s="480">
        <v>8809.2772299999979</v>
      </c>
      <c r="K53" s="481">
        <f t="shared" si="2"/>
        <v>-0.72513910456544373</v>
      </c>
      <c r="M53" s="629"/>
    </row>
    <row r="54" spans="1:13" s="24" customFormat="1" ht="15">
      <c r="A54" s="409" t="s">
        <v>75</v>
      </c>
      <c r="B54" s="480">
        <v>3955.0446100000004</v>
      </c>
      <c r="C54" s="480">
        <v>0.83101000000000003</v>
      </c>
      <c r="D54" s="480">
        <v>3955.8756200000003</v>
      </c>
      <c r="E54" s="480">
        <v>3296.5596</v>
      </c>
      <c r="F54" s="480">
        <v>10.447700000000001</v>
      </c>
      <c r="G54" s="480">
        <v>3307.0073000000002</v>
      </c>
      <c r="H54" s="480">
        <v>17329.895189999999</v>
      </c>
      <c r="I54" s="480">
        <v>1638.2194300000001</v>
      </c>
      <c r="J54" s="480">
        <v>18968.114619999997</v>
      </c>
      <c r="K54" s="481">
        <f t="shared" si="2"/>
        <v>4.7357341243244289</v>
      </c>
      <c r="M54" s="629"/>
    </row>
    <row r="55" spans="1:13" s="24" customFormat="1" ht="15">
      <c r="A55" s="409" t="s">
        <v>76</v>
      </c>
      <c r="B55" s="480">
        <v>3650.8994400000006</v>
      </c>
      <c r="C55" s="480">
        <v>276.54848000000004</v>
      </c>
      <c r="D55" s="480">
        <v>3927.4479200000001</v>
      </c>
      <c r="E55" s="480">
        <v>2962.7350899999997</v>
      </c>
      <c r="F55" s="480">
        <v>111.52481999999999</v>
      </c>
      <c r="G55" s="480">
        <v>3074.2599099999998</v>
      </c>
      <c r="H55" s="480">
        <v>11039.539860000003</v>
      </c>
      <c r="I55" s="480">
        <v>16.658079999999998</v>
      </c>
      <c r="J55" s="480">
        <v>11056.197940000005</v>
      </c>
      <c r="K55" s="481">
        <f t="shared" si="2"/>
        <v>2.5963771000741462</v>
      </c>
      <c r="M55" s="629"/>
    </row>
    <row r="56" spans="1:13" s="24" customFormat="1" ht="15">
      <c r="A56" s="409" t="s">
        <v>81</v>
      </c>
      <c r="B56" s="480">
        <v>5904.2261499999995</v>
      </c>
      <c r="C56" s="480">
        <v>58.150849999999991</v>
      </c>
      <c r="D56" s="480">
        <v>5962.3770000000004</v>
      </c>
      <c r="E56" s="480">
        <v>6853.5360299999993</v>
      </c>
      <c r="F56" s="480">
        <v>180.21127000000001</v>
      </c>
      <c r="G56" s="480">
        <v>7033.7473</v>
      </c>
      <c r="H56" s="480">
        <v>28262.86407</v>
      </c>
      <c r="I56" s="480">
        <v>580.07997</v>
      </c>
      <c r="J56" s="480">
        <v>28842.944039999998</v>
      </c>
      <c r="K56" s="481">
        <f t="shared" si="2"/>
        <v>3.1006511621479493</v>
      </c>
      <c r="M56" s="629"/>
    </row>
    <row r="57" spans="1:13" s="24" customFormat="1" ht="15">
      <c r="A57" s="409" t="s">
        <v>66</v>
      </c>
      <c r="B57" s="480">
        <v>13536.32869</v>
      </c>
      <c r="C57" s="480">
        <v>898.38139000000001</v>
      </c>
      <c r="D57" s="480">
        <v>14434.710079999999</v>
      </c>
      <c r="E57" s="480">
        <v>10365.926319999997</v>
      </c>
      <c r="F57" s="480">
        <v>747.03327000000002</v>
      </c>
      <c r="G57" s="480">
        <v>11112.959589999997</v>
      </c>
      <c r="H57" s="480">
        <v>3799.7239100000002</v>
      </c>
      <c r="I57" s="480">
        <v>69.809139999999999</v>
      </c>
      <c r="J57" s="480">
        <v>3869.5330500000005</v>
      </c>
      <c r="K57" s="481">
        <f t="shared" si="2"/>
        <v>-0.65179995313921579</v>
      </c>
      <c r="M57" s="629"/>
    </row>
    <row r="58" spans="1:13" s="24" customFormat="1" ht="15">
      <c r="A58" s="409" t="s">
        <v>68</v>
      </c>
      <c r="B58" s="480">
        <v>42802.565129999995</v>
      </c>
      <c r="C58" s="480">
        <v>1552.20092</v>
      </c>
      <c r="D58" s="480">
        <v>44354.766049999998</v>
      </c>
      <c r="E58" s="480">
        <v>56924.179980000052</v>
      </c>
      <c r="F58" s="480">
        <v>2092.1741000000002</v>
      </c>
      <c r="G58" s="480">
        <v>59016.354080000048</v>
      </c>
      <c r="H58" s="480">
        <v>3020.93842</v>
      </c>
      <c r="I58" s="480">
        <v>122.49806000000001</v>
      </c>
      <c r="J58" s="480">
        <v>3143.4364799999998</v>
      </c>
      <c r="K58" s="481">
        <f t="shared" si="2"/>
        <v>-0.94673617967421553</v>
      </c>
      <c r="M58" s="629"/>
    </row>
    <row r="59" spans="1:13" s="24" customFormat="1" ht="15">
      <c r="A59" s="409" t="s">
        <v>65</v>
      </c>
      <c r="B59" s="480">
        <v>18673.681670000002</v>
      </c>
      <c r="C59" s="480">
        <v>247.66332999999997</v>
      </c>
      <c r="D59" s="480">
        <v>18921.345000000005</v>
      </c>
      <c r="E59" s="480">
        <v>15339.419940000003</v>
      </c>
      <c r="F59" s="480">
        <v>219.89608999999999</v>
      </c>
      <c r="G59" s="480">
        <v>15559.316030000002</v>
      </c>
      <c r="H59" s="480">
        <v>7865.6109900000001</v>
      </c>
      <c r="I59" s="480">
        <v>323.58760000000001</v>
      </c>
      <c r="J59" s="480">
        <v>8189.19859</v>
      </c>
      <c r="K59" s="481">
        <f t="shared" si="2"/>
        <v>-0.47367875463096437</v>
      </c>
      <c r="M59" s="629"/>
    </row>
    <row r="60" spans="1:13" s="24" customFormat="1" ht="15">
      <c r="A60" s="409" t="s">
        <v>59</v>
      </c>
      <c r="B60" s="480">
        <v>80437.316160000002</v>
      </c>
      <c r="C60" s="480">
        <v>2199.0517</v>
      </c>
      <c r="D60" s="480">
        <v>82636.367859999984</v>
      </c>
      <c r="E60" s="480">
        <v>57696.579779999985</v>
      </c>
      <c r="F60" s="480">
        <v>1279.50117</v>
      </c>
      <c r="G60" s="480">
        <v>58976.080949999981</v>
      </c>
      <c r="H60" s="480">
        <v>43938.112739999997</v>
      </c>
      <c r="I60" s="480">
        <v>1018.5048699999999</v>
      </c>
      <c r="J60" s="480">
        <v>44956.617609999994</v>
      </c>
      <c r="K60" s="481">
        <f t="shared" si="2"/>
        <v>-0.23771439394024352</v>
      </c>
      <c r="M60" s="629"/>
    </row>
    <row r="61" spans="1:13" s="24" customFormat="1" ht="15">
      <c r="A61" s="409" t="s">
        <v>62</v>
      </c>
      <c r="B61" s="480">
        <v>2720.7050399999998</v>
      </c>
      <c r="C61" s="480">
        <v>98.044519999999991</v>
      </c>
      <c r="D61" s="480">
        <v>2818.7495600000002</v>
      </c>
      <c r="E61" s="480">
        <v>2445.2346899999993</v>
      </c>
      <c r="F61" s="480">
        <v>0</v>
      </c>
      <c r="G61" s="480">
        <v>2445.2346899999993</v>
      </c>
      <c r="H61" s="480">
        <v>14059.39141</v>
      </c>
      <c r="I61" s="480">
        <v>763.44322999999997</v>
      </c>
      <c r="J61" s="480">
        <v>14822.834640000001</v>
      </c>
      <c r="K61" s="481">
        <f t="shared" si="2"/>
        <v>5.0619271845844809</v>
      </c>
      <c r="M61" s="629"/>
    </row>
    <row r="62" spans="1:13" s="24" customFormat="1" ht="15">
      <c r="A62" s="409" t="s">
        <v>72</v>
      </c>
      <c r="B62" s="480">
        <v>16171.130360000003</v>
      </c>
      <c r="C62" s="480">
        <v>282.67248999999998</v>
      </c>
      <c r="D62" s="480">
        <v>16453.802850000004</v>
      </c>
      <c r="E62" s="480">
        <v>9994.2940000000017</v>
      </c>
      <c r="F62" s="480">
        <v>226.61875000000003</v>
      </c>
      <c r="G62" s="480">
        <v>10220.912750000001</v>
      </c>
      <c r="H62" s="480">
        <v>61561.595339999985</v>
      </c>
      <c r="I62" s="480">
        <v>2315.5017699999994</v>
      </c>
      <c r="J62" s="480">
        <v>63877.097109999988</v>
      </c>
      <c r="K62" s="481">
        <f t="shared" si="2"/>
        <v>5.2496470395953612</v>
      </c>
      <c r="M62" s="629"/>
    </row>
    <row r="63" spans="1:13" s="24" customFormat="1" ht="15">
      <c r="A63" s="409" t="s">
        <v>73</v>
      </c>
      <c r="B63" s="480">
        <v>21831.627740000011</v>
      </c>
      <c r="C63" s="480">
        <v>23.58333</v>
      </c>
      <c r="D63" s="480">
        <v>21855.211070000008</v>
      </c>
      <c r="E63" s="480">
        <v>23860.118729999998</v>
      </c>
      <c r="F63" s="480">
        <v>0</v>
      </c>
      <c r="G63" s="480">
        <v>23860.118729999998</v>
      </c>
      <c r="H63" s="480">
        <v>20491.246530000004</v>
      </c>
      <c r="I63" s="480">
        <v>449.00639000000001</v>
      </c>
      <c r="J63" s="480">
        <v>20940.252920000003</v>
      </c>
      <c r="K63" s="481">
        <f t="shared" si="2"/>
        <v>-0.12237432022200151</v>
      </c>
      <c r="M63" s="629"/>
    </row>
    <row r="64" spans="1:13" s="24" customFormat="1" ht="15">
      <c r="A64" s="409" t="s">
        <v>70</v>
      </c>
      <c r="B64" s="480">
        <v>4194.1247100000001</v>
      </c>
      <c r="C64" s="480">
        <v>109.17335999999999</v>
      </c>
      <c r="D64" s="480">
        <v>4303.2980700000007</v>
      </c>
      <c r="E64" s="480">
        <v>3058.6693799999998</v>
      </c>
      <c r="F64" s="480">
        <v>259.05547999999999</v>
      </c>
      <c r="G64" s="480">
        <v>3317.7248599999998</v>
      </c>
      <c r="H64" s="480">
        <v>68439.080049999975</v>
      </c>
      <c r="I64" s="480">
        <v>1929.27286</v>
      </c>
      <c r="J64" s="480">
        <v>70368.352910000001</v>
      </c>
      <c r="K64" s="481">
        <f t="shared" si="2"/>
        <v>20.209821754176446</v>
      </c>
      <c r="M64" s="629"/>
    </row>
    <row r="65" spans="1:13" s="24" customFormat="1" ht="15">
      <c r="A65" s="409" t="s">
        <v>752</v>
      </c>
      <c r="B65" s="480">
        <v>0</v>
      </c>
      <c r="C65" s="480">
        <v>0</v>
      </c>
      <c r="D65" s="480">
        <v>0</v>
      </c>
      <c r="E65" s="480">
        <v>33625.665330000003</v>
      </c>
      <c r="F65" s="480">
        <v>204.55716000000001</v>
      </c>
      <c r="G65" s="480">
        <v>33830.22249</v>
      </c>
      <c r="H65" s="480">
        <v>1309.1432399999999</v>
      </c>
      <c r="I65" s="480">
        <v>94.98254</v>
      </c>
      <c r="J65" s="480">
        <v>1404.1257800000001</v>
      </c>
      <c r="K65" s="481">
        <f t="shared" si="2"/>
        <v>-0.95849492918898038</v>
      </c>
      <c r="M65" s="629"/>
    </row>
    <row r="66" spans="1:13" s="24" customFormat="1" ht="15">
      <c r="A66" s="409" t="s">
        <v>758</v>
      </c>
      <c r="B66" s="480">
        <v>0</v>
      </c>
      <c r="C66" s="480">
        <v>0</v>
      </c>
      <c r="D66" s="480">
        <v>0</v>
      </c>
      <c r="E66" s="480">
        <v>49391.867269999988</v>
      </c>
      <c r="F66" s="480">
        <v>919.85583999999983</v>
      </c>
      <c r="G66" s="480">
        <v>50311.723109999984</v>
      </c>
      <c r="H66" s="480">
        <v>6836.5559300000014</v>
      </c>
      <c r="I66" s="480">
        <v>403.92145999999997</v>
      </c>
      <c r="J66" s="480">
        <v>7240.4773899999991</v>
      </c>
      <c r="K66" s="481">
        <f t="shared" si="2"/>
        <v>-0.85608766819276605</v>
      </c>
      <c r="M66" s="629"/>
    </row>
    <row r="67" spans="1:13" s="24" customFormat="1" ht="15">
      <c r="A67" s="409" t="s">
        <v>802</v>
      </c>
      <c r="B67" s="480">
        <v>0</v>
      </c>
      <c r="C67" s="480">
        <v>0</v>
      </c>
      <c r="D67" s="480">
        <v>0</v>
      </c>
      <c r="E67" s="480">
        <v>0</v>
      </c>
      <c r="F67" s="480">
        <v>0</v>
      </c>
      <c r="G67" s="480">
        <v>0</v>
      </c>
      <c r="H67" s="480">
        <v>26970.690960000004</v>
      </c>
      <c r="I67" s="480">
        <v>123.15187</v>
      </c>
      <c r="J67" s="480">
        <v>27093.842830000005</v>
      </c>
      <c r="K67" s="481" t="s">
        <v>883</v>
      </c>
      <c r="M67" s="629"/>
    </row>
    <row r="68" spans="1:13" s="24" customFormat="1" ht="15">
      <c r="A68" s="409" t="s">
        <v>803</v>
      </c>
      <c r="B68" s="480">
        <v>0</v>
      </c>
      <c r="C68" s="480">
        <v>0</v>
      </c>
      <c r="D68" s="480">
        <v>0</v>
      </c>
      <c r="E68" s="480">
        <v>0</v>
      </c>
      <c r="F68" s="480">
        <v>0</v>
      </c>
      <c r="G68" s="480">
        <v>0</v>
      </c>
      <c r="H68" s="480">
        <v>2674.9818300000002</v>
      </c>
      <c r="I68" s="480">
        <v>260.86751000000004</v>
      </c>
      <c r="J68" s="480">
        <v>2935.8493400000002</v>
      </c>
      <c r="K68" s="481" t="s">
        <v>883</v>
      </c>
      <c r="M68" s="629"/>
    </row>
    <row r="69" spans="1:13" s="24" customFormat="1" ht="15">
      <c r="A69" s="404" t="s">
        <v>57</v>
      </c>
      <c r="B69" s="480">
        <v>591822.40203000011</v>
      </c>
      <c r="C69" s="480">
        <v>15205.71631</v>
      </c>
      <c r="D69" s="480">
        <v>607028.11833999993</v>
      </c>
      <c r="E69" s="480">
        <v>596857.13158000004</v>
      </c>
      <c r="F69" s="480">
        <v>15443.692230000001</v>
      </c>
      <c r="G69" s="480">
        <v>612300.82381000009</v>
      </c>
      <c r="H69" s="480">
        <v>687081.93207999982</v>
      </c>
      <c r="I69" s="480">
        <v>18626.193289999999</v>
      </c>
      <c r="J69" s="480">
        <v>705708.12536999991</v>
      </c>
      <c r="K69" s="481">
        <f t="shared" si="2"/>
        <v>0.15255132432907612</v>
      </c>
      <c r="M69" s="629"/>
    </row>
    <row r="70" spans="1:13" s="24" customFormat="1" ht="15.75">
      <c r="A70" s="399" t="s">
        <v>768</v>
      </c>
      <c r="B70" s="781"/>
      <c r="C70" s="781"/>
      <c r="D70" s="781"/>
      <c r="E70" s="781"/>
      <c r="F70" s="781"/>
      <c r="G70" s="781"/>
      <c r="H70" s="781"/>
      <c r="I70" s="781"/>
      <c r="J70" s="781"/>
      <c r="K70" s="398"/>
      <c r="M70" s="629"/>
    </row>
    <row r="71" spans="1:13" s="24" customFormat="1" ht="15">
      <c r="A71" s="409" t="s">
        <v>776</v>
      </c>
      <c r="B71" s="480"/>
      <c r="C71" s="480"/>
      <c r="D71" s="480"/>
      <c r="E71" s="480">
        <v>335601.75949000008</v>
      </c>
      <c r="F71" s="480">
        <v>7598.3630000000003</v>
      </c>
      <c r="G71" s="480">
        <v>343200.1224900001</v>
      </c>
      <c r="H71" s="480">
        <v>348250.22379999963</v>
      </c>
      <c r="I71" s="480">
        <v>8754.0795600000001</v>
      </c>
      <c r="J71" s="480">
        <v>357004.30335999967</v>
      </c>
      <c r="K71" s="481">
        <f t="shared" si="2"/>
        <v>4.0221957876491694E-2</v>
      </c>
      <c r="M71" s="629"/>
    </row>
    <row r="72" spans="1:13" s="24" customFormat="1" ht="15">
      <c r="A72" s="409" t="s">
        <v>777</v>
      </c>
      <c r="B72" s="480"/>
      <c r="C72" s="480"/>
      <c r="D72" s="480"/>
      <c r="E72" s="480">
        <v>358652.41855000006</v>
      </c>
      <c r="F72" s="480">
        <v>5009.6759800000009</v>
      </c>
      <c r="G72" s="480">
        <v>363662.09453000012</v>
      </c>
      <c r="H72" s="480">
        <v>386562.56346999982</v>
      </c>
      <c r="I72" s="480">
        <v>4636.5342799999989</v>
      </c>
      <c r="J72" s="480">
        <v>391199.09774999978</v>
      </c>
      <c r="K72" s="481">
        <f t="shared" si="2"/>
        <v>7.5721400811895767E-2</v>
      </c>
      <c r="M72" s="629"/>
    </row>
    <row r="73" spans="1:13" s="24" customFormat="1" ht="15">
      <c r="A73" s="409" t="s">
        <v>778</v>
      </c>
      <c r="B73" s="480"/>
      <c r="C73" s="480"/>
      <c r="D73" s="480"/>
      <c r="E73" s="480">
        <v>155143.67192999995</v>
      </c>
      <c r="F73" s="480">
        <v>2655.1879299999991</v>
      </c>
      <c r="G73" s="480">
        <v>157798.85985999994</v>
      </c>
      <c r="H73" s="480">
        <v>198985.87402999995</v>
      </c>
      <c r="I73" s="480">
        <v>2625.648349999999</v>
      </c>
      <c r="J73" s="480">
        <v>201611.52237999992</v>
      </c>
      <c r="K73" s="481">
        <f t="shared" si="2"/>
        <v>0.27764879010450921</v>
      </c>
      <c r="M73" s="629"/>
    </row>
    <row r="74" spans="1:13" s="24" customFormat="1" ht="15">
      <c r="A74" s="409" t="s">
        <v>779</v>
      </c>
      <c r="B74" s="480"/>
      <c r="C74" s="480"/>
      <c r="D74" s="480"/>
      <c r="E74" s="480">
        <v>90600.967280000012</v>
      </c>
      <c r="F74" s="480">
        <v>7019.6742699999995</v>
      </c>
      <c r="G74" s="480">
        <v>97620.641550000029</v>
      </c>
      <c r="H74" s="480">
        <v>51870.627569999982</v>
      </c>
      <c r="I74" s="480">
        <v>4541.4343499999995</v>
      </c>
      <c r="J74" s="480">
        <v>56412.061919999964</v>
      </c>
      <c r="K74" s="481">
        <f t="shared" si="2"/>
        <v>-0.42212977681460495</v>
      </c>
      <c r="M74" s="629"/>
    </row>
    <row r="75" spans="1:13" s="24" customFormat="1" ht="15">
      <c r="A75" s="409" t="s">
        <v>780</v>
      </c>
      <c r="B75" s="480"/>
      <c r="C75" s="480"/>
      <c r="D75" s="480"/>
      <c r="E75" s="480">
        <v>114322.63409000009</v>
      </c>
      <c r="F75" s="480">
        <v>1965.9974499999996</v>
      </c>
      <c r="G75" s="480">
        <v>116288.63154000007</v>
      </c>
      <c r="H75" s="480">
        <v>119819.89223999991</v>
      </c>
      <c r="I75" s="480">
        <v>2527.8493899999999</v>
      </c>
      <c r="J75" s="480">
        <v>122347.7416299999</v>
      </c>
      <c r="K75" s="481">
        <f t="shared" si="2"/>
        <v>5.2104062192146965E-2</v>
      </c>
      <c r="M75" s="629"/>
    </row>
    <row r="76" spans="1:13" s="24" customFormat="1" ht="15">
      <c r="A76" s="409" t="s">
        <v>781</v>
      </c>
      <c r="B76" s="480"/>
      <c r="C76" s="480"/>
      <c r="D76" s="480"/>
      <c r="E76" s="480">
        <v>198199.76062000004</v>
      </c>
      <c r="F76" s="480">
        <v>6005.7506900000008</v>
      </c>
      <c r="G76" s="480">
        <v>204205.51131000003</v>
      </c>
      <c r="H76" s="480">
        <v>185390.21571999992</v>
      </c>
      <c r="I76" s="480">
        <v>6948.6537700000008</v>
      </c>
      <c r="J76" s="480">
        <v>192338.8694899999</v>
      </c>
      <c r="K76" s="481">
        <f t="shared" si="2"/>
        <v>-5.8111271061561311E-2</v>
      </c>
      <c r="M76" s="629"/>
    </row>
    <row r="77" spans="1:13" s="24" customFormat="1" ht="15">
      <c r="A77" s="409" t="s">
        <v>782</v>
      </c>
      <c r="B77" s="480"/>
      <c r="C77" s="480"/>
      <c r="D77" s="480"/>
      <c r="E77" s="480">
        <v>10532.009950000005</v>
      </c>
      <c r="F77" s="480">
        <v>85.281639999999996</v>
      </c>
      <c r="G77" s="480">
        <v>10617.291590000004</v>
      </c>
      <c r="H77" s="480">
        <v>12319.872110000002</v>
      </c>
      <c r="I77" s="480">
        <v>122.70044000000001</v>
      </c>
      <c r="J77" s="480">
        <v>12442.572549999995</v>
      </c>
      <c r="K77" s="481">
        <f t="shared" si="2"/>
        <v>0.17191587369787875</v>
      </c>
      <c r="M77" s="629"/>
    </row>
    <row r="78" spans="1:13" s="24" customFormat="1" ht="15">
      <c r="A78" s="404" t="s">
        <v>57</v>
      </c>
      <c r="B78" s="480"/>
      <c r="C78" s="480"/>
      <c r="D78" s="480"/>
      <c r="E78" s="480">
        <v>1263053.2219100003</v>
      </c>
      <c r="F78" s="480">
        <v>30339.930960000002</v>
      </c>
      <c r="G78" s="480">
        <v>1293393.1528700003</v>
      </c>
      <c r="H78" s="480">
        <v>1303199.2689399992</v>
      </c>
      <c r="I78" s="480">
        <v>30156.900140000002</v>
      </c>
      <c r="J78" s="480">
        <v>1333356.1690799992</v>
      </c>
      <c r="K78" s="481">
        <f t="shared" si="2"/>
        <v>3.0897810245339663E-2</v>
      </c>
      <c r="M78" s="629"/>
    </row>
    <row r="79" spans="1:13" s="24" customFormat="1" ht="15.75">
      <c r="A79" s="399" t="s">
        <v>881</v>
      </c>
      <c r="B79" s="781"/>
      <c r="C79" s="781"/>
      <c r="D79" s="781"/>
      <c r="E79" s="781"/>
      <c r="F79" s="781"/>
      <c r="G79" s="781"/>
      <c r="H79" s="781"/>
      <c r="I79" s="781"/>
      <c r="J79" s="781"/>
      <c r="K79" s="398"/>
      <c r="M79" s="629"/>
    </row>
    <row r="80" spans="1:13" s="24" customFormat="1" ht="15">
      <c r="A80" s="409" t="s">
        <v>51</v>
      </c>
      <c r="B80" s="480">
        <v>4494667.6623599995</v>
      </c>
      <c r="C80" s="480">
        <v>67443.169219999996</v>
      </c>
      <c r="D80" s="480">
        <v>4562110.83158</v>
      </c>
      <c r="E80" s="480">
        <v>5759587.4312600112</v>
      </c>
      <c r="F80" s="480">
        <v>65886.964349999995</v>
      </c>
      <c r="G80" s="480">
        <v>5825474.3956100112</v>
      </c>
      <c r="H80" s="480">
        <v>6993074.5979500022</v>
      </c>
      <c r="I80" s="480">
        <v>82621.586169999995</v>
      </c>
      <c r="J80" s="480">
        <v>7075696.1841200022</v>
      </c>
      <c r="K80" s="481">
        <f t="shared" si="2"/>
        <v>0.21461287160615436</v>
      </c>
      <c r="M80" s="629"/>
    </row>
    <row r="81" spans="1:13" s="24" customFormat="1" ht="15">
      <c r="A81" s="404" t="s">
        <v>57</v>
      </c>
      <c r="B81" s="480">
        <v>4494667.6623599995</v>
      </c>
      <c r="C81" s="480">
        <v>67443.169219999996</v>
      </c>
      <c r="D81" s="480">
        <v>4562110.83158</v>
      </c>
      <c r="E81" s="480">
        <v>5759587.4312600112</v>
      </c>
      <c r="F81" s="480">
        <v>65886.964349999995</v>
      </c>
      <c r="G81" s="480">
        <v>5825474.3956100112</v>
      </c>
      <c r="H81" s="480">
        <v>6993074.5979500022</v>
      </c>
      <c r="I81" s="480">
        <v>82621.586169999995</v>
      </c>
      <c r="J81" s="480">
        <v>7075696.1841200022</v>
      </c>
      <c r="K81" s="481">
        <f t="shared" si="2"/>
        <v>0.21461287160615436</v>
      </c>
      <c r="M81" s="629"/>
    </row>
    <row r="82" spans="1:13" ht="15.75">
      <c r="A82" s="399" t="s">
        <v>885</v>
      </c>
      <c r="B82" s="781"/>
      <c r="C82" s="781"/>
      <c r="D82" s="781"/>
      <c r="E82" s="781"/>
      <c r="F82" s="781"/>
      <c r="G82" s="781"/>
      <c r="H82" s="781"/>
      <c r="I82" s="781"/>
      <c r="J82" s="781"/>
      <c r="K82" s="398"/>
      <c r="M82" s="629"/>
    </row>
    <row r="83" spans="1:13" ht="15">
      <c r="A83" s="409" t="s">
        <v>899</v>
      </c>
      <c r="B83" s="480">
        <v>31066.951359999999</v>
      </c>
      <c r="C83" s="480">
        <v>0</v>
      </c>
      <c r="D83" s="480">
        <v>31066.951359999999</v>
      </c>
      <c r="E83" s="480">
        <v>198992.8601299999</v>
      </c>
      <c r="F83" s="480">
        <v>238.09289000000001</v>
      </c>
      <c r="G83" s="480">
        <v>199230.9530199999</v>
      </c>
      <c r="H83" s="480">
        <v>432981.26597999933</v>
      </c>
      <c r="I83" s="480">
        <v>1568.5116799999996</v>
      </c>
      <c r="J83" s="480">
        <v>434549.77765999932</v>
      </c>
      <c r="K83" s="481">
        <f t="shared" si="2"/>
        <v>1.1811358680615096</v>
      </c>
      <c r="M83" s="629"/>
    </row>
    <row r="84" spans="1:13" ht="15">
      <c r="A84" s="404" t="s">
        <v>57</v>
      </c>
      <c r="B84" s="480">
        <v>31066.951359999999</v>
      </c>
      <c r="C84" s="480">
        <v>0</v>
      </c>
      <c r="D84" s="480">
        <v>31066.951359999999</v>
      </c>
      <c r="E84" s="480">
        <v>198992.8601299999</v>
      </c>
      <c r="F84" s="480">
        <v>238.09289000000001</v>
      </c>
      <c r="G84" s="480">
        <v>199230.9530199999</v>
      </c>
      <c r="H84" s="480">
        <v>432981.26597999933</v>
      </c>
      <c r="I84" s="480">
        <v>1568.5116799999996</v>
      </c>
      <c r="J84" s="480">
        <v>434549.77765999932</v>
      </c>
      <c r="K84" s="481">
        <f t="shared" si="2"/>
        <v>1.1811358680615096</v>
      </c>
      <c r="M84" s="629"/>
    </row>
    <row r="85" spans="1:13" ht="16.5" thickBot="1">
      <c r="A85" s="399" t="s">
        <v>43</v>
      </c>
      <c r="B85" s="398">
        <v>40632521.625149995</v>
      </c>
      <c r="C85" s="398">
        <v>553337.66651999997</v>
      </c>
      <c r="D85" s="398">
        <v>41185859.291670002</v>
      </c>
      <c r="E85" s="398">
        <v>50992915.838310026</v>
      </c>
      <c r="F85" s="398">
        <v>695568.86195000005</v>
      </c>
      <c r="G85" s="398">
        <v>51688484.700260013</v>
      </c>
      <c r="H85" s="825">
        <v>58659221.764410019</v>
      </c>
      <c r="I85" s="825">
        <v>857782.32368999999</v>
      </c>
      <c r="J85" s="825">
        <v>59517004.088100016</v>
      </c>
      <c r="K85" s="481">
        <v>9.0179007236529399E-2</v>
      </c>
      <c r="M85" s="629"/>
    </row>
    <row r="86" spans="1:13" ht="5.25" customHeight="1" thickTop="1">
      <c r="A86" s="784"/>
      <c r="B86" s="784"/>
      <c r="C86" s="784"/>
      <c r="D86" s="784"/>
      <c r="E86" s="784"/>
      <c r="F86" s="784"/>
      <c r="G86" s="784"/>
      <c r="H86" s="784"/>
      <c r="I86" s="784"/>
      <c r="J86" s="784"/>
      <c r="K86" s="784"/>
    </row>
    <row r="87" spans="1:13" ht="15">
      <c r="A87" s="782" t="s">
        <v>711</v>
      </c>
      <c r="B87" s="402"/>
      <c r="C87" s="402"/>
      <c r="D87" s="402"/>
      <c r="E87" s="402"/>
      <c r="F87" s="402"/>
      <c r="G87" s="402"/>
      <c r="H87" s="402"/>
      <c r="I87" s="402"/>
      <c r="J87" s="402"/>
      <c r="K87" s="403"/>
    </row>
    <row r="88" spans="1:13" ht="15">
      <c r="A88" s="782" t="s">
        <v>886</v>
      </c>
      <c r="B88" s="402"/>
      <c r="C88" s="402"/>
      <c r="D88" s="402"/>
      <c r="E88" s="402"/>
      <c r="F88" s="402"/>
      <c r="G88" s="402"/>
      <c r="H88" s="402"/>
      <c r="I88" s="402"/>
      <c r="J88" s="402"/>
      <c r="K88" s="403"/>
    </row>
    <row r="89" spans="1:13" ht="15">
      <c r="A89" s="782" t="s">
        <v>887</v>
      </c>
      <c r="B89" s="402"/>
      <c r="C89" s="402"/>
      <c r="D89" s="402"/>
      <c r="E89" s="402"/>
      <c r="F89" s="402"/>
      <c r="G89" s="402"/>
      <c r="H89" s="402"/>
      <c r="I89" s="402"/>
      <c r="J89" s="402"/>
      <c r="K89" s="403"/>
    </row>
    <row r="90" spans="1:13" ht="15">
      <c r="A90" s="782" t="s">
        <v>900</v>
      </c>
      <c r="B90" s="394"/>
      <c r="C90" s="394"/>
      <c r="D90" s="394"/>
      <c r="E90" s="394"/>
      <c r="F90" s="394"/>
      <c r="G90" s="394"/>
      <c r="H90" s="394"/>
      <c r="I90" s="394"/>
      <c r="J90" s="394"/>
      <c r="K90" s="406"/>
    </row>
    <row r="91" spans="1:13" ht="15">
      <c r="A91" s="783" t="s">
        <v>888</v>
      </c>
      <c r="B91" s="394"/>
      <c r="C91" s="394"/>
      <c r="D91" s="394"/>
      <c r="E91" s="394"/>
      <c r="F91" s="394"/>
      <c r="G91" s="394"/>
      <c r="H91" s="394"/>
      <c r="I91" s="394"/>
      <c r="J91" s="394"/>
      <c r="K91" s="406"/>
    </row>
    <row r="92" spans="1:13" ht="15.75">
      <c r="A92" s="405"/>
      <c r="B92" s="394"/>
      <c r="C92" s="394"/>
      <c r="D92" s="394"/>
      <c r="E92" s="394"/>
      <c r="F92" s="394"/>
      <c r="G92" s="394"/>
      <c r="H92" s="394"/>
      <c r="I92" s="394"/>
      <c r="J92" s="394"/>
      <c r="K92" s="406"/>
    </row>
    <row r="93" spans="1:13" ht="15.75">
      <c r="A93" s="405"/>
      <c r="B93" s="394"/>
      <c r="C93" s="394"/>
      <c r="D93" s="394"/>
      <c r="E93" s="394"/>
      <c r="F93" s="394"/>
      <c r="G93" s="394"/>
      <c r="H93" s="394"/>
      <c r="I93" s="394"/>
      <c r="J93" s="394"/>
      <c r="K93" s="406"/>
    </row>
    <row r="94" spans="1:13" ht="15.75">
      <c r="A94" s="405"/>
      <c r="B94" s="394"/>
      <c r="C94" s="394"/>
      <c r="D94" s="394"/>
      <c r="E94" s="394"/>
      <c r="F94" s="394"/>
      <c r="G94" s="394"/>
      <c r="H94" s="394"/>
      <c r="I94" s="394"/>
      <c r="J94" s="394"/>
      <c r="K94" s="406"/>
    </row>
    <row r="95" spans="1:13" ht="15.75">
      <c r="A95" s="405"/>
      <c r="B95" s="394"/>
      <c r="C95" s="394"/>
      <c r="D95" s="394"/>
      <c r="E95" s="394"/>
      <c r="F95" s="394"/>
      <c r="G95" s="394"/>
      <c r="H95" s="394"/>
      <c r="I95" s="394"/>
      <c r="J95" s="394"/>
      <c r="K95" s="406"/>
    </row>
    <row r="96" spans="1:13" ht="15.75">
      <c r="A96" s="405"/>
      <c r="B96" s="394"/>
      <c r="C96" s="394"/>
      <c r="D96" s="394"/>
      <c r="E96" s="394"/>
      <c r="F96" s="394"/>
      <c r="G96" s="394"/>
      <c r="H96" s="394"/>
      <c r="I96" s="394"/>
      <c r="J96" s="394"/>
      <c r="K96" s="406"/>
    </row>
    <row r="97" spans="1:11" ht="15.75">
      <c r="A97" s="405"/>
      <c r="B97" s="394"/>
      <c r="C97" s="394"/>
      <c r="D97" s="394"/>
      <c r="E97" s="394"/>
      <c r="F97" s="394"/>
      <c r="G97" s="394"/>
      <c r="H97" s="394"/>
      <c r="I97" s="394"/>
      <c r="J97" s="394"/>
      <c r="K97" s="406"/>
    </row>
    <row r="98" spans="1:11" ht="15.75">
      <c r="A98" s="405"/>
      <c r="B98" s="394"/>
      <c r="C98" s="394"/>
      <c r="D98" s="394"/>
      <c r="E98" s="394"/>
      <c r="F98" s="394"/>
      <c r="G98" s="394"/>
      <c r="H98" s="394"/>
      <c r="I98" s="394"/>
      <c r="J98" s="394"/>
      <c r="K98" s="406"/>
    </row>
    <row r="99" spans="1:11" ht="15.75">
      <c r="A99" s="405"/>
      <c r="B99" s="394"/>
      <c r="C99" s="394"/>
      <c r="D99" s="394"/>
      <c r="E99" s="394"/>
      <c r="F99" s="394"/>
      <c r="G99" s="394"/>
      <c r="H99" s="394"/>
      <c r="I99" s="394"/>
      <c r="J99" s="394"/>
      <c r="K99" s="406"/>
    </row>
    <row r="100" spans="1:11" ht="15.75">
      <c r="A100" s="405"/>
      <c r="B100" s="394"/>
      <c r="C100" s="394"/>
      <c r="D100" s="394"/>
      <c r="E100" s="394"/>
      <c r="F100" s="394"/>
      <c r="G100" s="394"/>
      <c r="H100" s="394"/>
      <c r="I100" s="394"/>
      <c r="J100" s="394"/>
      <c r="K100" s="406"/>
    </row>
    <row r="101" spans="1:11" ht="15.75">
      <c r="A101" s="405"/>
      <c r="B101" s="394"/>
      <c r="C101" s="394"/>
      <c r="D101" s="394"/>
      <c r="E101" s="394"/>
      <c r="F101" s="394"/>
      <c r="G101" s="394"/>
      <c r="H101" s="394"/>
      <c r="I101" s="394"/>
      <c r="J101" s="394"/>
      <c r="K101" s="394"/>
    </row>
    <row r="102" spans="1:11" ht="15.75">
      <c r="A102" s="405"/>
      <c r="B102" s="394"/>
      <c r="C102" s="394"/>
      <c r="D102" s="394"/>
      <c r="E102" s="394"/>
      <c r="F102" s="394"/>
      <c r="G102" s="394"/>
      <c r="H102" s="394"/>
      <c r="I102" s="394"/>
      <c r="J102" s="394"/>
      <c r="K102" s="394"/>
    </row>
    <row r="103" spans="1:11" ht="15.75">
      <c r="A103" s="405"/>
      <c r="B103" s="394"/>
      <c r="C103" s="394"/>
      <c r="D103" s="394"/>
      <c r="E103" s="394"/>
      <c r="F103" s="394"/>
      <c r="G103" s="394"/>
      <c r="H103" s="394"/>
      <c r="I103" s="394"/>
      <c r="J103" s="394"/>
      <c r="K103" s="394"/>
    </row>
  </sheetData>
  <mergeCells count="8">
    <mergeCell ref="A6:A7"/>
    <mergeCell ref="B6:D6"/>
    <mergeCell ref="E6:G6"/>
    <mergeCell ref="A2:K2"/>
    <mergeCell ref="A3:K3"/>
    <mergeCell ref="A4:K4"/>
    <mergeCell ref="A5:K5"/>
    <mergeCell ref="H6:J6"/>
  </mergeCells>
  <conditionalFormatting sqref="K87:K103">
    <cfRule type="expression" dxfId="28" priority="98" stopIfTrue="1">
      <formula>OR(#REF!="BANCOS",#REF!="MUTUALES",#REF!= "FFP",#REF!= "COOPERATIVAS",#REF!= "TOTAL")</formula>
    </cfRule>
  </conditionalFormatting>
  <conditionalFormatting sqref="K87:K103">
    <cfRule type="expression" dxfId="27" priority="99" stopIfTrue="1">
      <formula>OR(#REF!="BANCOS",#REF!="MUTUALES",#REF!= "FONDOS",#REF!= "COOPERATIVAS",#REF!= "TOTAL")</formula>
    </cfRule>
  </conditionalFormatting>
  <conditionalFormatting sqref="K86">
    <cfRule type="expression" dxfId="26" priority="1" stopIfTrue="1">
      <formula>OR(A86="BANCOS",A86="MUTUALES", A86="FONDOS", A86="COOPERATIVAS", A86="TOTAL")</formula>
    </cfRule>
  </conditionalFormatting>
  <conditionalFormatting sqref="K23 K28 K38">
    <cfRule type="expression" dxfId="25" priority="66" stopIfTrue="1">
      <formula>OR(A23="BANCOS",A23="MUTUALES", A23="FONDOS", A23="COOPERATIVAS", A23="TOTAL")</formula>
    </cfRule>
  </conditionalFormatting>
  <conditionalFormatting sqref="B76:J76 K23 K28 K38">
    <cfRule type="expression" dxfId="24" priority="67" stopIfTrue="1">
      <formula>OR(#REF!="BANCOS",#REF!="MUTUALES",#REF!= "FFP",#REF!= "COOPERATIVAS",#REF!= "TOTAL")</formula>
    </cfRule>
  </conditionalFormatting>
  <conditionalFormatting sqref="B76:J76 K23 K28 K38">
    <cfRule type="expression" dxfId="23" priority="68" stopIfTrue="1">
      <formula>OR(#REF!="BANCOS",#REF!="MUTUALES",#REF!= "FONDOS",#REF!= "COOPERATIVAS",#REF!= "TOTAL")</formula>
    </cfRule>
  </conditionalFormatting>
  <conditionalFormatting sqref="D76:G76">
    <cfRule type="expression" dxfId="22" priority="69" stopIfTrue="1">
      <formula>OR(A76="BANCOS",A76="MUTUALES", A76="FONDOS", A76="COOPERATIVAS", A76="TOTAL")</formula>
    </cfRule>
  </conditionalFormatting>
  <conditionalFormatting sqref="K70">
    <cfRule type="expression" dxfId="21" priority="63" stopIfTrue="1">
      <formula>OR(A70="BANCOS",A70="MUTUALES", A70="FONDOS", A70="COOPERATIVAS", A70="TOTAL")</formula>
    </cfRule>
  </conditionalFormatting>
  <conditionalFormatting sqref="K70">
    <cfRule type="expression" dxfId="20" priority="64" stopIfTrue="1">
      <formula>OR(#REF!="BANCOS",#REF!="MUTUALES",#REF!= "FFP",#REF!= "COOPERATIVAS",#REF!= "TOTAL")</formula>
    </cfRule>
  </conditionalFormatting>
  <conditionalFormatting sqref="K70">
    <cfRule type="expression" dxfId="19" priority="65" stopIfTrue="1">
      <formula>OR(#REF!="BANCOS",#REF!="MUTUALES",#REF!= "FONDOS",#REF!= "COOPERATIVAS",#REF!= "TOTAL")</formula>
    </cfRule>
  </conditionalFormatting>
  <conditionalFormatting sqref="B76:J76">
    <cfRule type="expression" dxfId="18" priority="70" stopIfTrue="1">
      <formula>OR(#REF!="BANCOS",#REF!="MUTUALES", #REF!="FONDOS", #REF!="COOPERATIVAS", #REF!="TOTAL")</formula>
    </cfRule>
  </conditionalFormatting>
  <conditionalFormatting sqref="K85">
    <cfRule type="expression" dxfId="17" priority="52" stopIfTrue="1">
      <formula>OR(#REF!="BANCOS",#REF!="MUTUALES",#REF!= "FFP",#REF!= "COOPERATIVAS",#REF!= "TOTAL")</formula>
    </cfRule>
  </conditionalFormatting>
  <conditionalFormatting sqref="K85">
    <cfRule type="expression" dxfId="16" priority="53" stopIfTrue="1">
      <formula>OR(#REF!="BANCOS",#REF!="MUTUALES",#REF!= "FONDOS",#REF!= "COOPERATIVAS",#REF!= "TOTAL")</formula>
    </cfRule>
  </conditionalFormatting>
  <conditionalFormatting sqref="K85">
    <cfRule type="expression" dxfId="15" priority="54" stopIfTrue="1">
      <formula>OR(#REF!="BANCOS",#REF!="MUTUALES", #REF!="FONDOS", #REF!="COOPERATIVAS", #REF!="TOTAL")</formula>
    </cfRule>
  </conditionalFormatting>
  <conditionalFormatting sqref="K85">
    <cfRule type="expression" dxfId="14" priority="49" stopIfTrue="1">
      <formula>OR(A85="BANCOS",A85="MUTUALES", A85="FONDOS", A85="COOPERATIVAS", A85="TOTAL")</formula>
    </cfRule>
  </conditionalFormatting>
  <conditionalFormatting sqref="K85">
    <cfRule type="expression" dxfId="13" priority="50" stopIfTrue="1">
      <formula>OR(#REF!="BANCOS",#REF!="MUTUALES",#REF!= "FFP",#REF!= "COOPERATIVAS",#REF!= "TOTAL")</formula>
    </cfRule>
  </conditionalFormatting>
  <conditionalFormatting sqref="K85">
    <cfRule type="expression" dxfId="12" priority="51" stopIfTrue="1">
      <formula>OR(#REF!="BANCOS",#REF!="MUTUALES",#REF!= "FONDOS",#REF!= "COOPERATIVAS",#REF!= "TOTAL")</formula>
    </cfRule>
  </conditionalFormatting>
  <conditionalFormatting sqref="K85">
    <cfRule type="expression" dxfId="11" priority="46" stopIfTrue="1">
      <formula>OR(A85="BANCOS",A85="MUTUALES", A85="FONDOS", A85="COOPERATIVAS", A85="TOTAL")</formula>
    </cfRule>
  </conditionalFormatting>
  <conditionalFormatting sqref="K85">
    <cfRule type="expression" dxfId="10" priority="47" stopIfTrue="1">
      <formula>OR(#REF!="BANCOS",#REF!="MUTUALES",#REF!= "FFP",#REF!= "COOPERATIVAS",#REF!= "TOTAL")</formula>
    </cfRule>
  </conditionalFormatting>
  <conditionalFormatting sqref="K85">
    <cfRule type="expression" dxfId="9" priority="48" stopIfTrue="1">
      <formula>OR(#REF!="BANCOS",#REF!="MUTUALES",#REF!= "FONDOS",#REF!= "COOPERATIVAS",#REF!= "TOTAL")</formula>
    </cfRule>
  </conditionalFormatting>
  <conditionalFormatting sqref="K79">
    <cfRule type="expression" dxfId="8" priority="43" stopIfTrue="1">
      <formula>OR(A79="BANCOS",A79="MUTUALES", A79="FONDOS", A79="COOPERATIVAS", A79="TOTAL")</formula>
    </cfRule>
  </conditionalFormatting>
  <conditionalFormatting sqref="K79">
    <cfRule type="expression" dxfId="7" priority="44" stopIfTrue="1">
      <formula>OR(#REF!="BANCOS",#REF!="MUTUALES",#REF!= "FFP",#REF!= "COOPERATIVAS",#REF!= "TOTAL")</formula>
    </cfRule>
  </conditionalFormatting>
  <conditionalFormatting sqref="K79">
    <cfRule type="expression" dxfId="6" priority="45" stopIfTrue="1">
      <formula>OR(#REF!="BANCOS",#REF!="MUTUALES",#REF!= "FONDOS",#REF!= "COOPERATIVAS",#REF!= "TOTAL")</formula>
    </cfRule>
  </conditionalFormatting>
  <conditionalFormatting sqref="K82">
    <cfRule type="expression" dxfId="5" priority="40" stopIfTrue="1">
      <formula>OR(A82="BANCOS",A82="MUTUALES", A82="FONDOS", A82="COOPERATIVAS", A82="TOTAL")</formula>
    </cfRule>
  </conditionalFormatting>
  <conditionalFormatting sqref="K82">
    <cfRule type="expression" dxfId="4" priority="41" stopIfTrue="1">
      <formula>OR(#REF!="BANCOS",#REF!="MUTUALES",#REF!= "FFP",#REF!= "COOPERATIVAS",#REF!= "TOTAL")</formula>
    </cfRule>
  </conditionalFormatting>
  <conditionalFormatting sqref="K82">
    <cfRule type="expression" dxfId="3" priority="42" stopIfTrue="1">
      <formula>OR(#REF!="BANCOS",#REF!="MUTUALES",#REF!= "FONDOS",#REF!= "COOPERATIVAS",#REF!= "TOTAL")</formula>
    </cfRule>
  </conditionalFormatting>
  <conditionalFormatting sqref="K86">
    <cfRule type="expression" dxfId="2" priority="2" stopIfTrue="1">
      <formula>OR(#REF!="BANCOS",#REF!="MUTUALES",#REF!= "FFP",#REF!= "COOPERATIVAS",#REF!= "TOTAL")</formula>
    </cfRule>
  </conditionalFormatting>
  <conditionalFormatting sqref="K86">
    <cfRule type="expression" dxfId="1" priority="3" stopIfTrue="1">
      <formula>OR(#REF!="BANCOS",#REF!="MUTUALES",#REF!= "FONDOS",#REF!= "COOPERATIVAS",#REF!= "TOTAL")</formula>
    </cfRule>
  </conditionalFormatting>
  <pageMargins left="0.82" right="0.6692913385826772" top="0.6692913385826772" bottom="0.51181102362204722" header="0.51181102362204722" footer="0.51181102362204722"/>
  <pageSetup scale="40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K99"/>
  <sheetViews>
    <sheetView showGridLines="0" zoomScale="85" zoomScaleNormal="85" workbookViewId="0">
      <selection activeCell="K87" sqref="K87"/>
    </sheetView>
  </sheetViews>
  <sheetFormatPr defaultColWidth="11.42578125" defaultRowHeight="15"/>
  <cols>
    <col min="1" max="1" width="23.85546875" style="20" customWidth="1"/>
    <col min="2" max="2" width="22.5703125" style="37" customWidth="1"/>
    <col min="3" max="3" width="21.7109375" style="37" customWidth="1"/>
    <col min="4" max="4" width="23.85546875" style="37" customWidth="1"/>
    <col min="5" max="5" width="23" style="37" customWidth="1"/>
    <col min="6" max="6" width="24" style="37" customWidth="1"/>
    <col min="7" max="7" width="15.7109375" style="37" customWidth="1"/>
    <col min="8" max="8" width="19.5703125" style="37" customWidth="1"/>
    <col min="9" max="9" width="20" style="37" customWidth="1"/>
    <col min="10" max="10" width="18.42578125" style="37" customWidth="1"/>
    <col min="11" max="11" width="20.140625" style="37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1" ht="7.5" customHeight="1">
      <c r="A1" s="385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s="1" customFormat="1" ht="27.75" customHeight="1">
      <c r="A2" s="848" t="s">
        <v>641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</row>
    <row r="3" spans="1:11" s="1" customFormat="1" ht="20.25" customHeight="1">
      <c r="A3" s="848" t="s">
        <v>84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</row>
    <row r="4" spans="1:11" s="1" customFormat="1" ht="24" customHeight="1">
      <c r="A4" s="848" t="s">
        <v>916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</row>
    <row r="5" spans="1:11" s="33" customFormat="1" ht="28.5" customHeight="1" thickBot="1">
      <c r="A5" s="857" t="s">
        <v>645</v>
      </c>
      <c r="B5" s="857"/>
      <c r="C5" s="857"/>
      <c r="D5" s="857"/>
      <c r="E5" s="857"/>
      <c r="F5" s="857"/>
      <c r="G5" s="857"/>
      <c r="H5" s="857"/>
      <c r="I5" s="857"/>
      <c r="J5" s="857"/>
      <c r="K5" s="857"/>
    </row>
    <row r="6" spans="1:11" s="34" customFormat="1" ht="16.5" thickTop="1">
      <c r="A6" s="789" t="s">
        <v>894</v>
      </c>
      <c r="B6" s="788" t="s">
        <v>85</v>
      </c>
      <c r="C6" s="788" t="s">
        <v>86</v>
      </c>
      <c r="D6" s="788" t="s">
        <v>87</v>
      </c>
      <c r="E6" s="788" t="s">
        <v>88</v>
      </c>
      <c r="F6" s="788" t="s">
        <v>895</v>
      </c>
      <c r="G6" s="788" t="s">
        <v>891</v>
      </c>
      <c r="H6" s="788" t="s">
        <v>896</v>
      </c>
      <c r="I6" s="788" t="s">
        <v>892</v>
      </c>
      <c r="J6" s="788" t="s">
        <v>893</v>
      </c>
      <c r="K6" s="788" t="s">
        <v>890</v>
      </c>
    </row>
    <row r="7" spans="1:11" s="34" customFormat="1" ht="18.75" customHeight="1">
      <c r="A7" s="460" t="s">
        <v>564</v>
      </c>
      <c r="B7" s="460"/>
      <c r="C7" s="460"/>
      <c r="D7" s="460"/>
      <c r="E7" s="460"/>
      <c r="F7" s="460"/>
      <c r="G7" s="460"/>
      <c r="H7" s="460"/>
      <c r="I7" s="460"/>
      <c r="J7" s="461"/>
      <c r="K7" s="462"/>
    </row>
    <row r="8" spans="1:11" s="34" customFormat="1" ht="12.75">
      <c r="A8" s="463" t="s">
        <v>47</v>
      </c>
      <c r="B8" s="453">
        <v>84597.33772000001</v>
      </c>
      <c r="C8" s="453">
        <v>1122526.8897800003</v>
      </c>
      <c r="D8" s="453">
        <v>927205.59650999983</v>
      </c>
      <c r="E8" s="453">
        <v>50951.000520000001</v>
      </c>
      <c r="F8" s="453">
        <v>9828.2592499999992</v>
      </c>
      <c r="G8" s="453">
        <v>89681.008180000019</v>
      </c>
      <c r="H8" s="453">
        <v>2864627.4435699997</v>
      </c>
      <c r="I8" s="453">
        <v>1246.6392900000001</v>
      </c>
      <c r="J8" s="453">
        <v>0</v>
      </c>
      <c r="K8" s="453">
        <v>5150664.1748199994</v>
      </c>
    </row>
    <row r="9" spans="1:11" s="34" customFormat="1" ht="12.75">
      <c r="A9" s="463" t="s">
        <v>49</v>
      </c>
      <c r="B9" s="453">
        <v>0</v>
      </c>
      <c r="C9" s="453">
        <v>0</v>
      </c>
      <c r="D9" s="453">
        <v>0</v>
      </c>
      <c r="E9" s="453">
        <v>0</v>
      </c>
      <c r="F9" s="453">
        <v>0</v>
      </c>
      <c r="G9" s="453">
        <v>0</v>
      </c>
      <c r="H9" s="453">
        <v>163083.33334000001</v>
      </c>
      <c r="I9" s="453">
        <v>0</v>
      </c>
      <c r="J9" s="453">
        <v>0</v>
      </c>
      <c r="K9" s="453">
        <v>163083.33334000001</v>
      </c>
    </row>
    <row r="10" spans="1:11" s="34" customFormat="1" ht="12.75">
      <c r="A10" s="463" t="s">
        <v>52</v>
      </c>
      <c r="B10" s="453">
        <v>3118.6679799999997</v>
      </c>
      <c r="C10" s="453">
        <v>346932.37691000005</v>
      </c>
      <c r="D10" s="453">
        <v>514961.79751999979</v>
      </c>
      <c r="E10" s="453">
        <v>0</v>
      </c>
      <c r="F10" s="453">
        <v>0</v>
      </c>
      <c r="G10" s="453">
        <v>33075.837029999988</v>
      </c>
      <c r="H10" s="453">
        <v>2259924.4689500025</v>
      </c>
      <c r="I10" s="453">
        <v>0</v>
      </c>
      <c r="J10" s="453">
        <v>0</v>
      </c>
      <c r="K10" s="453">
        <v>3158013.1483900021</v>
      </c>
    </row>
    <row r="11" spans="1:11" s="34" customFormat="1" ht="12.75">
      <c r="A11" s="463" t="s">
        <v>56</v>
      </c>
      <c r="B11" s="453">
        <v>33929.488740000008</v>
      </c>
      <c r="C11" s="453">
        <v>285554.18343999999</v>
      </c>
      <c r="D11" s="453">
        <v>188886.23595</v>
      </c>
      <c r="E11" s="453">
        <v>57951.052420000007</v>
      </c>
      <c r="F11" s="453">
        <v>0</v>
      </c>
      <c r="G11" s="453">
        <v>76008.360979999983</v>
      </c>
      <c r="H11" s="453">
        <v>374858.40083</v>
      </c>
      <c r="I11" s="453">
        <v>0</v>
      </c>
      <c r="J11" s="453">
        <v>0</v>
      </c>
      <c r="K11" s="453">
        <v>1017187.7223599999</v>
      </c>
    </row>
    <row r="12" spans="1:11" s="34" customFormat="1" ht="12.75">
      <c r="A12" s="463" t="s">
        <v>559</v>
      </c>
      <c r="B12" s="453">
        <v>70330.936179999975</v>
      </c>
      <c r="C12" s="453">
        <v>443379.18739000009</v>
      </c>
      <c r="D12" s="453">
        <v>324414.59289000003</v>
      </c>
      <c r="E12" s="453">
        <v>26665.263509999997</v>
      </c>
      <c r="F12" s="453">
        <v>12285.125169999999</v>
      </c>
      <c r="G12" s="453">
        <v>61681.881160000012</v>
      </c>
      <c r="H12" s="453">
        <v>4553861.689840002</v>
      </c>
      <c r="I12" s="453">
        <v>0</v>
      </c>
      <c r="J12" s="453">
        <v>0</v>
      </c>
      <c r="K12" s="453">
        <v>5492618.676140001</v>
      </c>
    </row>
    <row r="13" spans="1:11" s="34" customFormat="1" ht="12.75">
      <c r="A13" s="463" t="s">
        <v>54</v>
      </c>
      <c r="B13" s="453">
        <v>5786.1556799999998</v>
      </c>
      <c r="C13" s="453">
        <v>159532.86576000002</v>
      </c>
      <c r="D13" s="453">
        <v>156112.06618999995</v>
      </c>
      <c r="E13" s="453">
        <v>6930.3614399999997</v>
      </c>
      <c r="F13" s="453">
        <v>0</v>
      </c>
      <c r="G13" s="453">
        <v>30417.728569999999</v>
      </c>
      <c r="H13" s="453">
        <v>2320847.2048499999</v>
      </c>
      <c r="I13" s="453">
        <v>200140.39934000003</v>
      </c>
      <c r="J13" s="453">
        <v>682.93336999999997</v>
      </c>
      <c r="K13" s="453">
        <v>2880449.7152000004</v>
      </c>
    </row>
    <row r="14" spans="1:11" s="34" customFormat="1" ht="12.75">
      <c r="A14" s="463" t="s">
        <v>55</v>
      </c>
      <c r="B14" s="453">
        <v>170402.57876000012</v>
      </c>
      <c r="C14" s="453">
        <v>1527171.8042499991</v>
      </c>
      <c r="D14" s="453">
        <v>509078.11102000042</v>
      </c>
      <c r="E14" s="453">
        <v>76253.467480000021</v>
      </c>
      <c r="F14" s="453">
        <v>178445.56999000002</v>
      </c>
      <c r="G14" s="453">
        <v>217500.20591000008</v>
      </c>
      <c r="H14" s="453">
        <v>1382291.1901899998</v>
      </c>
      <c r="I14" s="453">
        <v>65612.804540000026</v>
      </c>
      <c r="J14" s="453">
        <v>48989.627739999996</v>
      </c>
      <c r="K14" s="453">
        <v>4175745.3598799999</v>
      </c>
    </row>
    <row r="15" spans="1:11" s="34" customFormat="1" ht="12.75">
      <c r="A15" s="463" t="s">
        <v>50</v>
      </c>
      <c r="B15" s="453">
        <v>98265.391090000005</v>
      </c>
      <c r="C15" s="453">
        <v>2041779.6974099963</v>
      </c>
      <c r="D15" s="453">
        <v>1020584.4670599995</v>
      </c>
      <c r="E15" s="453">
        <v>83066.402849999999</v>
      </c>
      <c r="F15" s="453">
        <v>222043.27106999999</v>
      </c>
      <c r="G15" s="453">
        <v>276202.13363000005</v>
      </c>
      <c r="H15" s="453">
        <v>2861158.971739999</v>
      </c>
      <c r="I15" s="453">
        <v>73928.259209999975</v>
      </c>
      <c r="J15" s="453">
        <v>15165.986979999998</v>
      </c>
      <c r="K15" s="453">
        <v>6692194.581039994</v>
      </c>
    </row>
    <row r="16" spans="1:11" s="34" customFormat="1" ht="12.75">
      <c r="A16" s="463" t="s">
        <v>46</v>
      </c>
      <c r="B16" s="453">
        <v>278555.15560999984</v>
      </c>
      <c r="C16" s="453">
        <v>1364899.4053900009</v>
      </c>
      <c r="D16" s="453">
        <v>990121.7220999999</v>
      </c>
      <c r="E16" s="453">
        <v>80637.742140000002</v>
      </c>
      <c r="F16" s="453">
        <v>59625.754459999989</v>
      </c>
      <c r="G16" s="453">
        <v>239101.52361</v>
      </c>
      <c r="H16" s="453">
        <v>2914935.9879500009</v>
      </c>
      <c r="I16" s="453">
        <v>133833.32405</v>
      </c>
      <c r="J16" s="453">
        <v>15606.40559</v>
      </c>
      <c r="K16" s="453">
        <v>6077317.0209000017</v>
      </c>
    </row>
    <row r="17" spans="1:11" s="34" customFormat="1" ht="12.75">
      <c r="A17" s="463" t="s">
        <v>48</v>
      </c>
      <c r="B17" s="453">
        <v>0</v>
      </c>
      <c r="C17" s="453">
        <v>0</v>
      </c>
      <c r="D17" s="453">
        <v>0</v>
      </c>
      <c r="E17" s="453">
        <v>0</v>
      </c>
      <c r="F17" s="453">
        <v>0</v>
      </c>
      <c r="G17" s="453">
        <v>0</v>
      </c>
      <c r="H17" s="453">
        <v>79953.916410000005</v>
      </c>
      <c r="I17" s="453">
        <v>0</v>
      </c>
      <c r="J17" s="453">
        <v>0</v>
      </c>
      <c r="K17" s="453">
        <v>79953.916410000005</v>
      </c>
    </row>
    <row r="18" spans="1:11" s="34" customFormat="1" ht="12.75">
      <c r="A18" s="463" t="s">
        <v>45</v>
      </c>
      <c r="B18" s="453">
        <v>68721.068709999992</v>
      </c>
      <c r="C18" s="453">
        <v>1104066.2451399995</v>
      </c>
      <c r="D18" s="453">
        <v>1204866.8172500001</v>
      </c>
      <c r="E18" s="453">
        <v>182432.24706999998</v>
      </c>
      <c r="F18" s="453">
        <v>80568.580760000012</v>
      </c>
      <c r="G18" s="453">
        <v>131189.97599000001</v>
      </c>
      <c r="H18" s="453">
        <v>2385229.5858800025</v>
      </c>
      <c r="I18" s="453">
        <v>77027.966229999991</v>
      </c>
      <c r="J18" s="453">
        <v>1392.4795300000001</v>
      </c>
      <c r="K18" s="453">
        <v>5235494.9665600015</v>
      </c>
    </row>
    <row r="19" spans="1:11" s="34" customFormat="1" ht="12.75">
      <c r="A19" s="463" t="s">
        <v>558</v>
      </c>
      <c r="B19" s="453">
        <v>128151.5279099999</v>
      </c>
      <c r="C19" s="453">
        <v>873557.15374000068</v>
      </c>
      <c r="D19" s="453">
        <v>1015969.3251500011</v>
      </c>
      <c r="E19" s="453">
        <v>43269.581610000008</v>
      </c>
      <c r="F19" s="453">
        <v>115507.34550999997</v>
      </c>
      <c r="G19" s="453">
        <v>138547.91372000001</v>
      </c>
      <c r="H19" s="453">
        <v>714758.59419000067</v>
      </c>
      <c r="I19" s="453">
        <v>168454.54671999987</v>
      </c>
      <c r="J19" s="453">
        <v>26976.679410000008</v>
      </c>
      <c r="K19" s="453">
        <v>3225192.6679600021</v>
      </c>
    </row>
    <row r="20" spans="1:11" s="34" customFormat="1" ht="12.75">
      <c r="A20" s="463" t="s">
        <v>53</v>
      </c>
      <c r="B20" s="453">
        <v>204834.09533000001</v>
      </c>
      <c r="C20" s="453">
        <v>1881702.4335399987</v>
      </c>
      <c r="D20" s="453">
        <v>1249870.7557800002</v>
      </c>
      <c r="E20" s="453">
        <v>62169.208800000008</v>
      </c>
      <c r="F20" s="453">
        <v>51261.520299999996</v>
      </c>
      <c r="G20" s="453">
        <v>166707.49794999999</v>
      </c>
      <c r="H20" s="453">
        <v>1021434.5177500002</v>
      </c>
      <c r="I20" s="453">
        <v>28284.593419999997</v>
      </c>
      <c r="J20" s="453">
        <v>17438.206869999998</v>
      </c>
      <c r="K20" s="453">
        <v>4683702.82974</v>
      </c>
    </row>
    <row r="21" spans="1:11" s="34" customFormat="1" ht="12.75">
      <c r="A21" s="463" t="s">
        <v>57</v>
      </c>
      <c r="B21" s="453">
        <v>1146692.40371</v>
      </c>
      <c r="C21" s="453">
        <v>11151102.242749998</v>
      </c>
      <c r="D21" s="453">
        <v>8102071.4874200001</v>
      </c>
      <c r="E21" s="453">
        <v>670326.32784000004</v>
      </c>
      <c r="F21" s="453">
        <v>729565.42651000002</v>
      </c>
      <c r="G21" s="453">
        <v>1460114.0667300003</v>
      </c>
      <c r="H21" s="453">
        <v>23896965.305490006</v>
      </c>
      <c r="I21" s="453">
        <v>748528.53279999981</v>
      </c>
      <c r="J21" s="453">
        <v>126252.31949000001</v>
      </c>
      <c r="K21" s="453">
        <v>48031618.112739995</v>
      </c>
    </row>
    <row r="22" spans="1:11" s="34" customFormat="1" ht="12.75">
      <c r="A22" s="460" t="s">
        <v>560</v>
      </c>
      <c r="B22" s="460"/>
      <c r="C22" s="460"/>
      <c r="D22" s="460"/>
      <c r="E22" s="460"/>
      <c r="F22" s="460"/>
      <c r="G22" s="460"/>
      <c r="H22" s="460"/>
      <c r="I22" s="460"/>
      <c r="J22" s="460"/>
      <c r="K22" s="460"/>
    </row>
    <row r="23" spans="1:11" s="34" customFormat="1" ht="12.75">
      <c r="A23" s="463" t="s">
        <v>562</v>
      </c>
      <c r="B23" s="453">
        <v>0</v>
      </c>
      <c r="C23" s="453">
        <v>90407.916479999985</v>
      </c>
      <c r="D23" s="453">
        <v>274006.59995000018</v>
      </c>
      <c r="E23" s="453">
        <v>0</v>
      </c>
      <c r="F23" s="453">
        <v>0</v>
      </c>
      <c r="G23" s="453">
        <v>0</v>
      </c>
      <c r="H23" s="453">
        <v>75473.914669999998</v>
      </c>
      <c r="I23" s="453">
        <v>0</v>
      </c>
      <c r="J23" s="453">
        <v>0</v>
      </c>
      <c r="K23" s="453">
        <v>439888.43110000016</v>
      </c>
    </row>
    <row r="24" spans="1:11" s="34" customFormat="1" ht="12.75">
      <c r="A24" s="463" t="s">
        <v>563</v>
      </c>
      <c r="B24" s="453">
        <v>92061.258499999996</v>
      </c>
      <c r="C24" s="453">
        <v>333762.39183999994</v>
      </c>
      <c r="D24" s="453">
        <v>264750.91304000025</v>
      </c>
      <c r="E24" s="453">
        <v>93138.621829999931</v>
      </c>
      <c r="F24" s="453">
        <v>73577.171389999989</v>
      </c>
      <c r="G24" s="453">
        <v>96675.07521000001</v>
      </c>
      <c r="H24" s="453">
        <v>336146.66005999991</v>
      </c>
      <c r="I24" s="453">
        <v>56543.374630000013</v>
      </c>
      <c r="J24" s="453">
        <v>833.5992</v>
      </c>
      <c r="K24" s="453">
        <v>1347489.0657000002</v>
      </c>
    </row>
    <row r="25" spans="1:11" s="34" customFormat="1" ht="12.75">
      <c r="A25" s="463" t="s">
        <v>57</v>
      </c>
      <c r="B25" s="453">
        <v>92061.258499999996</v>
      </c>
      <c r="C25" s="453">
        <v>424170.30831999995</v>
      </c>
      <c r="D25" s="453">
        <v>538757.51299000054</v>
      </c>
      <c r="E25" s="453">
        <v>93138.621829999931</v>
      </c>
      <c r="F25" s="453">
        <v>73577.171389999989</v>
      </c>
      <c r="G25" s="453">
        <v>96675.07521000001</v>
      </c>
      <c r="H25" s="453">
        <v>411620.57472999988</v>
      </c>
      <c r="I25" s="453">
        <v>56543.374630000013</v>
      </c>
      <c r="J25" s="453">
        <v>833.5992</v>
      </c>
      <c r="K25" s="453">
        <v>1787377.4968000001</v>
      </c>
    </row>
    <row r="26" spans="1:11" s="34" customFormat="1" ht="12.75">
      <c r="A26" s="464" t="s">
        <v>748</v>
      </c>
      <c r="B26" s="460"/>
      <c r="C26" s="460"/>
      <c r="D26" s="460"/>
      <c r="E26" s="460"/>
      <c r="F26" s="460"/>
      <c r="G26" s="460"/>
      <c r="H26" s="460"/>
      <c r="I26" s="460"/>
      <c r="J26" s="460"/>
      <c r="K26" s="460"/>
    </row>
    <row r="27" spans="1:11" s="34" customFormat="1" ht="12.75">
      <c r="A27" s="463" t="s">
        <v>723</v>
      </c>
      <c r="B27" s="453">
        <v>3843.9197199999999</v>
      </c>
      <c r="C27" s="453">
        <v>86820.305159999974</v>
      </c>
      <c r="D27" s="453">
        <v>1586.08528</v>
      </c>
      <c r="E27" s="453">
        <v>0</v>
      </c>
      <c r="F27" s="453">
        <v>0</v>
      </c>
      <c r="G27" s="453">
        <v>18000.973700000002</v>
      </c>
      <c r="H27" s="453">
        <v>11698.2647</v>
      </c>
      <c r="I27" s="453">
        <v>0</v>
      </c>
      <c r="J27" s="453">
        <v>0</v>
      </c>
      <c r="K27" s="453">
        <v>121949.54855999997</v>
      </c>
    </row>
    <row r="28" spans="1:11" s="34" customFormat="1" ht="12.75">
      <c r="A28" s="463" t="s">
        <v>729</v>
      </c>
      <c r="B28" s="453">
        <v>0</v>
      </c>
      <c r="C28" s="453">
        <v>0</v>
      </c>
      <c r="D28" s="453">
        <v>0</v>
      </c>
      <c r="E28" s="453">
        <v>0</v>
      </c>
      <c r="F28" s="453">
        <v>0</v>
      </c>
      <c r="G28" s="453">
        <v>0</v>
      </c>
      <c r="H28" s="453">
        <v>0</v>
      </c>
      <c r="I28" s="453">
        <v>0</v>
      </c>
      <c r="J28" s="453">
        <v>1386.8635099999999</v>
      </c>
      <c r="K28" s="453">
        <v>1386.8635099999999</v>
      </c>
    </row>
    <row r="29" spans="1:11" s="34" customFormat="1" ht="12.75">
      <c r="A29" s="463" t="s">
        <v>726</v>
      </c>
      <c r="B29" s="453">
        <v>0</v>
      </c>
      <c r="C29" s="453">
        <v>0</v>
      </c>
      <c r="D29" s="453">
        <v>0</v>
      </c>
      <c r="E29" s="453">
        <v>11786.082379999994</v>
      </c>
      <c r="F29" s="453">
        <v>0</v>
      </c>
      <c r="G29" s="453">
        <v>0</v>
      </c>
      <c r="H29" s="453">
        <v>0</v>
      </c>
      <c r="I29" s="453">
        <v>0</v>
      </c>
      <c r="J29" s="453">
        <v>0</v>
      </c>
      <c r="K29" s="453">
        <v>11786.082379999994</v>
      </c>
    </row>
    <row r="30" spans="1:11" s="34" customFormat="1" ht="12.75">
      <c r="A30" s="463" t="s">
        <v>725</v>
      </c>
      <c r="B30" s="453">
        <v>0</v>
      </c>
      <c r="C30" s="453">
        <v>0</v>
      </c>
      <c r="D30" s="453">
        <v>11072.114539999997</v>
      </c>
      <c r="E30" s="453">
        <v>0</v>
      </c>
      <c r="F30" s="453">
        <v>0</v>
      </c>
      <c r="G30" s="453">
        <v>0</v>
      </c>
      <c r="H30" s="453">
        <v>0</v>
      </c>
      <c r="I30" s="453">
        <v>0</v>
      </c>
      <c r="J30" s="453">
        <v>0</v>
      </c>
      <c r="K30" s="453">
        <v>11072.114539999997</v>
      </c>
    </row>
    <row r="31" spans="1:11" s="34" customFormat="1" ht="12.75">
      <c r="A31" s="463" t="s">
        <v>728</v>
      </c>
      <c r="B31" s="453">
        <v>0</v>
      </c>
      <c r="C31" s="453">
        <v>0</v>
      </c>
      <c r="D31" s="453">
        <v>0</v>
      </c>
      <c r="E31" s="453">
        <v>0</v>
      </c>
      <c r="F31" s="453">
        <v>977.01344000000006</v>
      </c>
      <c r="G31" s="453">
        <v>0</v>
      </c>
      <c r="H31" s="453">
        <v>0</v>
      </c>
      <c r="I31" s="453">
        <v>0</v>
      </c>
      <c r="J31" s="453">
        <v>0</v>
      </c>
      <c r="K31" s="453">
        <v>977.01344000000006</v>
      </c>
    </row>
    <row r="32" spans="1:11" s="34" customFormat="1" ht="12.75">
      <c r="A32" s="463" t="s">
        <v>730</v>
      </c>
      <c r="B32" s="453">
        <v>0</v>
      </c>
      <c r="C32" s="453">
        <v>0</v>
      </c>
      <c r="D32" s="453">
        <v>0</v>
      </c>
      <c r="E32" s="453">
        <v>0</v>
      </c>
      <c r="F32" s="453">
        <v>0</v>
      </c>
      <c r="G32" s="453">
        <v>0</v>
      </c>
      <c r="H32" s="453">
        <v>0</v>
      </c>
      <c r="I32" s="453">
        <v>1526.5999000000002</v>
      </c>
      <c r="J32" s="453">
        <v>0</v>
      </c>
      <c r="K32" s="453">
        <v>1526.5999000000002</v>
      </c>
    </row>
    <row r="33" spans="1:11" s="34" customFormat="1" ht="12.75">
      <c r="A33" s="463" t="s">
        <v>57</v>
      </c>
      <c r="B33" s="453">
        <v>3843.9197199999999</v>
      </c>
      <c r="C33" s="453">
        <v>86820.305159999974</v>
      </c>
      <c r="D33" s="453">
        <v>12658.199819999996</v>
      </c>
      <c r="E33" s="453">
        <v>11786.082379999994</v>
      </c>
      <c r="F33" s="453">
        <v>977.01344000000006</v>
      </c>
      <c r="G33" s="453">
        <v>18000.973700000002</v>
      </c>
      <c r="H33" s="453">
        <v>11698.2647</v>
      </c>
      <c r="I33" s="453">
        <v>1526.5999000000002</v>
      </c>
      <c r="J33" s="453">
        <v>1386.8635099999999</v>
      </c>
      <c r="K33" s="453">
        <v>148698.22232999999</v>
      </c>
    </row>
    <row r="34" spans="1:11" s="34" customFormat="1" ht="12.75">
      <c r="A34" s="464" t="s">
        <v>256</v>
      </c>
      <c r="B34" s="460"/>
      <c r="C34" s="460"/>
      <c r="D34" s="460"/>
      <c r="E34" s="460"/>
      <c r="F34" s="460"/>
      <c r="G34" s="460"/>
      <c r="H34" s="460"/>
      <c r="I34" s="460"/>
      <c r="J34" s="460"/>
      <c r="K34" s="460"/>
    </row>
    <row r="35" spans="1:11" s="34" customFormat="1" ht="12.75">
      <c r="A35" s="463" t="s">
        <v>79</v>
      </c>
      <c r="B35" s="453">
        <v>0</v>
      </c>
      <c r="C35" s="453">
        <v>0</v>
      </c>
      <c r="D35" s="453">
        <v>0</v>
      </c>
      <c r="E35" s="453">
        <v>1040.31763</v>
      </c>
      <c r="F35" s="453">
        <v>2586.2084100000002</v>
      </c>
      <c r="G35" s="453">
        <v>0</v>
      </c>
      <c r="H35" s="453">
        <v>0</v>
      </c>
      <c r="I35" s="453">
        <v>0</v>
      </c>
      <c r="J35" s="453">
        <v>0</v>
      </c>
      <c r="K35" s="453">
        <v>3626.5260400000002</v>
      </c>
    </row>
    <row r="36" spans="1:11" s="34" customFormat="1" ht="12.75">
      <c r="A36" s="463" t="s">
        <v>64</v>
      </c>
      <c r="B36" s="453">
        <v>0</v>
      </c>
      <c r="C36" s="453">
        <v>0</v>
      </c>
      <c r="D36" s="453">
        <v>0</v>
      </c>
      <c r="E36" s="453">
        <v>0</v>
      </c>
      <c r="F36" s="453">
        <v>0</v>
      </c>
      <c r="G36" s="453">
        <v>4461.9602699999996</v>
      </c>
      <c r="H36" s="453">
        <v>0</v>
      </c>
      <c r="I36" s="453">
        <v>0</v>
      </c>
      <c r="J36" s="453">
        <v>0</v>
      </c>
      <c r="K36" s="453">
        <v>4461.9602699999996</v>
      </c>
    </row>
    <row r="37" spans="1:11" s="34" customFormat="1" ht="12.75">
      <c r="A37" s="463" t="s">
        <v>83</v>
      </c>
      <c r="B37" s="453">
        <v>0</v>
      </c>
      <c r="C37" s="453">
        <v>0</v>
      </c>
      <c r="D37" s="453">
        <v>12645.31345</v>
      </c>
      <c r="E37" s="453">
        <v>0</v>
      </c>
      <c r="F37" s="453">
        <v>0</v>
      </c>
      <c r="G37" s="453">
        <v>0</v>
      </c>
      <c r="H37" s="453">
        <v>0</v>
      </c>
      <c r="I37" s="453">
        <v>0</v>
      </c>
      <c r="J37" s="453">
        <v>0</v>
      </c>
      <c r="K37" s="453">
        <v>12645.31345</v>
      </c>
    </row>
    <row r="38" spans="1:11" s="34" customFormat="1" ht="12.75">
      <c r="A38" s="463" t="s">
        <v>752</v>
      </c>
      <c r="B38" s="453">
        <v>0</v>
      </c>
      <c r="C38" s="453">
        <v>0</v>
      </c>
      <c r="D38" s="453">
        <v>47248.529470000001</v>
      </c>
      <c r="E38" s="453">
        <v>0</v>
      </c>
      <c r="F38" s="453">
        <v>0</v>
      </c>
      <c r="G38" s="453">
        <v>0</v>
      </c>
      <c r="H38" s="453">
        <v>0</v>
      </c>
      <c r="I38" s="453">
        <v>0</v>
      </c>
      <c r="J38" s="453">
        <v>0</v>
      </c>
      <c r="K38" s="453">
        <v>47248.529470000001</v>
      </c>
    </row>
    <row r="39" spans="1:11" s="34" customFormat="1" ht="12.75">
      <c r="A39" s="463" t="s">
        <v>71</v>
      </c>
      <c r="B39" s="453">
        <v>0</v>
      </c>
      <c r="C39" s="453">
        <v>0</v>
      </c>
      <c r="D39" s="453">
        <v>0</v>
      </c>
      <c r="E39" s="453">
        <v>0</v>
      </c>
      <c r="F39" s="453">
        <v>0</v>
      </c>
      <c r="G39" s="453">
        <v>0</v>
      </c>
      <c r="H39" s="453">
        <v>28220.712360000012</v>
      </c>
      <c r="I39" s="453">
        <v>0</v>
      </c>
      <c r="J39" s="453">
        <v>0</v>
      </c>
      <c r="K39" s="453">
        <v>28220.712360000012</v>
      </c>
    </row>
    <row r="40" spans="1:11" s="34" customFormat="1" ht="12.75">
      <c r="A40" s="463" t="s">
        <v>78</v>
      </c>
      <c r="B40" s="453">
        <v>1601.41794</v>
      </c>
      <c r="C40" s="453">
        <v>0</v>
      </c>
      <c r="D40" s="453">
        <v>0</v>
      </c>
      <c r="E40" s="453">
        <v>0</v>
      </c>
      <c r="F40" s="453">
        <v>8113.5052700000015</v>
      </c>
      <c r="G40" s="453">
        <v>0</v>
      </c>
      <c r="H40" s="453">
        <v>0</v>
      </c>
      <c r="I40" s="453">
        <v>0</v>
      </c>
      <c r="J40" s="453">
        <v>0</v>
      </c>
      <c r="K40" s="453">
        <v>9714.9232100000008</v>
      </c>
    </row>
    <row r="41" spans="1:11" s="34" customFormat="1" ht="12.75">
      <c r="A41" s="463" t="s">
        <v>74</v>
      </c>
      <c r="B41" s="453">
        <v>0</v>
      </c>
      <c r="C41" s="453">
        <v>0</v>
      </c>
      <c r="D41" s="453">
        <v>0</v>
      </c>
      <c r="E41" s="453">
        <v>0</v>
      </c>
      <c r="F41" s="453">
        <v>20534.275610000001</v>
      </c>
      <c r="G41" s="453">
        <v>1156.93788</v>
      </c>
      <c r="H41" s="453">
        <v>0</v>
      </c>
      <c r="I41" s="453">
        <v>0</v>
      </c>
      <c r="J41" s="453">
        <v>0</v>
      </c>
      <c r="K41" s="453">
        <v>21691.213490000002</v>
      </c>
    </row>
    <row r="42" spans="1:11" s="34" customFormat="1" ht="12.75">
      <c r="A42" s="463" t="s">
        <v>77</v>
      </c>
      <c r="B42" s="453">
        <v>0</v>
      </c>
      <c r="C42" s="453">
        <v>0</v>
      </c>
      <c r="D42" s="453">
        <v>0</v>
      </c>
      <c r="E42" s="453">
        <v>0</v>
      </c>
      <c r="F42" s="453">
        <v>0</v>
      </c>
      <c r="G42" s="453">
        <v>1524.2464600000001</v>
      </c>
      <c r="H42" s="453">
        <v>0</v>
      </c>
      <c r="I42" s="453">
        <v>0</v>
      </c>
      <c r="J42" s="453">
        <v>0</v>
      </c>
      <c r="K42" s="453">
        <v>1524.2464600000001</v>
      </c>
    </row>
    <row r="43" spans="1:11" s="34" customFormat="1" ht="12.75">
      <c r="A43" s="463" t="s">
        <v>60</v>
      </c>
      <c r="B43" s="453">
        <v>0</v>
      </c>
      <c r="C43" s="453">
        <v>0</v>
      </c>
      <c r="D43" s="453">
        <v>0</v>
      </c>
      <c r="E43" s="453">
        <v>0</v>
      </c>
      <c r="F43" s="453">
        <v>0</v>
      </c>
      <c r="G43" s="453">
        <v>0</v>
      </c>
      <c r="H43" s="453">
        <v>35928.147769999996</v>
      </c>
      <c r="I43" s="453">
        <v>0</v>
      </c>
      <c r="J43" s="453">
        <v>0</v>
      </c>
      <c r="K43" s="453">
        <v>35928.147769999996</v>
      </c>
    </row>
    <row r="44" spans="1:11" s="34" customFormat="1" ht="12.75">
      <c r="A44" s="463" t="s">
        <v>67</v>
      </c>
      <c r="B44" s="453">
        <v>0</v>
      </c>
      <c r="C44" s="453">
        <v>0</v>
      </c>
      <c r="D44" s="453">
        <v>25674.379960000002</v>
      </c>
      <c r="E44" s="453">
        <v>0</v>
      </c>
      <c r="F44" s="453">
        <v>0</v>
      </c>
      <c r="G44" s="453">
        <v>0</v>
      </c>
      <c r="H44" s="453">
        <v>0</v>
      </c>
      <c r="I44" s="453">
        <v>0</v>
      </c>
      <c r="J44" s="453">
        <v>0</v>
      </c>
      <c r="K44" s="453">
        <v>25674.379960000002</v>
      </c>
    </row>
    <row r="45" spans="1:11" s="34" customFormat="1" ht="12.75">
      <c r="A45" s="463" t="s">
        <v>80</v>
      </c>
      <c r="B45" s="453">
        <v>0</v>
      </c>
      <c r="C45" s="453">
        <v>0</v>
      </c>
      <c r="D45" s="453">
        <v>0</v>
      </c>
      <c r="E45" s="453">
        <v>0</v>
      </c>
      <c r="F45" s="453">
        <v>0</v>
      </c>
      <c r="G45" s="453">
        <v>5914.7211800000005</v>
      </c>
      <c r="H45" s="453">
        <v>0</v>
      </c>
      <c r="I45" s="453">
        <v>0</v>
      </c>
      <c r="J45" s="453">
        <v>0</v>
      </c>
      <c r="K45" s="453">
        <v>5914.7211800000005</v>
      </c>
    </row>
    <row r="46" spans="1:11" s="34" customFormat="1" ht="12.75">
      <c r="A46" s="463" t="s">
        <v>58</v>
      </c>
      <c r="B46" s="453">
        <v>0</v>
      </c>
      <c r="C46" s="453">
        <v>0</v>
      </c>
      <c r="D46" s="453">
        <v>24089.434630000003</v>
      </c>
      <c r="E46" s="453">
        <v>0</v>
      </c>
      <c r="F46" s="453">
        <v>0</v>
      </c>
      <c r="G46" s="453">
        <v>0</v>
      </c>
      <c r="H46" s="453">
        <v>83583.105649999998</v>
      </c>
      <c r="I46" s="453">
        <v>13614.108510000002</v>
      </c>
      <c r="J46" s="453">
        <v>3368.3166499999998</v>
      </c>
      <c r="K46" s="453">
        <v>124654.96544</v>
      </c>
    </row>
    <row r="47" spans="1:11" s="34" customFormat="1" ht="12.75">
      <c r="A47" s="463" t="s">
        <v>82</v>
      </c>
      <c r="B47" s="453">
        <v>0</v>
      </c>
      <c r="C47" s="453">
        <v>0</v>
      </c>
      <c r="D47" s="453">
        <v>9830.2733399999997</v>
      </c>
      <c r="E47" s="453">
        <v>0</v>
      </c>
      <c r="F47" s="453">
        <v>0</v>
      </c>
      <c r="G47" s="453">
        <v>0</v>
      </c>
      <c r="H47" s="453">
        <v>0</v>
      </c>
      <c r="I47" s="453">
        <v>0</v>
      </c>
      <c r="J47" s="453">
        <v>0</v>
      </c>
      <c r="K47" s="453">
        <v>9830.2733399999997</v>
      </c>
    </row>
    <row r="48" spans="1:11" s="34" customFormat="1" ht="12.75">
      <c r="A48" s="463" t="s">
        <v>69</v>
      </c>
      <c r="B48" s="453">
        <v>0</v>
      </c>
      <c r="C48" s="453">
        <v>0</v>
      </c>
      <c r="D48" s="453">
        <v>38054.060450000004</v>
      </c>
      <c r="E48" s="453">
        <v>0</v>
      </c>
      <c r="F48" s="453">
        <v>0</v>
      </c>
      <c r="G48" s="453">
        <v>0</v>
      </c>
      <c r="H48" s="453">
        <v>0</v>
      </c>
      <c r="I48" s="453">
        <v>0</v>
      </c>
      <c r="J48" s="453">
        <v>0</v>
      </c>
      <c r="K48" s="453">
        <v>38054.060450000004</v>
      </c>
    </row>
    <row r="49" spans="1:11" s="34" customFormat="1" ht="12.75">
      <c r="A49" s="463" t="s">
        <v>802</v>
      </c>
      <c r="B49" s="453">
        <v>0</v>
      </c>
      <c r="C49" s="453">
        <v>8809.2772299999979</v>
      </c>
      <c r="D49" s="453">
        <v>0</v>
      </c>
      <c r="E49" s="453">
        <v>0</v>
      </c>
      <c r="F49" s="453">
        <v>0</v>
      </c>
      <c r="G49" s="453">
        <v>0</v>
      </c>
      <c r="H49" s="453">
        <v>0</v>
      </c>
      <c r="I49" s="453">
        <v>0</v>
      </c>
      <c r="J49" s="453">
        <v>0</v>
      </c>
      <c r="K49" s="453">
        <v>8809.2772299999979</v>
      </c>
    </row>
    <row r="50" spans="1:11" s="34" customFormat="1" ht="12.75">
      <c r="A50" s="463" t="s">
        <v>63</v>
      </c>
      <c r="B50" s="453">
        <v>0</v>
      </c>
      <c r="C50" s="453">
        <v>0</v>
      </c>
      <c r="D50" s="453">
        <v>18968.114619999997</v>
      </c>
      <c r="E50" s="453">
        <v>0</v>
      </c>
      <c r="F50" s="453">
        <v>0</v>
      </c>
      <c r="G50" s="453">
        <v>0</v>
      </c>
      <c r="H50" s="453">
        <v>0</v>
      </c>
      <c r="I50" s="453">
        <v>0</v>
      </c>
      <c r="J50" s="453">
        <v>0</v>
      </c>
      <c r="K50" s="453">
        <v>18968.114619999997</v>
      </c>
    </row>
    <row r="51" spans="1:11" s="34" customFormat="1" ht="12.75">
      <c r="A51" s="463" t="s">
        <v>803</v>
      </c>
      <c r="B51" s="453">
        <v>11056.197940000004</v>
      </c>
      <c r="C51" s="453">
        <v>0</v>
      </c>
      <c r="D51" s="453">
        <v>0</v>
      </c>
      <c r="E51" s="453">
        <v>0</v>
      </c>
      <c r="F51" s="453">
        <v>0</v>
      </c>
      <c r="G51" s="453">
        <v>0</v>
      </c>
      <c r="H51" s="453">
        <v>0</v>
      </c>
      <c r="I51" s="453">
        <v>0</v>
      </c>
      <c r="J51" s="453">
        <v>0</v>
      </c>
      <c r="K51" s="453">
        <v>11056.197940000004</v>
      </c>
    </row>
    <row r="52" spans="1:11" s="34" customFormat="1" ht="12.75">
      <c r="A52" s="463" t="s">
        <v>61</v>
      </c>
      <c r="B52" s="453">
        <v>0</v>
      </c>
      <c r="C52" s="453">
        <v>0</v>
      </c>
      <c r="D52" s="453">
        <v>0</v>
      </c>
      <c r="E52" s="453">
        <v>0</v>
      </c>
      <c r="F52" s="453">
        <v>0</v>
      </c>
      <c r="G52" s="453">
        <v>0</v>
      </c>
      <c r="H52" s="453">
        <v>27878.966130000001</v>
      </c>
      <c r="I52" s="453">
        <v>963.97791000000007</v>
      </c>
      <c r="J52" s="453">
        <v>0</v>
      </c>
      <c r="K52" s="453">
        <v>28842.944039999998</v>
      </c>
    </row>
    <row r="53" spans="1:11" s="34" customFormat="1" ht="12.75">
      <c r="A53" s="463" t="s">
        <v>75</v>
      </c>
      <c r="B53" s="453">
        <v>0</v>
      </c>
      <c r="C53" s="453">
        <v>0</v>
      </c>
      <c r="D53" s="453">
        <v>0</v>
      </c>
      <c r="E53" s="453">
        <v>0</v>
      </c>
      <c r="F53" s="453">
        <v>3117.2218399999997</v>
      </c>
      <c r="G53" s="453">
        <v>752.31120999999996</v>
      </c>
      <c r="H53" s="453">
        <v>0</v>
      </c>
      <c r="I53" s="453">
        <v>0</v>
      </c>
      <c r="J53" s="453">
        <v>0</v>
      </c>
      <c r="K53" s="453">
        <v>3869.53305</v>
      </c>
    </row>
    <row r="54" spans="1:11" s="34" customFormat="1" ht="12.75">
      <c r="A54" s="463" t="s">
        <v>76</v>
      </c>
      <c r="B54" s="453">
        <v>0</v>
      </c>
      <c r="C54" s="453">
        <v>0</v>
      </c>
      <c r="D54" s="453">
        <v>0</v>
      </c>
      <c r="E54" s="453">
        <v>0</v>
      </c>
      <c r="F54" s="453">
        <v>0</v>
      </c>
      <c r="G54" s="453">
        <v>3143.4364799999998</v>
      </c>
      <c r="H54" s="453">
        <v>0</v>
      </c>
      <c r="I54" s="453">
        <v>0</v>
      </c>
      <c r="J54" s="453">
        <v>0</v>
      </c>
      <c r="K54" s="453">
        <v>3143.4364799999998</v>
      </c>
    </row>
    <row r="55" spans="1:11" s="34" customFormat="1" ht="12.75">
      <c r="A55" s="463" t="s">
        <v>81</v>
      </c>
      <c r="B55" s="453">
        <v>0</v>
      </c>
      <c r="C55" s="453">
        <v>0</v>
      </c>
      <c r="D55" s="453">
        <v>0</v>
      </c>
      <c r="E55" s="453">
        <v>0</v>
      </c>
      <c r="F55" s="453">
        <v>0</v>
      </c>
      <c r="G55" s="453">
        <v>8189.19859</v>
      </c>
      <c r="H55" s="453">
        <v>0</v>
      </c>
      <c r="I55" s="453">
        <v>0</v>
      </c>
      <c r="J55" s="453">
        <v>0</v>
      </c>
      <c r="K55" s="453">
        <v>8189.19859</v>
      </c>
    </row>
    <row r="56" spans="1:11" s="34" customFormat="1" ht="12.75">
      <c r="A56" s="463" t="s">
        <v>758</v>
      </c>
      <c r="B56" s="453">
        <v>0</v>
      </c>
      <c r="C56" s="453">
        <v>0</v>
      </c>
      <c r="D56" s="453">
        <v>0</v>
      </c>
      <c r="E56" s="453">
        <v>0</v>
      </c>
      <c r="F56" s="453">
        <v>0</v>
      </c>
      <c r="G56" s="453">
        <v>0</v>
      </c>
      <c r="H56" s="453">
        <v>44956.617609999994</v>
      </c>
      <c r="I56" s="453">
        <v>0</v>
      </c>
      <c r="J56" s="453">
        <v>0</v>
      </c>
      <c r="K56" s="453">
        <v>44956.617609999994</v>
      </c>
    </row>
    <row r="57" spans="1:11" s="34" customFormat="1" ht="12.75">
      <c r="A57" s="463" t="s">
        <v>66</v>
      </c>
      <c r="B57" s="453">
        <v>0</v>
      </c>
      <c r="C57" s="453">
        <v>0</v>
      </c>
      <c r="D57" s="453">
        <v>14822.834640000001</v>
      </c>
      <c r="E57" s="453">
        <v>0</v>
      </c>
      <c r="F57" s="453">
        <v>0</v>
      </c>
      <c r="G57" s="453">
        <v>0</v>
      </c>
      <c r="H57" s="453">
        <v>0</v>
      </c>
      <c r="I57" s="453">
        <v>0</v>
      </c>
      <c r="J57" s="453">
        <v>0</v>
      </c>
      <c r="K57" s="453">
        <v>14822.834640000001</v>
      </c>
    </row>
    <row r="58" spans="1:11" s="34" customFormat="1" ht="12.75">
      <c r="A58" s="463" t="s">
        <v>68</v>
      </c>
      <c r="B58" s="453">
        <v>0</v>
      </c>
      <c r="C58" s="453">
        <v>0</v>
      </c>
      <c r="D58" s="453">
        <v>63877.097109999981</v>
      </c>
      <c r="E58" s="453">
        <v>0</v>
      </c>
      <c r="F58" s="453">
        <v>0</v>
      </c>
      <c r="G58" s="453">
        <v>0</v>
      </c>
      <c r="H58" s="453">
        <v>0</v>
      </c>
      <c r="I58" s="453">
        <v>0</v>
      </c>
      <c r="J58" s="453">
        <v>0</v>
      </c>
      <c r="K58" s="453">
        <v>63877.097109999981</v>
      </c>
    </row>
    <row r="59" spans="1:11" s="34" customFormat="1" ht="12.75">
      <c r="A59" s="463" t="s">
        <v>65</v>
      </c>
      <c r="B59" s="453">
        <v>0</v>
      </c>
      <c r="C59" s="453">
        <v>0</v>
      </c>
      <c r="D59" s="453">
        <v>20940.252920000003</v>
      </c>
      <c r="E59" s="453">
        <v>0</v>
      </c>
      <c r="F59" s="453">
        <v>0</v>
      </c>
      <c r="G59" s="453">
        <v>0</v>
      </c>
      <c r="H59" s="453">
        <v>0</v>
      </c>
      <c r="I59" s="453">
        <v>0</v>
      </c>
      <c r="J59" s="453">
        <v>0</v>
      </c>
      <c r="K59" s="453">
        <v>20940.252920000003</v>
      </c>
    </row>
    <row r="60" spans="1:11" s="34" customFormat="1" ht="12.75">
      <c r="A60" s="463" t="s">
        <v>59</v>
      </c>
      <c r="B60" s="453">
        <v>7911.0109299999995</v>
      </c>
      <c r="C60" s="453">
        <v>0</v>
      </c>
      <c r="D60" s="453">
        <v>3137.85752</v>
      </c>
      <c r="E60" s="453">
        <v>0</v>
      </c>
      <c r="F60" s="453">
        <v>0</v>
      </c>
      <c r="G60" s="453">
        <v>18528.16129</v>
      </c>
      <c r="H60" s="453">
        <v>40791.323169999996</v>
      </c>
      <c r="I60" s="453">
        <v>0</v>
      </c>
      <c r="J60" s="453">
        <v>0</v>
      </c>
      <c r="K60" s="453">
        <v>70368.352910000001</v>
      </c>
    </row>
    <row r="61" spans="1:11" s="34" customFormat="1" ht="12.75">
      <c r="A61" s="463" t="s">
        <v>62</v>
      </c>
      <c r="B61" s="453">
        <v>0</v>
      </c>
      <c r="C61" s="453">
        <v>0</v>
      </c>
      <c r="D61" s="453">
        <v>1404.1257800000001</v>
      </c>
      <c r="E61" s="453">
        <v>0</v>
      </c>
      <c r="F61" s="453">
        <v>0</v>
      </c>
      <c r="G61" s="453">
        <v>0</v>
      </c>
      <c r="H61" s="453">
        <v>0</v>
      </c>
      <c r="I61" s="453">
        <v>0</v>
      </c>
      <c r="J61" s="453">
        <v>0</v>
      </c>
      <c r="K61" s="453">
        <v>1404.1257800000001</v>
      </c>
    </row>
    <row r="62" spans="1:11" s="34" customFormat="1" ht="12.75">
      <c r="A62" s="463" t="s">
        <v>72</v>
      </c>
      <c r="B62" s="453">
        <v>7240.4773899999991</v>
      </c>
      <c r="C62" s="453">
        <v>0</v>
      </c>
      <c r="D62" s="453">
        <v>0</v>
      </c>
      <c r="E62" s="453">
        <v>0</v>
      </c>
      <c r="F62" s="453">
        <v>0</v>
      </c>
      <c r="G62" s="453">
        <v>0</v>
      </c>
      <c r="H62" s="453">
        <v>0</v>
      </c>
      <c r="I62" s="453">
        <v>0</v>
      </c>
      <c r="J62" s="453">
        <v>0</v>
      </c>
      <c r="K62" s="453">
        <v>7240.4773899999991</v>
      </c>
    </row>
    <row r="63" spans="1:11" s="34" customFormat="1" ht="12.75">
      <c r="A63" s="463" t="s">
        <v>73</v>
      </c>
      <c r="B63" s="453">
        <v>0</v>
      </c>
      <c r="C63" s="453">
        <v>0</v>
      </c>
      <c r="D63" s="453">
        <v>0</v>
      </c>
      <c r="E63" s="453">
        <v>0</v>
      </c>
      <c r="F63" s="453">
        <v>0</v>
      </c>
      <c r="G63" s="453">
        <v>0</v>
      </c>
      <c r="H63" s="453">
        <v>27093.842830000005</v>
      </c>
      <c r="I63" s="453">
        <v>0</v>
      </c>
      <c r="J63" s="453">
        <v>0</v>
      </c>
      <c r="K63" s="453">
        <v>27093.842830000005</v>
      </c>
    </row>
    <row r="64" spans="1:11" s="34" customFormat="1" ht="12.75">
      <c r="A64" s="463" t="s">
        <v>70</v>
      </c>
      <c r="B64" s="453">
        <v>0</v>
      </c>
      <c r="C64" s="453">
        <v>0</v>
      </c>
      <c r="D64" s="453">
        <v>0</v>
      </c>
      <c r="E64" s="453">
        <v>0</v>
      </c>
      <c r="F64" s="453">
        <v>0</v>
      </c>
      <c r="G64" s="453">
        <v>0</v>
      </c>
      <c r="H64" s="453">
        <v>0</v>
      </c>
      <c r="I64" s="453">
        <v>2935.8493400000002</v>
      </c>
      <c r="J64" s="453">
        <v>0</v>
      </c>
      <c r="K64" s="453">
        <v>2935.8493400000002</v>
      </c>
    </row>
    <row r="65" spans="1:11" s="34" customFormat="1" ht="12.75">
      <c r="A65" s="463" t="s">
        <v>57</v>
      </c>
      <c r="B65" s="453">
        <v>27809.104200000002</v>
      </c>
      <c r="C65" s="453">
        <v>8809.2772299999979</v>
      </c>
      <c r="D65" s="453">
        <v>280692.27389000001</v>
      </c>
      <c r="E65" s="453">
        <v>1040.31763</v>
      </c>
      <c r="F65" s="453">
        <v>34351.211130000003</v>
      </c>
      <c r="G65" s="453">
        <v>43670.973359999996</v>
      </c>
      <c r="H65" s="453">
        <v>288452.71551999997</v>
      </c>
      <c r="I65" s="453">
        <v>17513.93576</v>
      </c>
      <c r="J65" s="453">
        <v>3368.3166499999998</v>
      </c>
      <c r="K65" s="453">
        <v>705708.12536999991</v>
      </c>
    </row>
    <row r="66" spans="1:11" s="34" customFormat="1" ht="12.75">
      <c r="A66" s="464" t="s">
        <v>768</v>
      </c>
      <c r="B66" s="460"/>
      <c r="C66" s="460"/>
      <c r="D66" s="460"/>
      <c r="E66" s="460"/>
      <c r="F66" s="460"/>
      <c r="G66" s="460"/>
      <c r="H66" s="460"/>
      <c r="I66" s="460"/>
      <c r="J66" s="460"/>
      <c r="K66" s="460"/>
    </row>
    <row r="67" spans="1:11" s="34" customFormat="1" ht="12.75">
      <c r="A67" s="463" t="s">
        <v>776</v>
      </c>
      <c r="B67" s="453">
        <v>16279.609690000001</v>
      </c>
      <c r="C67" s="453">
        <v>39335.976910000012</v>
      </c>
      <c r="D67" s="453">
        <v>130017.32552999996</v>
      </c>
      <c r="E67" s="453">
        <v>18306.318819999997</v>
      </c>
      <c r="F67" s="453">
        <v>3549.8780700000007</v>
      </c>
      <c r="G67" s="453">
        <v>12189.580980000001</v>
      </c>
      <c r="H67" s="453">
        <v>133378.58073999998</v>
      </c>
      <c r="I67" s="453">
        <v>3234.3473499999996</v>
      </c>
      <c r="J67" s="453">
        <v>712.68527000000006</v>
      </c>
      <c r="K67" s="453">
        <v>357004.3033599999</v>
      </c>
    </row>
    <row r="68" spans="1:11" s="34" customFormat="1" ht="12.75">
      <c r="A68" s="463" t="s">
        <v>777</v>
      </c>
      <c r="B68" s="453">
        <v>57050.262029999983</v>
      </c>
      <c r="C68" s="453">
        <v>127167.78035999989</v>
      </c>
      <c r="D68" s="453">
        <v>60728.287480000014</v>
      </c>
      <c r="E68" s="453">
        <v>22080.051819999993</v>
      </c>
      <c r="F68" s="453">
        <v>22616.198240000002</v>
      </c>
      <c r="G68" s="453">
        <v>20393.148320000004</v>
      </c>
      <c r="H68" s="453">
        <v>69609.040240000017</v>
      </c>
      <c r="I68" s="453">
        <v>10209.269900000003</v>
      </c>
      <c r="J68" s="453">
        <v>1345.05936</v>
      </c>
      <c r="K68" s="453">
        <v>391199.09774999996</v>
      </c>
    </row>
    <row r="69" spans="1:11" s="34" customFormat="1" ht="12.75">
      <c r="A69" s="463" t="s">
        <v>778</v>
      </c>
      <c r="B69" s="453">
        <v>5644.3170200000004</v>
      </c>
      <c r="C69" s="453">
        <v>158691.81221000006</v>
      </c>
      <c r="D69" s="453">
        <v>4299.2561900000001</v>
      </c>
      <c r="E69" s="453">
        <v>4320.6503799999991</v>
      </c>
      <c r="F69" s="453">
        <v>2582.4841500000002</v>
      </c>
      <c r="G69" s="453">
        <v>247.93919</v>
      </c>
      <c r="H69" s="453">
        <v>1421.4270499999998</v>
      </c>
      <c r="I69" s="453">
        <v>24403.636190000001</v>
      </c>
      <c r="J69" s="453">
        <v>0</v>
      </c>
      <c r="K69" s="453">
        <v>201611.52238000007</v>
      </c>
    </row>
    <row r="70" spans="1:11" s="34" customFormat="1" ht="12.75">
      <c r="A70" s="463" t="s">
        <v>779</v>
      </c>
      <c r="B70" s="453">
        <v>0</v>
      </c>
      <c r="C70" s="453">
        <v>0</v>
      </c>
      <c r="D70" s="453">
        <v>0</v>
      </c>
      <c r="E70" s="453">
        <v>0</v>
      </c>
      <c r="F70" s="453">
        <v>0</v>
      </c>
      <c r="G70" s="453">
        <v>1512.8625599999998</v>
      </c>
      <c r="H70" s="453">
        <v>54899.19935999997</v>
      </c>
      <c r="I70" s="453">
        <v>0</v>
      </c>
      <c r="J70" s="453">
        <v>0</v>
      </c>
      <c r="K70" s="453">
        <v>56412.061919999978</v>
      </c>
    </row>
    <row r="71" spans="1:11" s="34" customFormat="1" ht="12.75">
      <c r="A71" s="463" t="s">
        <v>780</v>
      </c>
      <c r="B71" s="453">
        <v>3528.8897500000007</v>
      </c>
      <c r="C71" s="453">
        <v>1227.88597</v>
      </c>
      <c r="D71" s="453">
        <v>75200.749609999984</v>
      </c>
      <c r="E71" s="453">
        <v>12396.15652</v>
      </c>
      <c r="F71" s="453">
        <v>8598.8203399999984</v>
      </c>
      <c r="G71" s="453">
        <v>3948.6018100000015</v>
      </c>
      <c r="H71" s="453">
        <v>17446.637630000005</v>
      </c>
      <c r="I71" s="453">
        <v>0</v>
      </c>
      <c r="J71" s="453">
        <v>0</v>
      </c>
      <c r="K71" s="453">
        <v>122347.74162999999</v>
      </c>
    </row>
    <row r="72" spans="1:11" s="34" customFormat="1" ht="12.75">
      <c r="A72" s="463" t="s">
        <v>781</v>
      </c>
      <c r="B72" s="453">
        <v>38365.17153</v>
      </c>
      <c r="C72" s="453">
        <v>13155.32127</v>
      </c>
      <c r="D72" s="453">
        <v>11543.016740000003</v>
      </c>
      <c r="E72" s="453">
        <v>36603.766370000012</v>
      </c>
      <c r="F72" s="453">
        <v>19042.35902</v>
      </c>
      <c r="G72" s="453">
        <v>39799.872729999981</v>
      </c>
      <c r="H72" s="453">
        <v>18343.8089</v>
      </c>
      <c r="I72" s="453">
        <v>1285.4616600000002</v>
      </c>
      <c r="J72" s="453">
        <v>14200.091270000001</v>
      </c>
      <c r="K72" s="453">
        <v>192338.86948999995</v>
      </c>
    </row>
    <row r="73" spans="1:11" s="34" customFormat="1" ht="12.75">
      <c r="A73" s="463" t="s">
        <v>782</v>
      </c>
      <c r="B73" s="453">
        <v>0</v>
      </c>
      <c r="C73" s="453">
        <v>12442.572549999995</v>
      </c>
      <c r="D73" s="453">
        <v>0</v>
      </c>
      <c r="E73" s="453">
        <v>0</v>
      </c>
      <c r="F73" s="453">
        <v>0</v>
      </c>
      <c r="G73" s="453">
        <v>0</v>
      </c>
      <c r="H73" s="453">
        <v>0</v>
      </c>
      <c r="I73" s="453">
        <v>0</v>
      </c>
      <c r="J73" s="453">
        <v>0</v>
      </c>
      <c r="K73" s="453">
        <v>12442.572549999995</v>
      </c>
    </row>
    <row r="74" spans="1:11" s="34" customFormat="1" ht="12.75">
      <c r="A74" s="463" t="s">
        <v>57</v>
      </c>
      <c r="B74" s="453">
        <v>120868.25001999999</v>
      </c>
      <c r="C74" s="453">
        <v>352021.34926999995</v>
      </c>
      <c r="D74" s="453">
        <v>281788.63554999995</v>
      </c>
      <c r="E74" s="453">
        <v>93706.943910000016</v>
      </c>
      <c r="F74" s="453">
        <v>56389.73982000001</v>
      </c>
      <c r="G74" s="453">
        <v>78092.005589999986</v>
      </c>
      <c r="H74" s="453">
        <v>295098.69391999993</v>
      </c>
      <c r="I74" s="453">
        <v>39132.715100000001</v>
      </c>
      <c r="J74" s="453">
        <v>16257.835900000002</v>
      </c>
      <c r="K74" s="453">
        <v>1333356.1690799994</v>
      </c>
    </row>
    <row r="75" spans="1:11" s="34" customFormat="1" ht="12.75">
      <c r="A75" s="464" t="s">
        <v>881</v>
      </c>
      <c r="B75" s="460"/>
      <c r="C75" s="460"/>
      <c r="D75" s="460"/>
      <c r="E75" s="460"/>
      <c r="F75" s="460"/>
      <c r="G75" s="460"/>
      <c r="H75" s="460"/>
      <c r="I75" s="460"/>
      <c r="J75" s="460"/>
      <c r="K75" s="460"/>
    </row>
    <row r="76" spans="1:11" s="34" customFormat="1" ht="12.75">
      <c r="A76" s="463" t="s">
        <v>51</v>
      </c>
      <c r="B76" s="453">
        <v>361918.47408000013</v>
      </c>
      <c r="C76" s="453">
        <v>1715244.665389999</v>
      </c>
      <c r="D76" s="453">
        <v>1547196.9517199993</v>
      </c>
      <c r="E76" s="453">
        <v>164999.02843000006</v>
      </c>
      <c r="F76" s="453">
        <v>164972.73838000002</v>
      </c>
      <c r="G76" s="453">
        <v>285904.69236999995</v>
      </c>
      <c r="H76" s="453">
        <v>2686600.1032100008</v>
      </c>
      <c r="I76" s="453">
        <v>94427.419230000029</v>
      </c>
      <c r="J76" s="453">
        <v>54432.111309999993</v>
      </c>
      <c r="K76" s="453">
        <v>7075696.1841200003</v>
      </c>
    </row>
    <row r="77" spans="1:11" s="34" customFormat="1" ht="12.75">
      <c r="A77" s="463" t="s">
        <v>57</v>
      </c>
      <c r="B77" s="453">
        <v>361918.47408000013</v>
      </c>
      <c r="C77" s="453">
        <v>1715244.665389999</v>
      </c>
      <c r="D77" s="453">
        <v>1547196.9517199993</v>
      </c>
      <c r="E77" s="453">
        <v>164999.02843000006</v>
      </c>
      <c r="F77" s="453">
        <v>164972.73838000002</v>
      </c>
      <c r="G77" s="453">
        <v>285904.69236999995</v>
      </c>
      <c r="H77" s="453">
        <v>2686600.1032100008</v>
      </c>
      <c r="I77" s="453">
        <v>94427.419230000029</v>
      </c>
      <c r="J77" s="453">
        <v>54432.111309999993</v>
      </c>
      <c r="K77" s="453">
        <v>7075696.1841200003</v>
      </c>
    </row>
    <row r="78" spans="1:11" s="34" customFormat="1" ht="12.75">
      <c r="A78" s="464" t="s">
        <v>885</v>
      </c>
      <c r="B78" s="460"/>
      <c r="C78" s="460"/>
      <c r="D78" s="460"/>
      <c r="E78" s="460"/>
      <c r="F78" s="460"/>
      <c r="G78" s="460"/>
      <c r="H78" s="460"/>
      <c r="I78" s="460"/>
      <c r="J78" s="460"/>
      <c r="K78" s="460"/>
    </row>
    <row r="79" spans="1:11" s="34" customFormat="1" ht="12.75">
      <c r="A79" s="463" t="s">
        <v>386</v>
      </c>
      <c r="B79" s="453">
        <v>28532.672350000004</v>
      </c>
      <c r="C79" s="453">
        <v>96581.035399999906</v>
      </c>
      <c r="D79" s="453">
        <v>63780.063959999999</v>
      </c>
      <c r="E79" s="453">
        <v>26079.45203</v>
      </c>
      <c r="F79" s="453">
        <v>25535.811750000019</v>
      </c>
      <c r="G79" s="453">
        <v>44439.620310000042</v>
      </c>
      <c r="H79" s="453">
        <v>125591.99141000003</v>
      </c>
      <c r="I79" s="453">
        <v>24009.130450000004</v>
      </c>
      <c r="J79" s="453">
        <v>0</v>
      </c>
      <c r="K79" s="453">
        <v>434549.77766000002</v>
      </c>
    </row>
    <row r="80" spans="1:11" s="34" customFormat="1" ht="12.75">
      <c r="A80" s="463" t="s">
        <v>57</v>
      </c>
      <c r="B80" s="453">
        <v>28532.672350000004</v>
      </c>
      <c r="C80" s="453">
        <v>96581.035399999906</v>
      </c>
      <c r="D80" s="453">
        <v>63780.063959999999</v>
      </c>
      <c r="E80" s="453">
        <v>26079.45203</v>
      </c>
      <c r="F80" s="453">
        <v>25535.811750000019</v>
      </c>
      <c r="G80" s="453">
        <v>44439.620310000042</v>
      </c>
      <c r="H80" s="453">
        <v>125591.99141000003</v>
      </c>
      <c r="I80" s="453">
        <v>24009.130450000004</v>
      </c>
      <c r="J80" s="453">
        <v>0</v>
      </c>
      <c r="K80" s="453">
        <v>434549.77766000002</v>
      </c>
    </row>
    <row r="81" spans="1:11" s="34" customFormat="1" ht="13.5" thickBot="1">
      <c r="A81" s="464" t="s">
        <v>43</v>
      </c>
      <c r="B81" s="460">
        <f>B80+B77+B74+B65+B33+B25+B21</f>
        <v>1781726.0825800002</v>
      </c>
      <c r="C81" s="460">
        <f t="shared" ref="C81:K81" si="0">C80+C77+C74+C65+C33+C25+C21</f>
        <v>13834749.183519997</v>
      </c>
      <c r="D81" s="460">
        <f t="shared" si="0"/>
        <v>10826945.12535</v>
      </c>
      <c r="E81" s="460">
        <f t="shared" si="0"/>
        <v>1061076.7740500001</v>
      </c>
      <c r="F81" s="460">
        <f t="shared" si="0"/>
        <v>1085369.1124200001</v>
      </c>
      <c r="G81" s="460">
        <f t="shared" si="0"/>
        <v>2026897.4072700003</v>
      </c>
      <c r="H81" s="460">
        <f t="shared" si="0"/>
        <v>27716027.648980007</v>
      </c>
      <c r="I81" s="460">
        <f t="shared" si="0"/>
        <v>981681.70786999981</v>
      </c>
      <c r="J81" s="460">
        <f t="shared" si="0"/>
        <v>202531.04605999999</v>
      </c>
      <c r="K81" s="460">
        <f t="shared" si="0"/>
        <v>59517004.088099994</v>
      </c>
    </row>
    <row r="82" spans="1:11" s="34" customFormat="1" ht="18" customHeight="1" thickTop="1">
      <c r="A82" s="787" t="s">
        <v>711</v>
      </c>
      <c r="B82" s="785"/>
      <c r="C82" s="785"/>
      <c r="D82" s="785"/>
      <c r="E82" s="785"/>
      <c r="F82" s="785"/>
      <c r="G82" s="785"/>
      <c r="H82" s="785"/>
      <c r="I82" s="785"/>
      <c r="J82" s="785"/>
      <c r="K82" s="785"/>
    </row>
    <row r="83" spans="1:11" s="34" customFormat="1" ht="12.75">
      <c r="A83" s="786" t="s">
        <v>749</v>
      </c>
      <c r="B83" s="35"/>
      <c r="C83" s="35"/>
      <c r="D83" s="35"/>
      <c r="E83" s="35"/>
      <c r="F83" s="35"/>
      <c r="G83" s="35"/>
      <c r="H83" s="35"/>
      <c r="I83" s="35"/>
      <c r="J83" s="35"/>
      <c r="K83" s="35"/>
    </row>
    <row r="84" spans="1:11" s="34" customFormat="1" ht="12.75">
      <c r="A84" s="790" t="s">
        <v>897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</row>
    <row r="85" spans="1:11" s="34" customFormat="1" ht="12.75">
      <c r="A85" s="36"/>
      <c r="B85" s="35"/>
      <c r="C85" s="35"/>
      <c r="D85" s="35"/>
      <c r="E85" s="35"/>
      <c r="F85" s="35"/>
      <c r="G85" s="35"/>
      <c r="H85" s="35"/>
      <c r="I85" s="35"/>
      <c r="J85" s="35"/>
      <c r="K85" s="35"/>
    </row>
    <row r="86" spans="1:11" s="34" customFormat="1" ht="12.75">
      <c r="A86" s="36"/>
      <c r="B86" s="35"/>
      <c r="C86" s="35"/>
      <c r="D86" s="35"/>
      <c r="E86" s="35"/>
      <c r="F86" s="35"/>
      <c r="G86" s="35"/>
      <c r="H86" s="35"/>
      <c r="I86" s="35"/>
      <c r="J86" s="35"/>
      <c r="K86" s="35"/>
    </row>
    <row r="87" spans="1:11" s="34" customFormat="1" ht="12.75">
      <c r="A87" s="36"/>
      <c r="B87" s="35"/>
      <c r="C87" s="35"/>
      <c r="D87" s="35"/>
      <c r="E87" s="35"/>
      <c r="F87" s="35"/>
      <c r="G87" s="35"/>
      <c r="H87" s="35"/>
      <c r="I87" s="35"/>
      <c r="J87" s="35"/>
      <c r="K87" s="35"/>
    </row>
    <row r="88" spans="1:11" s="34" customFormat="1" ht="12.75">
      <c r="A88" s="36"/>
      <c r="B88" s="35"/>
      <c r="C88" s="35"/>
      <c r="D88" s="35"/>
      <c r="E88" s="35"/>
      <c r="F88" s="35"/>
      <c r="G88" s="35"/>
      <c r="H88" s="35"/>
      <c r="I88" s="35"/>
      <c r="J88" s="35"/>
      <c r="K88" s="35"/>
    </row>
    <row r="89" spans="1:11" s="34" customFormat="1" ht="12.75">
      <c r="A89" s="36"/>
      <c r="B89" s="35"/>
      <c r="C89" s="35"/>
      <c r="D89" s="35"/>
      <c r="E89" s="35"/>
      <c r="F89" s="35"/>
      <c r="G89" s="35"/>
      <c r="H89" s="35"/>
      <c r="I89" s="35"/>
      <c r="J89" s="35"/>
      <c r="K89" s="35"/>
    </row>
    <row r="90" spans="1:11" s="34" customFormat="1" ht="12.75">
      <c r="A90" s="36"/>
      <c r="B90" s="35"/>
      <c r="C90" s="35"/>
      <c r="D90" s="35"/>
      <c r="E90" s="35"/>
      <c r="F90" s="35"/>
      <c r="G90" s="35"/>
      <c r="H90" s="35"/>
      <c r="I90" s="35"/>
      <c r="J90" s="35"/>
      <c r="K90" s="35"/>
    </row>
    <row r="91" spans="1:11" s="34" customFormat="1" ht="12.75">
      <c r="A91" s="36"/>
      <c r="B91" s="35"/>
      <c r="C91" s="35"/>
      <c r="D91" s="35"/>
      <c r="E91" s="35"/>
      <c r="F91" s="35"/>
      <c r="G91" s="35"/>
      <c r="H91" s="35"/>
      <c r="I91" s="35"/>
      <c r="J91" s="35"/>
      <c r="K91" s="35"/>
    </row>
    <row r="92" spans="1:11" s="34" customFormat="1" ht="12.75">
      <c r="A92" s="36"/>
      <c r="B92" s="35"/>
      <c r="C92" s="35"/>
      <c r="D92" s="35"/>
      <c r="E92" s="35"/>
      <c r="F92" s="35"/>
      <c r="G92" s="35"/>
      <c r="H92" s="35"/>
      <c r="I92" s="35"/>
      <c r="J92" s="35"/>
      <c r="K92" s="35"/>
    </row>
    <row r="93" spans="1:11" s="34" customFormat="1" ht="12.75">
      <c r="A93" s="36"/>
      <c r="B93" s="35"/>
      <c r="C93" s="35"/>
      <c r="D93" s="35"/>
      <c r="E93" s="35"/>
      <c r="F93" s="35"/>
      <c r="G93" s="35"/>
      <c r="H93" s="35"/>
      <c r="I93" s="35"/>
      <c r="J93" s="35"/>
      <c r="K93" s="35"/>
    </row>
    <row r="94" spans="1:11" ht="15.75">
      <c r="A94" s="19"/>
    </row>
    <row r="95" spans="1:11" ht="15.75">
      <c r="A95" s="19"/>
    </row>
    <row r="96" spans="1:1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</sheetData>
  <mergeCells count="4">
    <mergeCell ref="A2:K2"/>
    <mergeCell ref="A3:K3"/>
    <mergeCell ref="A4:K4"/>
    <mergeCell ref="A5:K5"/>
  </mergeCells>
  <conditionalFormatting sqref="K83:K301">
    <cfRule type="expression" dxfId="0" priority="6">
      <formula>OR(#REF!="BANCOS",#REF!="MUTUALES",#REF!= "FFP",#REF!= "COOPERATIVAS",#REF!= "TOTAL")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L120"/>
  <sheetViews>
    <sheetView showGridLines="0" zoomScale="85" zoomScaleNormal="85" workbookViewId="0">
      <selection activeCell="A33" sqref="A33"/>
    </sheetView>
  </sheetViews>
  <sheetFormatPr defaultColWidth="11.42578125" defaultRowHeight="15"/>
  <cols>
    <col min="1" max="1" width="22" style="20" customWidth="1"/>
    <col min="2" max="2" width="24" style="37" customWidth="1"/>
    <col min="3" max="3" width="21.5703125" style="37" customWidth="1"/>
    <col min="4" max="4" width="17.28515625" style="37" customWidth="1"/>
    <col min="5" max="5" width="22.28515625" style="37" customWidth="1"/>
    <col min="6" max="6" width="20.140625" style="37" customWidth="1"/>
    <col min="7" max="7" width="20" style="37" customWidth="1"/>
    <col min="8" max="11" width="18.85546875" style="37" customWidth="1"/>
    <col min="12" max="12" width="4.42578125" style="29" customWidth="1"/>
    <col min="13" max="240" width="9.140625" customWidth="1"/>
    <col min="241" max="241" width="29.42578125" customWidth="1"/>
    <col min="242" max="246" width="25.140625" customWidth="1"/>
    <col min="247" max="247" width="15.7109375" customWidth="1"/>
    <col min="248" max="248" width="21.7109375" customWidth="1"/>
    <col min="249" max="250" width="26.28515625" customWidth="1"/>
    <col min="251" max="251" width="20.140625" customWidth="1"/>
    <col min="252" max="252" width="4.42578125" customWidth="1"/>
    <col min="253" max="496" width="9.140625" customWidth="1"/>
    <col min="497" max="497" width="29.42578125" customWidth="1"/>
    <col min="498" max="502" width="25.140625" customWidth="1"/>
    <col min="503" max="503" width="15.7109375" customWidth="1"/>
    <col min="504" max="504" width="21.7109375" customWidth="1"/>
    <col min="505" max="506" width="26.28515625" customWidth="1"/>
    <col min="507" max="507" width="20.140625" customWidth="1"/>
    <col min="508" max="508" width="4.42578125" customWidth="1"/>
    <col min="509" max="752" width="9.140625" customWidth="1"/>
    <col min="753" max="753" width="29.42578125" customWidth="1"/>
    <col min="754" max="758" width="25.140625" customWidth="1"/>
    <col min="759" max="759" width="15.7109375" customWidth="1"/>
    <col min="760" max="760" width="21.7109375" customWidth="1"/>
    <col min="761" max="762" width="26.28515625" customWidth="1"/>
    <col min="763" max="763" width="20.140625" customWidth="1"/>
    <col min="764" max="764" width="4.42578125" customWidth="1"/>
    <col min="765" max="1008" width="9.140625" customWidth="1"/>
    <col min="1009" max="1009" width="29.42578125" customWidth="1"/>
    <col min="1010" max="1014" width="25.140625" customWidth="1"/>
    <col min="1015" max="1015" width="15.7109375" customWidth="1"/>
    <col min="1016" max="1016" width="21.7109375" customWidth="1"/>
    <col min="1017" max="1018" width="26.28515625" customWidth="1"/>
    <col min="1019" max="1019" width="20.140625" customWidth="1"/>
    <col min="1020" max="1020" width="4.42578125" customWidth="1"/>
    <col min="1021" max="1264" width="9.140625" customWidth="1"/>
    <col min="1265" max="1265" width="29.42578125" customWidth="1"/>
    <col min="1266" max="1270" width="25.140625" customWidth="1"/>
    <col min="1271" max="1271" width="15.7109375" customWidth="1"/>
    <col min="1272" max="1272" width="21.7109375" customWidth="1"/>
    <col min="1273" max="1274" width="26.28515625" customWidth="1"/>
    <col min="1275" max="1275" width="20.140625" customWidth="1"/>
    <col min="1276" max="1276" width="4.42578125" customWidth="1"/>
    <col min="1277" max="1520" width="9.140625" customWidth="1"/>
    <col min="1521" max="1521" width="29.42578125" customWidth="1"/>
    <col min="1522" max="1526" width="25.140625" customWidth="1"/>
    <col min="1527" max="1527" width="15.7109375" customWidth="1"/>
    <col min="1528" max="1528" width="21.7109375" customWidth="1"/>
    <col min="1529" max="1530" width="26.28515625" customWidth="1"/>
    <col min="1531" max="1531" width="20.140625" customWidth="1"/>
    <col min="1532" max="1532" width="4.42578125" customWidth="1"/>
    <col min="1533" max="1776" width="9.140625" customWidth="1"/>
    <col min="1777" max="1777" width="29.42578125" customWidth="1"/>
    <col min="1778" max="1782" width="25.140625" customWidth="1"/>
    <col min="1783" max="1783" width="15.7109375" customWidth="1"/>
    <col min="1784" max="1784" width="21.7109375" customWidth="1"/>
    <col min="1785" max="1786" width="26.28515625" customWidth="1"/>
    <col min="1787" max="1787" width="20.140625" customWidth="1"/>
    <col min="1788" max="1788" width="4.42578125" customWidth="1"/>
    <col min="1789" max="2032" width="9.140625" customWidth="1"/>
    <col min="2033" max="2033" width="29.42578125" customWidth="1"/>
    <col min="2034" max="2038" width="25.140625" customWidth="1"/>
    <col min="2039" max="2039" width="15.7109375" customWidth="1"/>
    <col min="2040" max="2040" width="21.7109375" customWidth="1"/>
    <col min="2041" max="2042" width="26.28515625" customWidth="1"/>
    <col min="2043" max="2043" width="20.140625" customWidth="1"/>
    <col min="2044" max="2044" width="4.42578125" customWidth="1"/>
    <col min="2045" max="2288" width="9.140625" customWidth="1"/>
    <col min="2289" max="2289" width="29.42578125" customWidth="1"/>
    <col min="2290" max="2294" width="25.140625" customWidth="1"/>
    <col min="2295" max="2295" width="15.7109375" customWidth="1"/>
    <col min="2296" max="2296" width="21.7109375" customWidth="1"/>
    <col min="2297" max="2298" width="26.28515625" customWidth="1"/>
    <col min="2299" max="2299" width="20.140625" customWidth="1"/>
    <col min="2300" max="2300" width="4.42578125" customWidth="1"/>
    <col min="2301" max="2544" width="9.140625" customWidth="1"/>
    <col min="2545" max="2545" width="29.42578125" customWidth="1"/>
    <col min="2546" max="2550" width="25.140625" customWidth="1"/>
    <col min="2551" max="2551" width="15.7109375" customWidth="1"/>
    <col min="2552" max="2552" width="21.7109375" customWidth="1"/>
    <col min="2553" max="2554" width="26.28515625" customWidth="1"/>
    <col min="2555" max="2555" width="20.140625" customWidth="1"/>
    <col min="2556" max="2556" width="4.42578125" customWidth="1"/>
    <col min="2557" max="2800" width="9.140625" customWidth="1"/>
    <col min="2801" max="2801" width="29.42578125" customWidth="1"/>
    <col min="2802" max="2806" width="25.140625" customWidth="1"/>
    <col min="2807" max="2807" width="15.7109375" customWidth="1"/>
    <col min="2808" max="2808" width="21.7109375" customWidth="1"/>
    <col min="2809" max="2810" width="26.28515625" customWidth="1"/>
    <col min="2811" max="2811" width="20.140625" customWidth="1"/>
    <col min="2812" max="2812" width="4.42578125" customWidth="1"/>
    <col min="2813" max="3056" width="9.140625" customWidth="1"/>
    <col min="3057" max="3057" width="29.42578125" customWidth="1"/>
    <col min="3058" max="3062" width="25.140625" customWidth="1"/>
    <col min="3063" max="3063" width="15.7109375" customWidth="1"/>
    <col min="3064" max="3064" width="21.7109375" customWidth="1"/>
    <col min="3065" max="3066" width="26.28515625" customWidth="1"/>
    <col min="3067" max="3067" width="20.140625" customWidth="1"/>
    <col min="3068" max="3068" width="4.42578125" customWidth="1"/>
    <col min="3069" max="3312" width="9.140625" customWidth="1"/>
    <col min="3313" max="3313" width="29.42578125" customWidth="1"/>
    <col min="3314" max="3318" width="25.140625" customWidth="1"/>
    <col min="3319" max="3319" width="15.7109375" customWidth="1"/>
    <col min="3320" max="3320" width="21.7109375" customWidth="1"/>
    <col min="3321" max="3322" width="26.28515625" customWidth="1"/>
    <col min="3323" max="3323" width="20.140625" customWidth="1"/>
    <col min="3324" max="3324" width="4.42578125" customWidth="1"/>
    <col min="3325" max="3568" width="9.140625" customWidth="1"/>
    <col min="3569" max="3569" width="29.42578125" customWidth="1"/>
    <col min="3570" max="3574" width="25.140625" customWidth="1"/>
    <col min="3575" max="3575" width="15.7109375" customWidth="1"/>
    <col min="3576" max="3576" width="21.7109375" customWidth="1"/>
    <col min="3577" max="3578" width="26.28515625" customWidth="1"/>
    <col min="3579" max="3579" width="20.140625" customWidth="1"/>
    <col min="3580" max="3580" width="4.42578125" customWidth="1"/>
    <col min="3581" max="3824" width="9.140625" customWidth="1"/>
    <col min="3825" max="3825" width="29.42578125" customWidth="1"/>
    <col min="3826" max="3830" width="25.140625" customWidth="1"/>
    <col min="3831" max="3831" width="15.7109375" customWidth="1"/>
    <col min="3832" max="3832" width="21.7109375" customWidth="1"/>
    <col min="3833" max="3834" width="26.28515625" customWidth="1"/>
    <col min="3835" max="3835" width="20.140625" customWidth="1"/>
    <col min="3836" max="3836" width="4.42578125" customWidth="1"/>
    <col min="3837" max="4080" width="9.140625" customWidth="1"/>
    <col min="4081" max="4081" width="29.42578125" customWidth="1"/>
    <col min="4082" max="4086" width="25.140625" customWidth="1"/>
    <col min="4087" max="4087" width="15.7109375" customWidth="1"/>
    <col min="4088" max="4088" width="21.7109375" customWidth="1"/>
    <col min="4089" max="4090" width="26.28515625" customWidth="1"/>
    <col min="4091" max="4091" width="20.140625" customWidth="1"/>
    <col min="4092" max="4092" width="4.42578125" customWidth="1"/>
    <col min="4093" max="4336" width="9.140625" customWidth="1"/>
    <col min="4337" max="4337" width="29.42578125" customWidth="1"/>
    <col min="4338" max="4342" width="25.140625" customWidth="1"/>
    <col min="4343" max="4343" width="15.7109375" customWidth="1"/>
    <col min="4344" max="4344" width="21.7109375" customWidth="1"/>
    <col min="4345" max="4346" width="26.28515625" customWidth="1"/>
    <col min="4347" max="4347" width="20.140625" customWidth="1"/>
    <col min="4348" max="4348" width="4.42578125" customWidth="1"/>
    <col min="4349" max="4592" width="9.140625" customWidth="1"/>
    <col min="4593" max="4593" width="29.42578125" customWidth="1"/>
    <col min="4594" max="4598" width="25.140625" customWidth="1"/>
    <col min="4599" max="4599" width="15.7109375" customWidth="1"/>
    <col min="4600" max="4600" width="21.7109375" customWidth="1"/>
    <col min="4601" max="4602" width="26.28515625" customWidth="1"/>
    <col min="4603" max="4603" width="20.140625" customWidth="1"/>
    <col min="4604" max="4604" width="4.42578125" customWidth="1"/>
    <col min="4605" max="4848" width="9.140625" customWidth="1"/>
    <col min="4849" max="4849" width="29.42578125" customWidth="1"/>
    <col min="4850" max="4854" width="25.140625" customWidth="1"/>
    <col min="4855" max="4855" width="15.7109375" customWidth="1"/>
    <col min="4856" max="4856" width="21.7109375" customWidth="1"/>
    <col min="4857" max="4858" width="26.28515625" customWidth="1"/>
    <col min="4859" max="4859" width="20.140625" customWidth="1"/>
    <col min="4860" max="4860" width="4.42578125" customWidth="1"/>
    <col min="4861" max="5104" width="9.140625" customWidth="1"/>
    <col min="5105" max="5105" width="29.42578125" customWidth="1"/>
    <col min="5106" max="5110" width="25.140625" customWidth="1"/>
    <col min="5111" max="5111" width="15.7109375" customWidth="1"/>
    <col min="5112" max="5112" width="21.7109375" customWidth="1"/>
    <col min="5113" max="5114" width="26.28515625" customWidth="1"/>
    <col min="5115" max="5115" width="20.140625" customWidth="1"/>
    <col min="5116" max="5116" width="4.42578125" customWidth="1"/>
    <col min="5117" max="5360" width="9.140625" customWidth="1"/>
    <col min="5361" max="5361" width="29.42578125" customWidth="1"/>
    <col min="5362" max="5366" width="25.140625" customWidth="1"/>
    <col min="5367" max="5367" width="15.7109375" customWidth="1"/>
    <col min="5368" max="5368" width="21.7109375" customWidth="1"/>
    <col min="5369" max="5370" width="26.28515625" customWidth="1"/>
    <col min="5371" max="5371" width="20.140625" customWidth="1"/>
    <col min="5372" max="5372" width="4.42578125" customWidth="1"/>
    <col min="5373" max="5616" width="9.140625" customWidth="1"/>
    <col min="5617" max="5617" width="29.42578125" customWidth="1"/>
    <col min="5618" max="5622" width="25.140625" customWidth="1"/>
    <col min="5623" max="5623" width="15.7109375" customWidth="1"/>
    <col min="5624" max="5624" width="21.7109375" customWidth="1"/>
    <col min="5625" max="5626" width="26.28515625" customWidth="1"/>
    <col min="5627" max="5627" width="20.140625" customWidth="1"/>
    <col min="5628" max="5628" width="4.42578125" customWidth="1"/>
    <col min="5629" max="5872" width="9.140625" customWidth="1"/>
    <col min="5873" max="5873" width="29.42578125" customWidth="1"/>
    <col min="5874" max="5878" width="25.140625" customWidth="1"/>
    <col min="5879" max="5879" width="15.7109375" customWidth="1"/>
    <col min="5880" max="5880" width="21.7109375" customWidth="1"/>
    <col min="5881" max="5882" width="26.28515625" customWidth="1"/>
    <col min="5883" max="5883" width="20.140625" customWidth="1"/>
    <col min="5884" max="5884" width="4.42578125" customWidth="1"/>
    <col min="5885" max="6128" width="9.140625" customWidth="1"/>
    <col min="6129" max="6129" width="29.42578125" customWidth="1"/>
    <col min="6130" max="6134" width="25.140625" customWidth="1"/>
    <col min="6135" max="6135" width="15.7109375" customWidth="1"/>
    <col min="6136" max="6136" width="21.7109375" customWidth="1"/>
    <col min="6137" max="6138" width="26.28515625" customWidth="1"/>
    <col min="6139" max="6139" width="20.140625" customWidth="1"/>
    <col min="6140" max="6140" width="4.42578125" customWidth="1"/>
    <col min="6141" max="6384" width="9.140625" customWidth="1"/>
    <col min="6385" max="6385" width="29.42578125" customWidth="1"/>
    <col min="6386" max="6390" width="25.140625" customWidth="1"/>
    <col min="6391" max="6391" width="15.7109375" customWidth="1"/>
    <col min="6392" max="6392" width="21.7109375" customWidth="1"/>
    <col min="6393" max="6394" width="26.28515625" customWidth="1"/>
    <col min="6395" max="6395" width="20.140625" customWidth="1"/>
    <col min="6396" max="6396" width="4.42578125" customWidth="1"/>
    <col min="6397" max="6640" width="9.140625" customWidth="1"/>
    <col min="6641" max="6641" width="29.42578125" customWidth="1"/>
    <col min="6642" max="6646" width="25.140625" customWidth="1"/>
    <col min="6647" max="6647" width="15.7109375" customWidth="1"/>
    <col min="6648" max="6648" width="21.7109375" customWidth="1"/>
    <col min="6649" max="6650" width="26.28515625" customWidth="1"/>
    <col min="6651" max="6651" width="20.140625" customWidth="1"/>
    <col min="6652" max="6652" width="4.42578125" customWidth="1"/>
    <col min="6653" max="6896" width="9.140625" customWidth="1"/>
    <col min="6897" max="6897" width="29.42578125" customWidth="1"/>
    <col min="6898" max="6902" width="25.140625" customWidth="1"/>
    <col min="6903" max="6903" width="15.7109375" customWidth="1"/>
    <col min="6904" max="6904" width="21.7109375" customWidth="1"/>
    <col min="6905" max="6906" width="26.28515625" customWidth="1"/>
    <col min="6907" max="6907" width="20.140625" customWidth="1"/>
    <col min="6908" max="6908" width="4.42578125" customWidth="1"/>
    <col min="6909" max="7152" width="9.140625" customWidth="1"/>
    <col min="7153" max="7153" width="29.42578125" customWidth="1"/>
    <col min="7154" max="7158" width="25.140625" customWidth="1"/>
    <col min="7159" max="7159" width="15.7109375" customWidth="1"/>
    <col min="7160" max="7160" width="21.7109375" customWidth="1"/>
    <col min="7161" max="7162" width="26.28515625" customWidth="1"/>
    <col min="7163" max="7163" width="20.140625" customWidth="1"/>
    <col min="7164" max="7164" width="4.42578125" customWidth="1"/>
    <col min="7165" max="7408" width="9.140625" customWidth="1"/>
    <col min="7409" max="7409" width="29.42578125" customWidth="1"/>
    <col min="7410" max="7414" width="25.140625" customWidth="1"/>
    <col min="7415" max="7415" width="15.7109375" customWidth="1"/>
    <col min="7416" max="7416" width="21.7109375" customWidth="1"/>
    <col min="7417" max="7418" width="26.28515625" customWidth="1"/>
    <col min="7419" max="7419" width="20.140625" customWidth="1"/>
    <col min="7420" max="7420" width="4.42578125" customWidth="1"/>
    <col min="7421" max="7664" width="9.140625" customWidth="1"/>
    <col min="7665" max="7665" width="29.42578125" customWidth="1"/>
    <col min="7666" max="7670" width="25.140625" customWidth="1"/>
    <col min="7671" max="7671" width="15.7109375" customWidth="1"/>
    <col min="7672" max="7672" width="21.7109375" customWidth="1"/>
    <col min="7673" max="7674" width="26.28515625" customWidth="1"/>
    <col min="7675" max="7675" width="20.140625" customWidth="1"/>
    <col min="7676" max="7676" width="4.42578125" customWidth="1"/>
    <col min="7677" max="7920" width="9.140625" customWidth="1"/>
    <col min="7921" max="7921" width="29.42578125" customWidth="1"/>
    <col min="7922" max="7926" width="25.140625" customWidth="1"/>
    <col min="7927" max="7927" width="15.7109375" customWidth="1"/>
    <col min="7928" max="7928" width="21.7109375" customWidth="1"/>
    <col min="7929" max="7930" width="26.28515625" customWidth="1"/>
    <col min="7931" max="7931" width="20.140625" customWidth="1"/>
    <col min="7932" max="7932" width="4.42578125" customWidth="1"/>
    <col min="7933" max="8176" width="9.140625" customWidth="1"/>
    <col min="8177" max="8177" width="29.42578125" customWidth="1"/>
    <col min="8178" max="8182" width="25.140625" customWidth="1"/>
    <col min="8183" max="8183" width="15.7109375" customWidth="1"/>
    <col min="8184" max="8184" width="21.7109375" customWidth="1"/>
    <col min="8185" max="8186" width="26.28515625" customWidth="1"/>
    <col min="8187" max="8187" width="20.140625" customWidth="1"/>
    <col min="8188" max="8188" width="4.42578125" customWidth="1"/>
    <col min="8189" max="8432" width="9.140625" customWidth="1"/>
    <col min="8433" max="8433" width="29.42578125" customWidth="1"/>
    <col min="8434" max="8438" width="25.140625" customWidth="1"/>
    <col min="8439" max="8439" width="15.7109375" customWidth="1"/>
    <col min="8440" max="8440" width="21.7109375" customWidth="1"/>
    <col min="8441" max="8442" width="26.28515625" customWidth="1"/>
    <col min="8443" max="8443" width="20.140625" customWidth="1"/>
    <col min="8444" max="8444" width="4.42578125" customWidth="1"/>
    <col min="8445" max="8688" width="9.140625" customWidth="1"/>
    <col min="8689" max="8689" width="29.42578125" customWidth="1"/>
    <col min="8690" max="8694" width="25.140625" customWidth="1"/>
    <col min="8695" max="8695" width="15.7109375" customWidth="1"/>
    <col min="8696" max="8696" width="21.7109375" customWidth="1"/>
    <col min="8697" max="8698" width="26.28515625" customWidth="1"/>
    <col min="8699" max="8699" width="20.140625" customWidth="1"/>
    <col min="8700" max="8700" width="4.42578125" customWidth="1"/>
    <col min="8701" max="8944" width="9.140625" customWidth="1"/>
    <col min="8945" max="8945" width="29.42578125" customWidth="1"/>
    <col min="8946" max="8950" width="25.140625" customWidth="1"/>
    <col min="8951" max="8951" width="15.7109375" customWidth="1"/>
    <col min="8952" max="8952" width="21.7109375" customWidth="1"/>
    <col min="8953" max="8954" width="26.28515625" customWidth="1"/>
    <col min="8955" max="8955" width="20.140625" customWidth="1"/>
    <col min="8956" max="8956" width="4.42578125" customWidth="1"/>
    <col min="8957" max="9200" width="9.140625" customWidth="1"/>
    <col min="9201" max="9201" width="29.42578125" customWidth="1"/>
    <col min="9202" max="9206" width="25.140625" customWidth="1"/>
    <col min="9207" max="9207" width="15.7109375" customWidth="1"/>
    <col min="9208" max="9208" width="21.7109375" customWidth="1"/>
    <col min="9209" max="9210" width="26.28515625" customWidth="1"/>
    <col min="9211" max="9211" width="20.140625" customWidth="1"/>
    <col min="9212" max="9212" width="4.42578125" customWidth="1"/>
    <col min="9213" max="9456" width="9.140625" customWidth="1"/>
    <col min="9457" max="9457" width="29.42578125" customWidth="1"/>
    <col min="9458" max="9462" width="25.140625" customWidth="1"/>
    <col min="9463" max="9463" width="15.7109375" customWidth="1"/>
    <col min="9464" max="9464" width="21.7109375" customWidth="1"/>
    <col min="9465" max="9466" width="26.28515625" customWidth="1"/>
    <col min="9467" max="9467" width="20.140625" customWidth="1"/>
    <col min="9468" max="9468" width="4.42578125" customWidth="1"/>
    <col min="9469" max="9712" width="9.140625" customWidth="1"/>
    <col min="9713" max="9713" width="29.42578125" customWidth="1"/>
    <col min="9714" max="9718" width="25.140625" customWidth="1"/>
    <col min="9719" max="9719" width="15.7109375" customWidth="1"/>
    <col min="9720" max="9720" width="21.7109375" customWidth="1"/>
    <col min="9721" max="9722" width="26.28515625" customWidth="1"/>
    <col min="9723" max="9723" width="20.140625" customWidth="1"/>
    <col min="9724" max="9724" width="4.42578125" customWidth="1"/>
    <col min="9725" max="9968" width="9.140625" customWidth="1"/>
    <col min="9969" max="9969" width="29.42578125" customWidth="1"/>
    <col min="9970" max="9974" width="25.140625" customWidth="1"/>
    <col min="9975" max="9975" width="15.7109375" customWidth="1"/>
    <col min="9976" max="9976" width="21.7109375" customWidth="1"/>
    <col min="9977" max="9978" width="26.28515625" customWidth="1"/>
    <col min="9979" max="9979" width="20.140625" customWidth="1"/>
    <col min="9980" max="9980" width="4.42578125" customWidth="1"/>
    <col min="9981" max="10224" width="9.140625" customWidth="1"/>
    <col min="10225" max="10225" width="29.42578125" customWidth="1"/>
    <col min="10226" max="10230" width="25.140625" customWidth="1"/>
    <col min="10231" max="10231" width="15.7109375" customWidth="1"/>
    <col min="10232" max="10232" width="21.7109375" customWidth="1"/>
    <col min="10233" max="10234" width="26.28515625" customWidth="1"/>
    <col min="10235" max="10235" width="20.140625" customWidth="1"/>
    <col min="10236" max="10236" width="4.42578125" customWidth="1"/>
    <col min="10237" max="10480" width="9.140625" customWidth="1"/>
    <col min="10481" max="10481" width="29.42578125" customWidth="1"/>
    <col min="10482" max="10486" width="25.140625" customWidth="1"/>
    <col min="10487" max="10487" width="15.7109375" customWidth="1"/>
    <col min="10488" max="10488" width="21.7109375" customWidth="1"/>
    <col min="10489" max="10490" width="26.28515625" customWidth="1"/>
    <col min="10491" max="10491" width="20.140625" customWidth="1"/>
    <col min="10492" max="10492" width="4.42578125" customWidth="1"/>
    <col min="10493" max="10736" width="9.140625" customWidth="1"/>
    <col min="10737" max="10737" width="29.42578125" customWidth="1"/>
    <col min="10738" max="10742" width="25.140625" customWidth="1"/>
    <col min="10743" max="10743" width="15.7109375" customWidth="1"/>
    <col min="10744" max="10744" width="21.7109375" customWidth="1"/>
    <col min="10745" max="10746" width="26.28515625" customWidth="1"/>
    <col min="10747" max="10747" width="20.140625" customWidth="1"/>
    <col min="10748" max="10748" width="4.42578125" customWidth="1"/>
    <col min="10749" max="10992" width="9.140625" customWidth="1"/>
    <col min="10993" max="10993" width="29.42578125" customWidth="1"/>
    <col min="10994" max="10998" width="25.140625" customWidth="1"/>
    <col min="10999" max="10999" width="15.7109375" customWidth="1"/>
    <col min="11000" max="11000" width="21.7109375" customWidth="1"/>
    <col min="11001" max="11002" width="26.28515625" customWidth="1"/>
    <col min="11003" max="11003" width="20.140625" customWidth="1"/>
    <col min="11004" max="11004" width="4.42578125" customWidth="1"/>
    <col min="11005" max="11248" width="9.140625" customWidth="1"/>
    <col min="11249" max="11249" width="29.42578125" customWidth="1"/>
    <col min="11250" max="11254" width="25.140625" customWidth="1"/>
    <col min="11255" max="11255" width="15.7109375" customWidth="1"/>
    <col min="11256" max="11256" width="21.7109375" customWidth="1"/>
    <col min="11257" max="11258" width="26.28515625" customWidth="1"/>
    <col min="11259" max="11259" width="20.140625" customWidth="1"/>
    <col min="11260" max="11260" width="4.42578125" customWidth="1"/>
    <col min="11261" max="11504" width="9.140625" customWidth="1"/>
    <col min="11505" max="11505" width="29.42578125" customWidth="1"/>
    <col min="11506" max="11510" width="25.140625" customWidth="1"/>
    <col min="11511" max="11511" width="15.7109375" customWidth="1"/>
    <col min="11512" max="11512" width="21.7109375" customWidth="1"/>
    <col min="11513" max="11514" width="26.28515625" customWidth="1"/>
    <col min="11515" max="11515" width="20.140625" customWidth="1"/>
    <col min="11516" max="11516" width="4.42578125" customWidth="1"/>
    <col min="11517" max="11760" width="9.140625" customWidth="1"/>
    <col min="11761" max="11761" width="29.42578125" customWidth="1"/>
    <col min="11762" max="11766" width="25.140625" customWidth="1"/>
    <col min="11767" max="11767" width="15.7109375" customWidth="1"/>
    <col min="11768" max="11768" width="21.7109375" customWidth="1"/>
    <col min="11769" max="11770" width="26.28515625" customWidth="1"/>
    <col min="11771" max="11771" width="20.140625" customWidth="1"/>
    <col min="11772" max="11772" width="4.42578125" customWidth="1"/>
    <col min="11773" max="12016" width="9.140625" customWidth="1"/>
    <col min="12017" max="12017" width="29.42578125" customWidth="1"/>
    <col min="12018" max="12022" width="25.140625" customWidth="1"/>
    <col min="12023" max="12023" width="15.7109375" customWidth="1"/>
    <col min="12024" max="12024" width="21.7109375" customWidth="1"/>
    <col min="12025" max="12026" width="26.28515625" customWidth="1"/>
    <col min="12027" max="12027" width="20.140625" customWidth="1"/>
    <col min="12028" max="12028" width="4.42578125" customWidth="1"/>
    <col min="12029" max="12272" width="9.140625" customWidth="1"/>
    <col min="12273" max="12273" width="29.42578125" customWidth="1"/>
    <col min="12274" max="12278" width="25.140625" customWidth="1"/>
    <col min="12279" max="12279" width="15.7109375" customWidth="1"/>
    <col min="12280" max="12280" width="21.7109375" customWidth="1"/>
    <col min="12281" max="12282" width="26.28515625" customWidth="1"/>
    <col min="12283" max="12283" width="20.140625" customWidth="1"/>
    <col min="12284" max="12284" width="4.42578125" customWidth="1"/>
    <col min="12285" max="12528" width="9.140625" customWidth="1"/>
    <col min="12529" max="12529" width="29.42578125" customWidth="1"/>
    <col min="12530" max="12534" width="25.140625" customWidth="1"/>
    <col min="12535" max="12535" width="15.7109375" customWidth="1"/>
    <col min="12536" max="12536" width="21.7109375" customWidth="1"/>
    <col min="12537" max="12538" width="26.28515625" customWidth="1"/>
    <col min="12539" max="12539" width="20.140625" customWidth="1"/>
    <col min="12540" max="12540" width="4.42578125" customWidth="1"/>
    <col min="12541" max="12784" width="9.140625" customWidth="1"/>
    <col min="12785" max="12785" width="29.42578125" customWidth="1"/>
    <col min="12786" max="12790" width="25.140625" customWidth="1"/>
    <col min="12791" max="12791" width="15.7109375" customWidth="1"/>
    <col min="12792" max="12792" width="21.7109375" customWidth="1"/>
    <col min="12793" max="12794" width="26.28515625" customWidth="1"/>
    <col min="12795" max="12795" width="20.140625" customWidth="1"/>
    <col min="12796" max="12796" width="4.42578125" customWidth="1"/>
    <col min="12797" max="13040" width="9.140625" customWidth="1"/>
    <col min="13041" max="13041" width="29.42578125" customWidth="1"/>
    <col min="13042" max="13046" width="25.140625" customWidth="1"/>
    <col min="13047" max="13047" width="15.7109375" customWidth="1"/>
    <col min="13048" max="13048" width="21.7109375" customWidth="1"/>
    <col min="13049" max="13050" width="26.28515625" customWidth="1"/>
    <col min="13051" max="13051" width="20.140625" customWidth="1"/>
    <col min="13052" max="13052" width="4.42578125" customWidth="1"/>
    <col min="13053" max="13296" width="9.140625" customWidth="1"/>
    <col min="13297" max="13297" width="29.42578125" customWidth="1"/>
    <col min="13298" max="13302" width="25.140625" customWidth="1"/>
    <col min="13303" max="13303" width="15.7109375" customWidth="1"/>
    <col min="13304" max="13304" width="21.7109375" customWidth="1"/>
    <col min="13305" max="13306" width="26.28515625" customWidth="1"/>
    <col min="13307" max="13307" width="20.140625" customWidth="1"/>
    <col min="13308" max="13308" width="4.42578125" customWidth="1"/>
    <col min="13309" max="13552" width="9.140625" customWidth="1"/>
    <col min="13553" max="13553" width="29.42578125" customWidth="1"/>
    <col min="13554" max="13558" width="25.140625" customWidth="1"/>
    <col min="13559" max="13559" width="15.7109375" customWidth="1"/>
    <col min="13560" max="13560" width="21.7109375" customWidth="1"/>
    <col min="13561" max="13562" width="26.28515625" customWidth="1"/>
    <col min="13563" max="13563" width="20.140625" customWidth="1"/>
    <col min="13564" max="13564" width="4.42578125" customWidth="1"/>
    <col min="13565" max="13808" width="9.140625" customWidth="1"/>
    <col min="13809" max="13809" width="29.42578125" customWidth="1"/>
    <col min="13810" max="13814" width="25.140625" customWidth="1"/>
    <col min="13815" max="13815" width="15.7109375" customWidth="1"/>
    <col min="13816" max="13816" width="21.7109375" customWidth="1"/>
    <col min="13817" max="13818" width="26.28515625" customWidth="1"/>
    <col min="13819" max="13819" width="20.140625" customWidth="1"/>
    <col min="13820" max="13820" width="4.42578125" customWidth="1"/>
    <col min="13821" max="14064" width="9.140625" customWidth="1"/>
    <col min="14065" max="14065" width="29.42578125" customWidth="1"/>
    <col min="14066" max="14070" width="25.140625" customWidth="1"/>
    <col min="14071" max="14071" width="15.7109375" customWidth="1"/>
    <col min="14072" max="14072" width="21.7109375" customWidth="1"/>
    <col min="14073" max="14074" width="26.28515625" customWidth="1"/>
    <col min="14075" max="14075" width="20.140625" customWidth="1"/>
    <col min="14076" max="14076" width="4.42578125" customWidth="1"/>
    <col min="14077" max="14320" width="9.140625" customWidth="1"/>
    <col min="14321" max="14321" width="29.42578125" customWidth="1"/>
    <col min="14322" max="14326" width="25.140625" customWidth="1"/>
    <col min="14327" max="14327" width="15.7109375" customWidth="1"/>
    <col min="14328" max="14328" width="21.7109375" customWidth="1"/>
    <col min="14329" max="14330" width="26.28515625" customWidth="1"/>
    <col min="14331" max="14331" width="20.140625" customWidth="1"/>
    <col min="14332" max="14332" width="4.42578125" customWidth="1"/>
    <col min="14333" max="14576" width="9.140625" customWidth="1"/>
    <col min="14577" max="14577" width="29.42578125" customWidth="1"/>
    <col min="14578" max="14582" width="25.140625" customWidth="1"/>
    <col min="14583" max="14583" width="15.7109375" customWidth="1"/>
    <col min="14584" max="14584" width="21.7109375" customWidth="1"/>
    <col min="14585" max="14586" width="26.28515625" customWidth="1"/>
    <col min="14587" max="14587" width="20.140625" customWidth="1"/>
    <col min="14588" max="14588" width="4.42578125" customWidth="1"/>
    <col min="14589" max="14832" width="9.140625" customWidth="1"/>
    <col min="14833" max="14833" width="29.42578125" customWidth="1"/>
    <col min="14834" max="14838" width="25.140625" customWidth="1"/>
    <col min="14839" max="14839" width="15.7109375" customWidth="1"/>
    <col min="14840" max="14840" width="21.7109375" customWidth="1"/>
    <col min="14841" max="14842" width="26.28515625" customWidth="1"/>
    <col min="14843" max="14843" width="20.140625" customWidth="1"/>
    <col min="14844" max="14844" width="4.42578125" customWidth="1"/>
    <col min="14845" max="15088" width="9.140625" customWidth="1"/>
    <col min="15089" max="15089" width="29.42578125" customWidth="1"/>
    <col min="15090" max="15094" width="25.140625" customWidth="1"/>
    <col min="15095" max="15095" width="15.7109375" customWidth="1"/>
    <col min="15096" max="15096" width="21.7109375" customWidth="1"/>
    <col min="15097" max="15098" width="26.28515625" customWidth="1"/>
    <col min="15099" max="15099" width="20.140625" customWidth="1"/>
    <col min="15100" max="15100" width="4.42578125" customWidth="1"/>
    <col min="15101" max="15344" width="9.140625" customWidth="1"/>
    <col min="15345" max="15345" width="29.42578125" customWidth="1"/>
    <col min="15346" max="15350" width="25.140625" customWidth="1"/>
    <col min="15351" max="15351" width="15.7109375" customWidth="1"/>
    <col min="15352" max="15352" width="21.7109375" customWidth="1"/>
    <col min="15353" max="15354" width="26.28515625" customWidth="1"/>
    <col min="15355" max="15355" width="20.140625" customWidth="1"/>
    <col min="15356" max="15356" width="4.42578125" customWidth="1"/>
    <col min="15357" max="15600" width="9.140625" customWidth="1"/>
    <col min="15601" max="15601" width="29.42578125" customWidth="1"/>
    <col min="15602" max="15606" width="25.140625" customWidth="1"/>
    <col min="15607" max="15607" width="15.7109375" customWidth="1"/>
    <col min="15608" max="15608" width="21.7109375" customWidth="1"/>
    <col min="15609" max="15610" width="26.28515625" customWidth="1"/>
    <col min="15611" max="15611" width="20.140625" customWidth="1"/>
    <col min="15612" max="15612" width="4.42578125" customWidth="1"/>
    <col min="15613" max="15856" width="9.140625" customWidth="1"/>
    <col min="15857" max="15857" width="29.42578125" customWidth="1"/>
    <col min="15858" max="15862" width="25.140625" customWidth="1"/>
    <col min="15863" max="15863" width="15.7109375" customWidth="1"/>
    <col min="15864" max="15864" width="21.7109375" customWidth="1"/>
    <col min="15865" max="15866" width="26.28515625" customWidth="1"/>
    <col min="15867" max="15867" width="20.140625" customWidth="1"/>
    <col min="15868" max="15868" width="4.42578125" customWidth="1"/>
    <col min="15869" max="16112" width="9.140625" customWidth="1"/>
    <col min="16113" max="16113" width="29.42578125" customWidth="1"/>
    <col min="16114" max="16118" width="25.140625" customWidth="1"/>
    <col min="16119" max="16119" width="15.7109375" customWidth="1"/>
    <col min="16120" max="16120" width="21.7109375" customWidth="1"/>
    <col min="16121" max="16122" width="26.28515625" customWidth="1"/>
    <col min="16123" max="16123" width="20.140625" customWidth="1"/>
    <col min="16124" max="16124" width="4.42578125" customWidth="1"/>
    <col min="16125" max="16384" width="9.140625" customWidth="1"/>
  </cols>
  <sheetData>
    <row r="1" spans="1:12" ht="14.25" customHeight="1">
      <c r="A1" s="385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2" s="1" customFormat="1" ht="18.75" customHeight="1">
      <c r="A2" s="860" t="s">
        <v>641</v>
      </c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30"/>
    </row>
    <row r="3" spans="1:12" s="1" customFormat="1" ht="20.25" customHeight="1">
      <c r="A3" s="860" t="s">
        <v>91</v>
      </c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30"/>
    </row>
    <row r="4" spans="1:12" s="1" customFormat="1" ht="24" customHeight="1">
      <c r="A4" s="860" t="s">
        <v>902</v>
      </c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30"/>
    </row>
    <row r="5" spans="1:12" s="33" customFormat="1" ht="28.5" customHeight="1" thickBot="1">
      <c r="A5" s="861" t="s">
        <v>645</v>
      </c>
      <c r="B5" s="861"/>
      <c r="C5" s="861"/>
      <c r="D5" s="861"/>
      <c r="E5" s="861"/>
      <c r="F5" s="861"/>
      <c r="G5" s="861"/>
      <c r="H5" s="861"/>
      <c r="I5" s="861"/>
      <c r="J5" s="861"/>
      <c r="K5" s="861"/>
      <c r="L5" s="31"/>
    </row>
    <row r="6" spans="1:12" s="34" customFormat="1" ht="35.25" customHeight="1" thickTop="1" thickBot="1">
      <c r="A6" s="101" t="s">
        <v>584</v>
      </c>
      <c r="B6" s="102" t="s">
        <v>92</v>
      </c>
      <c r="C6" s="102" t="s">
        <v>93</v>
      </c>
      <c r="D6" s="102" t="s">
        <v>94</v>
      </c>
      <c r="E6" s="103" t="s">
        <v>95</v>
      </c>
      <c r="F6" s="103" t="s">
        <v>96</v>
      </c>
      <c r="G6" s="102" t="s">
        <v>97</v>
      </c>
      <c r="H6" s="103" t="s">
        <v>98</v>
      </c>
      <c r="I6" s="102" t="s">
        <v>712</v>
      </c>
      <c r="J6" s="102" t="s">
        <v>713</v>
      </c>
      <c r="K6" s="103" t="s">
        <v>89</v>
      </c>
      <c r="L6" s="29"/>
    </row>
    <row r="7" spans="1:12" s="34" customFormat="1" ht="13.5" thickTop="1">
      <c r="A7" s="460" t="s">
        <v>564</v>
      </c>
      <c r="B7" s="828"/>
      <c r="C7" s="828"/>
      <c r="D7" s="828"/>
      <c r="E7" s="828"/>
      <c r="F7" s="828"/>
      <c r="G7" s="828"/>
      <c r="H7" s="828"/>
      <c r="I7" s="828"/>
      <c r="J7" s="829"/>
      <c r="K7" s="830"/>
      <c r="L7" s="29"/>
    </row>
    <row r="8" spans="1:12" s="34" customFormat="1" ht="12.75">
      <c r="A8" s="463" t="s">
        <v>47</v>
      </c>
      <c r="B8" s="453">
        <v>672683.68193999992</v>
      </c>
      <c r="C8" s="453">
        <v>240.10857000000001</v>
      </c>
      <c r="D8" s="453">
        <v>3384.7703700000002</v>
      </c>
      <c r="E8" s="453">
        <v>14481.278960000001</v>
      </c>
      <c r="F8" s="453">
        <v>3129306.4015900004</v>
      </c>
      <c r="G8" s="453">
        <v>520594.24536</v>
      </c>
      <c r="H8" s="453">
        <v>544472.5319399999</v>
      </c>
      <c r="I8" s="827">
        <v>263255.35076</v>
      </c>
      <c r="J8" s="453">
        <v>2245.8053300000001</v>
      </c>
      <c r="K8" s="453">
        <v>5150664.1748200003</v>
      </c>
      <c r="L8" s="29"/>
    </row>
    <row r="9" spans="1:12" s="34" customFormat="1" ht="12.75">
      <c r="A9" s="463" t="s">
        <v>49</v>
      </c>
      <c r="B9" s="453">
        <v>2000</v>
      </c>
      <c r="C9" s="453">
        <v>0</v>
      </c>
      <c r="D9" s="453">
        <v>0</v>
      </c>
      <c r="E9" s="453">
        <v>0</v>
      </c>
      <c r="F9" s="453">
        <v>160095.83334000001</v>
      </c>
      <c r="G9" s="453">
        <v>987.5</v>
      </c>
      <c r="H9" s="453">
        <v>0</v>
      </c>
      <c r="I9" s="826"/>
      <c r="J9" s="453">
        <v>0</v>
      </c>
      <c r="K9" s="453">
        <v>163083.33334000001</v>
      </c>
      <c r="L9" s="29"/>
    </row>
    <row r="10" spans="1:12" s="34" customFormat="1" ht="12.75">
      <c r="A10" s="463" t="s">
        <v>52</v>
      </c>
      <c r="B10" s="453">
        <v>801598.09598999994</v>
      </c>
      <c r="C10" s="453">
        <v>3280.5417299999999</v>
      </c>
      <c r="D10" s="453">
        <v>4468.5184399999998</v>
      </c>
      <c r="E10" s="453">
        <v>53112.056659999987</v>
      </c>
      <c r="F10" s="453">
        <v>1173619.53871</v>
      </c>
      <c r="G10" s="453">
        <v>24304.984410000001</v>
      </c>
      <c r="H10" s="453">
        <v>897637.77300000028</v>
      </c>
      <c r="I10" s="827">
        <v>197687.76323999991</v>
      </c>
      <c r="J10" s="453">
        <v>2303.8762100000004</v>
      </c>
      <c r="K10" s="453">
        <v>3158013.1483899998</v>
      </c>
      <c r="L10" s="29"/>
    </row>
    <row r="11" spans="1:12" s="34" customFormat="1" ht="12.75">
      <c r="A11" s="463" t="s">
        <v>56</v>
      </c>
      <c r="B11" s="453">
        <v>320239.03603999998</v>
      </c>
      <c r="C11" s="453">
        <v>1508.2847199999999</v>
      </c>
      <c r="D11" s="453">
        <v>0</v>
      </c>
      <c r="E11" s="453">
        <v>8573.3837800000019</v>
      </c>
      <c r="F11" s="453">
        <v>335834.50929000002</v>
      </c>
      <c r="G11" s="453">
        <v>365.44931000000008</v>
      </c>
      <c r="H11" s="453">
        <v>234007.97868999996</v>
      </c>
      <c r="I11" s="827">
        <v>116243.51615</v>
      </c>
      <c r="J11" s="453">
        <v>415.56438000000003</v>
      </c>
      <c r="K11" s="453">
        <v>1017187.7223600001</v>
      </c>
      <c r="L11" s="29"/>
    </row>
    <row r="12" spans="1:12" s="34" customFormat="1" ht="12.75">
      <c r="A12" s="463" t="s">
        <v>559</v>
      </c>
      <c r="B12" s="453">
        <v>1824790.4419000007</v>
      </c>
      <c r="C12" s="453">
        <v>4490.201039999999</v>
      </c>
      <c r="D12" s="453">
        <v>7037.9688399999995</v>
      </c>
      <c r="E12" s="453">
        <v>27664.04454000001</v>
      </c>
      <c r="F12" s="453">
        <v>1658258.2000700003</v>
      </c>
      <c r="G12" s="453">
        <v>41727.364389999988</v>
      </c>
      <c r="H12" s="453">
        <v>1639442.6519200008</v>
      </c>
      <c r="I12" s="827">
        <v>286662.63044999994</v>
      </c>
      <c r="J12" s="453">
        <v>2545.1729899999996</v>
      </c>
      <c r="K12" s="453">
        <v>5492618.676140001</v>
      </c>
      <c r="L12" s="29"/>
    </row>
    <row r="13" spans="1:12" s="34" customFormat="1" ht="12.75">
      <c r="A13" s="463" t="s">
        <v>54</v>
      </c>
      <c r="B13" s="453">
        <v>1140224.9919799999</v>
      </c>
      <c r="C13" s="453">
        <v>51507.957879999994</v>
      </c>
      <c r="D13" s="453">
        <v>58034.185799999999</v>
      </c>
      <c r="E13" s="453">
        <v>1672.8034700000003</v>
      </c>
      <c r="F13" s="453">
        <v>1053926.2277200005</v>
      </c>
      <c r="G13" s="453">
        <v>56833.933830000009</v>
      </c>
      <c r="H13" s="453">
        <v>397066.06165999995</v>
      </c>
      <c r="I13" s="827">
        <v>121176.467</v>
      </c>
      <c r="J13" s="453">
        <v>7.0858599999999994</v>
      </c>
      <c r="K13" s="453">
        <v>2880449.7152000009</v>
      </c>
      <c r="L13" s="29"/>
    </row>
    <row r="14" spans="1:12" s="34" customFormat="1" ht="12.75">
      <c r="A14" s="463" t="s">
        <v>55</v>
      </c>
      <c r="B14" s="453">
        <v>1596505.5774700008</v>
      </c>
      <c r="C14" s="453">
        <v>21192.995650000001</v>
      </c>
      <c r="D14" s="453">
        <v>104.5883</v>
      </c>
      <c r="E14" s="453">
        <v>45517.507480000007</v>
      </c>
      <c r="F14" s="453">
        <v>1266088.0079400011</v>
      </c>
      <c r="G14" s="453">
        <v>369.09217999999998</v>
      </c>
      <c r="H14" s="453">
        <v>866174.0912400001</v>
      </c>
      <c r="I14" s="827">
        <v>377379.90569000004</v>
      </c>
      <c r="J14" s="453">
        <v>2413.59393</v>
      </c>
      <c r="K14" s="453">
        <v>4175745.3598800017</v>
      </c>
      <c r="L14" s="29"/>
    </row>
    <row r="15" spans="1:12" s="34" customFormat="1" ht="12.75">
      <c r="A15" s="463" t="s">
        <v>50</v>
      </c>
      <c r="B15" s="453">
        <v>1024171.8586699994</v>
      </c>
      <c r="C15" s="453">
        <v>5857.6794099999997</v>
      </c>
      <c r="D15" s="453">
        <v>11867.342570000001</v>
      </c>
      <c r="E15" s="453">
        <v>176944.05358000004</v>
      </c>
      <c r="F15" s="453">
        <v>2972785.9286199966</v>
      </c>
      <c r="G15" s="453">
        <v>345144.71626000002</v>
      </c>
      <c r="H15" s="453">
        <v>1682889.1993299986</v>
      </c>
      <c r="I15" s="827">
        <v>412385.88199000008</v>
      </c>
      <c r="J15" s="453">
        <v>60147.920610000008</v>
      </c>
      <c r="K15" s="453">
        <v>6692194.581039994</v>
      </c>
      <c r="L15" s="29"/>
    </row>
    <row r="16" spans="1:12" s="34" customFormat="1" ht="12.75">
      <c r="A16" s="463" t="s">
        <v>46</v>
      </c>
      <c r="B16" s="453">
        <v>960156.71006999991</v>
      </c>
      <c r="C16" s="453">
        <v>6870.1379999999999</v>
      </c>
      <c r="D16" s="453">
        <v>45214.631759999997</v>
      </c>
      <c r="E16" s="453">
        <v>45376.767429999993</v>
      </c>
      <c r="F16" s="453">
        <v>2306738.3050400005</v>
      </c>
      <c r="G16" s="453">
        <v>137916.72855</v>
      </c>
      <c r="H16" s="453">
        <v>2275329.0169700002</v>
      </c>
      <c r="I16" s="827">
        <v>297998.70366</v>
      </c>
      <c r="J16" s="453">
        <v>1716.0194199999999</v>
      </c>
      <c r="K16" s="453">
        <v>6077317.0209000008</v>
      </c>
      <c r="L16" s="29"/>
    </row>
    <row r="17" spans="1:12" s="34" customFormat="1" ht="12.75">
      <c r="A17" s="463" t="s">
        <v>48</v>
      </c>
      <c r="B17" s="453">
        <v>17963.23184</v>
      </c>
      <c r="C17" s="453">
        <v>0</v>
      </c>
      <c r="D17" s="453">
        <v>314.41665999999998</v>
      </c>
      <c r="E17" s="453">
        <v>0</v>
      </c>
      <c r="F17" s="453">
        <v>61544.212980000004</v>
      </c>
      <c r="G17" s="453">
        <v>0</v>
      </c>
      <c r="H17" s="453">
        <v>0</v>
      </c>
      <c r="I17" s="827">
        <v>132.05492999999998</v>
      </c>
      <c r="J17" s="453">
        <v>0</v>
      </c>
      <c r="K17" s="453">
        <v>79953.916410000005</v>
      </c>
      <c r="L17" s="29"/>
    </row>
    <row r="18" spans="1:12" s="34" customFormat="1" ht="12.75">
      <c r="A18" s="463" t="s">
        <v>45</v>
      </c>
      <c r="B18" s="453">
        <v>937492.30701999983</v>
      </c>
      <c r="C18" s="453">
        <v>322.72953999999999</v>
      </c>
      <c r="D18" s="453">
        <v>1952.07897</v>
      </c>
      <c r="E18" s="453">
        <v>40735.508769999993</v>
      </c>
      <c r="F18" s="453">
        <v>2436692.1146599995</v>
      </c>
      <c r="G18" s="453">
        <v>106121.4958</v>
      </c>
      <c r="H18" s="453">
        <v>1501289.6828099997</v>
      </c>
      <c r="I18" s="827">
        <v>196757.93524000005</v>
      </c>
      <c r="J18" s="453">
        <v>14131.11375</v>
      </c>
      <c r="K18" s="453">
        <v>5235494.9665599987</v>
      </c>
      <c r="L18" s="29"/>
    </row>
    <row r="19" spans="1:12" s="34" customFormat="1" ht="12.75">
      <c r="A19" s="463" t="s">
        <v>558</v>
      </c>
      <c r="B19" s="453">
        <v>1464764.4609600012</v>
      </c>
      <c r="C19" s="453">
        <v>37883.977020000006</v>
      </c>
      <c r="D19" s="453">
        <v>0</v>
      </c>
      <c r="E19" s="453">
        <v>74822.074829999983</v>
      </c>
      <c r="F19" s="453">
        <v>981304.31016000034</v>
      </c>
      <c r="G19" s="453">
        <v>2112.0296600000001</v>
      </c>
      <c r="H19" s="453">
        <v>110653.54973999999</v>
      </c>
      <c r="I19" s="827">
        <v>552168.93375999993</v>
      </c>
      <c r="J19" s="453">
        <v>1483.3318300000001</v>
      </c>
      <c r="K19" s="453">
        <v>3225192.6679600021</v>
      </c>
      <c r="L19" s="29"/>
    </row>
    <row r="20" spans="1:12" s="34" customFormat="1" ht="12.75">
      <c r="A20" s="463" t="s">
        <v>53</v>
      </c>
      <c r="B20" s="453">
        <v>487214.62481999991</v>
      </c>
      <c r="C20" s="453">
        <v>2501.9040700000005</v>
      </c>
      <c r="D20" s="453">
        <v>0</v>
      </c>
      <c r="E20" s="453">
        <v>31641.488089999992</v>
      </c>
      <c r="F20" s="453">
        <v>2160271.748110001</v>
      </c>
      <c r="G20" s="453">
        <v>6227.2479799999992</v>
      </c>
      <c r="H20" s="453">
        <v>1316741.3637799998</v>
      </c>
      <c r="I20" s="827">
        <v>671226.79970999993</v>
      </c>
      <c r="J20" s="453">
        <v>7877.6531800000012</v>
      </c>
      <c r="K20" s="453">
        <v>4683702.8297400009</v>
      </c>
      <c r="L20" s="29"/>
    </row>
    <row r="21" spans="1:12" s="34" customFormat="1" ht="12.75">
      <c r="A21" s="463" t="s">
        <v>57</v>
      </c>
      <c r="B21" s="453">
        <v>11249805.018700002</v>
      </c>
      <c r="C21" s="453">
        <v>135656.51762999996</v>
      </c>
      <c r="D21" s="453">
        <v>132378.50170999998</v>
      </c>
      <c r="E21" s="453">
        <v>520540.96759000001</v>
      </c>
      <c r="F21" s="453">
        <v>19696465.338229999</v>
      </c>
      <c r="G21" s="453">
        <v>1242704.7877299997</v>
      </c>
      <c r="H21" s="453">
        <v>11465703.901079997</v>
      </c>
      <c r="I21" s="827">
        <v>3493075.9425799996</v>
      </c>
      <c r="J21" s="453">
        <v>95287.137490000008</v>
      </c>
      <c r="K21" s="453">
        <v>48031618.112739995</v>
      </c>
      <c r="L21" s="29"/>
    </row>
    <row r="22" spans="1:12" s="34" customFormat="1" ht="12.75">
      <c r="A22" s="460" t="s">
        <v>560</v>
      </c>
      <c r="B22" s="460"/>
      <c r="C22" s="460"/>
      <c r="D22" s="460"/>
      <c r="E22" s="460"/>
      <c r="F22" s="460"/>
      <c r="G22" s="460"/>
      <c r="H22" s="460"/>
      <c r="I22" s="460"/>
      <c r="J22" s="460"/>
      <c r="K22" s="460"/>
      <c r="L22" s="29"/>
    </row>
    <row r="23" spans="1:12" s="34" customFormat="1" ht="12.75">
      <c r="A23" s="463" t="s">
        <v>562</v>
      </c>
      <c r="B23" s="453">
        <v>60203.760310000005</v>
      </c>
      <c r="C23" s="453">
        <v>2435.3471600000003</v>
      </c>
      <c r="D23" s="453">
        <v>0</v>
      </c>
      <c r="E23" s="453">
        <v>10802.30616</v>
      </c>
      <c r="F23" s="453">
        <v>152107.69371000008</v>
      </c>
      <c r="G23" s="453">
        <v>525.32505999999989</v>
      </c>
      <c r="H23" s="453">
        <v>155337.34134000001</v>
      </c>
      <c r="I23" s="827">
        <v>58216.099350000004</v>
      </c>
      <c r="J23" s="453">
        <v>260.55801000000002</v>
      </c>
      <c r="K23" s="453">
        <v>439888.4311000001</v>
      </c>
      <c r="L23" s="29"/>
    </row>
    <row r="24" spans="1:12" s="34" customFormat="1" ht="12.75">
      <c r="A24" s="463" t="s">
        <v>563</v>
      </c>
      <c r="B24" s="453">
        <v>752748.71594999998</v>
      </c>
      <c r="C24" s="453">
        <v>8830.6945099999994</v>
      </c>
      <c r="D24" s="453">
        <v>0</v>
      </c>
      <c r="E24" s="453">
        <v>43761.625339999991</v>
      </c>
      <c r="F24" s="453">
        <v>339579.73024999996</v>
      </c>
      <c r="G24" s="453">
        <v>2064.73963</v>
      </c>
      <c r="H24" s="453">
        <v>43686.872190000002</v>
      </c>
      <c r="I24" s="827">
        <v>155446.06210000004</v>
      </c>
      <c r="J24" s="453">
        <v>1370.62573</v>
      </c>
      <c r="K24" s="453">
        <v>1347489.0656999999</v>
      </c>
      <c r="L24" s="29"/>
    </row>
    <row r="25" spans="1:12" s="34" customFormat="1" ht="12.75">
      <c r="A25" s="463" t="s">
        <v>57</v>
      </c>
      <c r="B25" s="453">
        <v>812952.47626000002</v>
      </c>
      <c r="C25" s="453">
        <v>11266.041670000001</v>
      </c>
      <c r="D25" s="453">
        <v>0</v>
      </c>
      <c r="E25" s="453">
        <v>54563.931499999984</v>
      </c>
      <c r="F25" s="453">
        <v>491687.42396000004</v>
      </c>
      <c r="G25" s="453">
        <v>2590.0646900000002</v>
      </c>
      <c r="H25" s="453">
        <v>199024.21353000001</v>
      </c>
      <c r="I25" s="827">
        <v>213662.16145000004</v>
      </c>
      <c r="J25" s="453">
        <v>1631.1837400000002</v>
      </c>
      <c r="K25" s="453">
        <v>1787377.4967999998</v>
      </c>
      <c r="L25" s="29"/>
    </row>
    <row r="26" spans="1:12" s="34" customFormat="1" ht="12.75">
      <c r="A26" s="464" t="s">
        <v>748</v>
      </c>
      <c r="B26" s="460"/>
      <c r="C26" s="460"/>
      <c r="D26" s="460"/>
      <c r="E26" s="460"/>
      <c r="F26" s="460"/>
      <c r="G26" s="460"/>
      <c r="H26" s="460"/>
      <c r="I26" s="460"/>
      <c r="J26" s="460"/>
      <c r="K26" s="460"/>
      <c r="L26" s="29"/>
    </row>
    <row r="27" spans="1:12" s="34" customFormat="1" ht="12.75">
      <c r="A27" s="463" t="s">
        <v>723</v>
      </c>
      <c r="B27" s="453">
        <v>152.18139000000002</v>
      </c>
      <c r="C27" s="453">
        <v>247.84538000000001</v>
      </c>
      <c r="D27" s="453">
        <v>0</v>
      </c>
      <c r="E27" s="453">
        <v>0</v>
      </c>
      <c r="F27" s="453">
        <v>11941.76352</v>
      </c>
      <c r="G27" s="453">
        <v>194.76057999999998</v>
      </c>
      <c r="H27" s="453">
        <v>96474.273159999997</v>
      </c>
      <c r="I27" s="827">
        <v>12136.381400000002</v>
      </c>
      <c r="J27" s="453">
        <v>802.34312999999997</v>
      </c>
      <c r="K27" s="453">
        <v>121949.54856</v>
      </c>
      <c r="L27" s="29"/>
    </row>
    <row r="28" spans="1:12" s="34" customFormat="1" ht="12.75">
      <c r="A28" s="463" t="s">
        <v>729</v>
      </c>
      <c r="B28" s="453">
        <v>972.83170999999993</v>
      </c>
      <c r="C28" s="453">
        <v>43.708730000000003</v>
      </c>
      <c r="D28" s="453">
        <v>0</v>
      </c>
      <c r="E28" s="453">
        <v>0</v>
      </c>
      <c r="F28" s="453">
        <v>57.571159999999999</v>
      </c>
      <c r="G28" s="453">
        <v>0</v>
      </c>
      <c r="H28" s="453">
        <v>312.75190999999995</v>
      </c>
      <c r="I28" s="826"/>
      <c r="J28" s="453">
        <v>0</v>
      </c>
      <c r="K28" s="453">
        <v>1386.8635099999999</v>
      </c>
      <c r="L28" s="29"/>
    </row>
    <row r="29" spans="1:12" s="34" customFormat="1" ht="12.75">
      <c r="A29" s="463" t="s">
        <v>726</v>
      </c>
      <c r="B29" s="453">
        <v>80.163830000000004</v>
      </c>
      <c r="C29" s="453">
        <v>0</v>
      </c>
      <c r="D29" s="453">
        <v>0</v>
      </c>
      <c r="E29" s="453">
        <v>1458.6919499999999</v>
      </c>
      <c r="F29" s="453">
        <v>2645.4193700000001</v>
      </c>
      <c r="G29" s="453">
        <v>0</v>
      </c>
      <c r="H29" s="453">
        <v>5986.1347800000003</v>
      </c>
      <c r="I29" s="827">
        <v>1544.3917699999997</v>
      </c>
      <c r="J29" s="453">
        <v>71.28067999999999</v>
      </c>
      <c r="K29" s="453">
        <v>11786.08238</v>
      </c>
      <c r="L29" s="29"/>
    </row>
    <row r="30" spans="1:12" s="34" customFormat="1" ht="12.75">
      <c r="A30" s="463" t="s">
        <v>725</v>
      </c>
      <c r="B30" s="453">
        <v>487.98857999999996</v>
      </c>
      <c r="C30" s="453">
        <v>0</v>
      </c>
      <c r="D30" s="453">
        <v>0</v>
      </c>
      <c r="E30" s="453">
        <v>0</v>
      </c>
      <c r="F30" s="453">
        <v>713.45479</v>
      </c>
      <c r="G30" s="453">
        <v>0</v>
      </c>
      <c r="H30" s="453">
        <v>8515.6721499999985</v>
      </c>
      <c r="I30" s="827">
        <v>1354.99902</v>
      </c>
      <c r="J30" s="453">
        <v>0</v>
      </c>
      <c r="K30" s="453">
        <v>11072.114539999999</v>
      </c>
      <c r="L30" s="29"/>
    </row>
    <row r="31" spans="1:12" s="34" customFormat="1" ht="12.75">
      <c r="A31" s="463" t="s">
        <v>728</v>
      </c>
      <c r="B31" s="453">
        <v>56.189970000000002</v>
      </c>
      <c r="C31" s="453">
        <v>0</v>
      </c>
      <c r="D31" s="453">
        <v>0</v>
      </c>
      <c r="E31" s="453">
        <v>47.081559999999996</v>
      </c>
      <c r="F31" s="453">
        <v>557.54247000000009</v>
      </c>
      <c r="G31" s="453">
        <v>0</v>
      </c>
      <c r="H31" s="453">
        <v>261.42022000000003</v>
      </c>
      <c r="I31" s="827">
        <v>54.779220000000002</v>
      </c>
      <c r="J31" s="453">
        <v>0</v>
      </c>
      <c r="K31" s="453">
        <v>977.01344000000006</v>
      </c>
      <c r="L31" s="29"/>
    </row>
    <row r="32" spans="1:12" s="34" customFormat="1" ht="12.75">
      <c r="A32" s="463" t="s">
        <v>730</v>
      </c>
      <c r="B32" s="453">
        <v>900.52265</v>
      </c>
      <c r="C32" s="453">
        <v>0</v>
      </c>
      <c r="D32" s="453">
        <v>0</v>
      </c>
      <c r="E32" s="453">
        <v>0</v>
      </c>
      <c r="F32" s="453">
        <v>32.346449999999997</v>
      </c>
      <c r="G32" s="453">
        <v>62.686169999999997</v>
      </c>
      <c r="H32" s="453">
        <v>54.719000000000001</v>
      </c>
      <c r="I32" s="827">
        <v>476.32563000000005</v>
      </c>
      <c r="J32" s="453">
        <v>0</v>
      </c>
      <c r="K32" s="453">
        <v>1526.5998999999999</v>
      </c>
      <c r="L32" s="29"/>
    </row>
    <row r="33" spans="1:12" s="34" customFormat="1" ht="12.75">
      <c r="A33" s="463" t="s">
        <v>57</v>
      </c>
      <c r="B33" s="453">
        <v>2649.8781300000005</v>
      </c>
      <c r="C33" s="453">
        <v>291.55410999999998</v>
      </c>
      <c r="D33" s="453">
        <v>0</v>
      </c>
      <c r="E33" s="453">
        <v>1505.77351</v>
      </c>
      <c r="F33" s="453">
        <v>15948.097760000001</v>
      </c>
      <c r="G33" s="453">
        <v>257.44675000000001</v>
      </c>
      <c r="H33" s="453">
        <v>111604.97121999999</v>
      </c>
      <c r="I33" s="827">
        <v>15566.877040000003</v>
      </c>
      <c r="J33" s="453">
        <v>873.62381000000005</v>
      </c>
      <c r="K33" s="453">
        <v>148698.22232999999</v>
      </c>
      <c r="L33" s="29"/>
    </row>
    <row r="34" spans="1:12" s="34" customFormat="1" ht="12.75">
      <c r="A34" s="464" t="s">
        <v>256</v>
      </c>
      <c r="B34" s="460"/>
      <c r="C34" s="460"/>
      <c r="D34" s="460"/>
      <c r="E34" s="460"/>
      <c r="F34" s="460"/>
      <c r="G34" s="460"/>
      <c r="H34" s="460"/>
      <c r="I34" s="460"/>
      <c r="J34" s="460"/>
      <c r="K34" s="460"/>
      <c r="L34" s="29"/>
    </row>
    <row r="35" spans="1:12" s="34" customFormat="1" ht="12.75">
      <c r="A35" s="463" t="s">
        <v>79</v>
      </c>
      <c r="B35" s="453">
        <v>0</v>
      </c>
      <c r="C35" s="453">
        <v>0</v>
      </c>
      <c r="D35" s="453">
        <v>0</v>
      </c>
      <c r="E35" s="453">
        <v>843.81312999999989</v>
      </c>
      <c r="F35" s="453">
        <v>1734.9677000000001</v>
      </c>
      <c r="G35" s="453">
        <v>43.446419999999996</v>
      </c>
      <c r="H35" s="453">
        <v>531.99776999999995</v>
      </c>
      <c r="I35" s="827">
        <v>472.30101999999999</v>
      </c>
      <c r="J35" s="453">
        <v>0</v>
      </c>
      <c r="K35" s="453">
        <v>3626.5260400000002</v>
      </c>
      <c r="L35" s="29"/>
    </row>
    <row r="36" spans="1:12" s="34" customFormat="1" ht="12.75">
      <c r="A36" s="463" t="s">
        <v>64</v>
      </c>
      <c r="B36" s="453">
        <v>519.19492000000014</v>
      </c>
      <c r="C36" s="453">
        <v>0</v>
      </c>
      <c r="D36" s="453">
        <v>0</v>
      </c>
      <c r="E36" s="453">
        <v>0</v>
      </c>
      <c r="F36" s="453">
        <v>1460.1287999999997</v>
      </c>
      <c r="G36" s="453">
        <v>0</v>
      </c>
      <c r="H36" s="453">
        <v>1507.0815000000002</v>
      </c>
      <c r="I36" s="827">
        <v>975.55504999999994</v>
      </c>
      <c r="J36" s="453">
        <v>0</v>
      </c>
      <c r="K36" s="453">
        <v>4461.9602699999996</v>
      </c>
      <c r="L36" s="29"/>
    </row>
    <row r="37" spans="1:12" s="34" customFormat="1" ht="12.75">
      <c r="A37" s="463" t="s">
        <v>83</v>
      </c>
      <c r="B37" s="453">
        <v>4968.3738000000003</v>
      </c>
      <c r="C37" s="453">
        <v>0</v>
      </c>
      <c r="D37" s="453">
        <v>0</v>
      </c>
      <c r="E37" s="453">
        <v>294.09026</v>
      </c>
      <c r="F37" s="453">
        <v>2490.8046400000003</v>
      </c>
      <c r="G37" s="453">
        <v>0</v>
      </c>
      <c r="H37" s="453">
        <v>1637.6548799999998</v>
      </c>
      <c r="I37" s="827">
        <v>3254.38987</v>
      </c>
      <c r="J37" s="453">
        <v>0</v>
      </c>
      <c r="K37" s="453">
        <v>12645.313450000001</v>
      </c>
      <c r="L37" s="29"/>
    </row>
    <row r="38" spans="1:12" s="34" customFormat="1" ht="12.75">
      <c r="A38" s="463" t="s">
        <v>752</v>
      </c>
      <c r="B38" s="453">
        <v>36350.997710000011</v>
      </c>
      <c r="C38" s="453">
        <v>178.54791</v>
      </c>
      <c r="D38" s="453">
        <v>0</v>
      </c>
      <c r="E38" s="453">
        <v>196.46481999999997</v>
      </c>
      <c r="F38" s="453">
        <v>4425.3341599999994</v>
      </c>
      <c r="G38" s="453">
        <v>0</v>
      </c>
      <c r="H38" s="453">
        <v>3714.2014599999998</v>
      </c>
      <c r="I38" s="827">
        <v>2382.9834099999998</v>
      </c>
      <c r="J38" s="453">
        <v>0</v>
      </c>
      <c r="K38" s="453">
        <v>47248.529470000009</v>
      </c>
      <c r="L38" s="29"/>
    </row>
    <row r="39" spans="1:12" s="34" customFormat="1" ht="12.75">
      <c r="A39" s="463" t="s">
        <v>71</v>
      </c>
      <c r="B39" s="453">
        <v>26902.320470000006</v>
      </c>
      <c r="C39" s="453">
        <v>0</v>
      </c>
      <c r="D39" s="453">
        <v>0</v>
      </c>
      <c r="E39" s="453">
        <v>8.3993400000000005</v>
      </c>
      <c r="F39" s="453">
        <v>450.17654999999991</v>
      </c>
      <c r="G39" s="453">
        <v>0</v>
      </c>
      <c r="H39" s="453">
        <v>181.83061999999998</v>
      </c>
      <c r="I39" s="827">
        <v>677.98537999999996</v>
      </c>
      <c r="J39" s="453">
        <v>0</v>
      </c>
      <c r="K39" s="453">
        <v>28220.712360000005</v>
      </c>
      <c r="L39" s="29"/>
    </row>
    <row r="40" spans="1:12" s="34" customFormat="1" ht="12.75">
      <c r="A40" s="463" t="s">
        <v>78</v>
      </c>
      <c r="B40" s="453">
        <v>389.10863000000001</v>
      </c>
      <c r="C40" s="453">
        <v>0</v>
      </c>
      <c r="D40" s="453">
        <v>0</v>
      </c>
      <c r="E40" s="453">
        <v>182.53355999999999</v>
      </c>
      <c r="F40" s="453">
        <v>2322.4840600000007</v>
      </c>
      <c r="G40" s="453">
        <v>181.91434000000001</v>
      </c>
      <c r="H40" s="453">
        <v>2379.8510000000001</v>
      </c>
      <c r="I40" s="827">
        <v>4259.0316200000007</v>
      </c>
      <c r="J40" s="453">
        <v>0</v>
      </c>
      <c r="K40" s="453">
        <v>9714.9232100000008</v>
      </c>
      <c r="L40" s="29"/>
    </row>
    <row r="41" spans="1:12" s="34" customFormat="1" ht="12.75">
      <c r="A41" s="463" t="s">
        <v>74</v>
      </c>
      <c r="B41" s="453">
        <v>965.14918</v>
      </c>
      <c r="C41" s="453">
        <v>0</v>
      </c>
      <c r="D41" s="453">
        <v>0</v>
      </c>
      <c r="E41" s="453">
        <v>1716.0811699999999</v>
      </c>
      <c r="F41" s="453">
        <v>5620.3589900000006</v>
      </c>
      <c r="G41" s="453">
        <v>0</v>
      </c>
      <c r="H41" s="453">
        <v>3307.8778800000005</v>
      </c>
      <c r="I41" s="827">
        <v>10081.746270000003</v>
      </c>
      <c r="J41" s="453">
        <v>0</v>
      </c>
      <c r="K41" s="453">
        <v>21691.213490000002</v>
      </c>
      <c r="L41" s="29"/>
    </row>
    <row r="42" spans="1:12" s="34" customFormat="1" ht="12.75">
      <c r="A42" s="463" t="s">
        <v>77</v>
      </c>
      <c r="B42" s="453">
        <v>330.26008000000002</v>
      </c>
      <c r="C42" s="453">
        <v>0</v>
      </c>
      <c r="D42" s="453">
        <v>0</v>
      </c>
      <c r="E42" s="453">
        <v>0</v>
      </c>
      <c r="F42" s="453">
        <v>792.35716999999988</v>
      </c>
      <c r="G42" s="453">
        <v>0</v>
      </c>
      <c r="H42" s="453">
        <v>175.18321</v>
      </c>
      <c r="I42" s="827">
        <v>226.446</v>
      </c>
      <c r="J42" s="453">
        <v>0</v>
      </c>
      <c r="K42" s="453">
        <v>1524.2464599999996</v>
      </c>
      <c r="L42" s="29"/>
    </row>
    <row r="43" spans="1:12" s="34" customFormat="1" ht="12.75">
      <c r="A43" s="463" t="s">
        <v>60</v>
      </c>
      <c r="B43" s="453">
        <v>2238.0647000000004</v>
      </c>
      <c r="C43" s="453">
        <v>45.797699999999999</v>
      </c>
      <c r="D43" s="453">
        <v>0</v>
      </c>
      <c r="E43" s="453">
        <v>0</v>
      </c>
      <c r="F43" s="453">
        <v>11581.03069</v>
      </c>
      <c r="G43" s="453">
        <v>0</v>
      </c>
      <c r="H43" s="453">
        <v>12273.227070000003</v>
      </c>
      <c r="I43" s="827">
        <v>9790.0276099999992</v>
      </c>
      <c r="J43" s="453">
        <v>0</v>
      </c>
      <c r="K43" s="453">
        <v>35928.147770000003</v>
      </c>
      <c r="L43" s="29"/>
    </row>
    <row r="44" spans="1:12" s="34" customFormat="1" ht="12.75">
      <c r="A44" s="463" t="s">
        <v>67</v>
      </c>
      <c r="B44" s="453">
        <v>5014.7714100000003</v>
      </c>
      <c r="C44" s="453">
        <v>0</v>
      </c>
      <c r="D44" s="453">
        <v>0</v>
      </c>
      <c r="E44" s="453">
        <v>120</v>
      </c>
      <c r="F44" s="453">
        <v>7290.806810000001</v>
      </c>
      <c r="G44" s="453">
        <v>474.95922000000002</v>
      </c>
      <c r="H44" s="453">
        <v>4745.7193400000006</v>
      </c>
      <c r="I44" s="827">
        <v>8028.1231799999996</v>
      </c>
      <c r="J44" s="453">
        <v>0</v>
      </c>
      <c r="K44" s="453">
        <v>25674.379960000002</v>
      </c>
      <c r="L44" s="29"/>
    </row>
    <row r="45" spans="1:12" s="34" customFormat="1" ht="12.75">
      <c r="A45" s="463" t="s">
        <v>80</v>
      </c>
      <c r="B45" s="453">
        <v>3585.8386</v>
      </c>
      <c r="C45" s="453">
        <v>0</v>
      </c>
      <c r="D45" s="453">
        <v>0</v>
      </c>
      <c r="E45" s="453">
        <v>0</v>
      </c>
      <c r="F45" s="453">
        <v>939.87626</v>
      </c>
      <c r="G45" s="453">
        <v>0</v>
      </c>
      <c r="H45" s="453">
        <v>543.96646999999996</v>
      </c>
      <c r="I45" s="827">
        <v>845.03985</v>
      </c>
      <c r="J45" s="453">
        <v>0</v>
      </c>
      <c r="K45" s="453">
        <v>5914.7211800000005</v>
      </c>
      <c r="L45" s="29"/>
    </row>
    <row r="46" spans="1:12" s="34" customFormat="1" ht="12.75">
      <c r="A46" s="463" t="s">
        <v>58</v>
      </c>
      <c r="B46" s="453">
        <v>31467.887950000004</v>
      </c>
      <c r="C46" s="453">
        <v>2041.4121599999999</v>
      </c>
      <c r="D46" s="453">
        <v>0</v>
      </c>
      <c r="E46" s="453">
        <v>905.84329999999989</v>
      </c>
      <c r="F46" s="453">
        <v>52333.235129999994</v>
      </c>
      <c r="G46" s="453">
        <v>528.01004</v>
      </c>
      <c r="H46" s="453">
        <v>22185.111270000005</v>
      </c>
      <c r="I46" s="827">
        <v>15193.46559</v>
      </c>
      <c r="J46" s="453">
        <v>0</v>
      </c>
      <c r="K46" s="453">
        <v>124654.96544</v>
      </c>
      <c r="L46" s="29"/>
    </row>
    <row r="47" spans="1:12" s="34" customFormat="1" ht="12.75">
      <c r="A47" s="463" t="s">
        <v>82</v>
      </c>
      <c r="B47" s="453">
        <v>633.67743000000007</v>
      </c>
      <c r="C47" s="453">
        <v>0</v>
      </c>
      <c r="D47" s="453">
        <v>0</v>
      </c>
      <c r="E47" s="453">
        <v>0</v>
      </c>
      <c r="F47" s="453">
        <v>5613.10574</v>
      </c>
      <c r="G47" s="453">
        <v>88</v>
      </c>
      <c r="H47" s="453">
        <v>2948.6740599999994</v>
      </c>
      <c r="I47" s="827">
        <v>518.06727000000001</v>
      </c>
      <c r="J47" s="453">
        <v>28.748840000000001</v>
      </c>
      <c r="K47" s="453">
        <v>9830.2733399999997</v>
      </c>
      <c r="L47" s="29"/>
    </row>
    <row r="48" spans="1:12" s="34" customFormat="1" ht="12.75">
      <c r="A48" s="463" t="s">
        <v>69</v>
      </c>
      <c r="B48" s="453">
        <v>9895.3230799999983</v>
      </c>
      <c r="C48" s="453">
        <v>73.772379999999998</v>
      </c>
      <c r="D48" s="453">
        <v>0</v>
      </c>
      <c r="E48" s="453">
        <v>364.49104999999997</v>
      </c>
      <c r="F48" s="453">
        <v>6248.9928999999975</v>
      </c>
      <c r="G48" s="453">
        <v>271.95691000000005</v>
      </c>
      <c r="H48" s="453">
        <v>1670.2701300000003</v>
      </c>
      <c r="I48" s="827">
        <v>19529.254000000001</v>
      </c>
      <c r="J48" s="453">
        <v>0</v>
      </c>
      <c r="K48" s="453">
        <v>38054.060450000004</v>
      </c>
      <c r="L48" s="29"/>
    </row>
    <row r="49" spans="1:12" s="34" customFormat="1" ht="12.75">
      <c r="A49" s="463" t="s">
        <v>802</v>
      </c>
      <c r="B49" s="453">
        <v>107.50259</v>
      </c>
      <c r="C49" s="453">
        <v>0</v>
      </c>
      <c r="D49" s="453">
        <v>0</v>
      </c>
      <c r="E49" s="453">
        <v>0</v>
      </c>
      <c r="F49" s="453">
        <v>7719.9153699999997</v>
      </c>
      <c r="G49" s="453">
        <v>0</v>
      </c>
      <c r="H49" s="453">
        <v>623.03297999999995</v>
      </c>
      <c r="I49" s="827">
        <v>349.03229999999991</v>
      </c>
      <c r="J49" s="453">
        <v>9.7939899999999991</v>
      </c>
      <c r="K49" s="453">
        <v>8809.2772299999997</v>
      </c>
      <c r="L49" s="29"/>
    </row>
    <row r="50" spans="1:12" s="34" customFormat="1" ht="12.75">
      <c r="A50" s="463" t="s">
        <v>63</v>
      </c>
      <c r="B50" s="453">
        <v>1165.0632499999997</v>
      </c>
      <c r="C50" s="453">
        <v>271.13180999999997</v>
      </c>
      <c r="D50" s="453">
        <v>0</v>
      </c>
      <c r="E50" s="453">
        <v>156.45457000000002</v>
      </c>
      <c r="F50" s="453">
        <v>5500.5308099999993</v>
      </c>
      <c r="G50" s="453">
        <v>266.66667999999999</v>
      </c>
      <c r="H50" s="453">
        <v>9429.57114</v>
      </c>
      <c r="I50" s="827">
        <v>2178.6963600000004</v>
      </c>
      <c r="J50" s="453">
        <v>0</v>
      </c>
      <c r="K50" s="453">
        <v>18968.11462</v>
      </c>
      <c r="L50" s="29"/>
    </row>
    <row r="51" spans="1:12" s="34" customFormat="1" ht="12.75">
      <c r="A51" s="463" t="s">
        <v>803</v>
      </c>
      <c r="B51" s="453">
        <v>8612.6577900000011</v>
      </c>
      <c r="C51" s="453">
        <v>0</v>
      </c>
      <c r="D51" s="453">
        <v>0</v>
      </c>
      <c r="E51" s="453">
        <v>0</v>
      </c>
      <c r="F51" s="453">
        <v>1043.5874199999998</v>
      </c>
      <c r="G51" s="453">
        <v>0</v>
      </c>
      <c r="H51" s="453">
        <v>34.381050000000002</v>
      </c>
      <c r="I51" s="827">
        <v>1365.5716800000002</v>
      </c>
      <c r="J51" s="453">
        <v>0</v>
      </c>
      <c r="K51" s="453">
        <v>11056.197940000002</v>
      </c>
      <c r="L51" s="29"/>
    </row>
    <row r="52" spans="1:12" s="34" customFormat="1" ht="12.75">
      <c r="A52" s="463" t="s">
        <v>61</v>
      </c>
      <c r="B52" s="453">
        <v>15861.564059999999</v>
      </c>
      <c r="C52" s="453">
        <v>841.87561000000005</v>
      </c>
      <c r="D52" s="453">
        <v>0</v>
      </c>
      <c r="E52" s="453">
        <v>436.27423999999996</v>
      </c>
      <c r="F52" s="453">
        <v>5432.3266499999991</v>
      </c>
      <c r="G52" s="453">
        <v>0</v>
      </c>
      <c r="H52" s="453">
        <v>3000.0692000000004</v>
      </c>
      <c r="I52" s="827">
        <v>3270.83428</v>
      </c>
      <c r="J52" s="453">
        <v>0</v>
      </c>
      <c r="K52" s="453">
        <v>28842.944039999998</v>
      </c>
      <c r="L52" s="29"/>
    </row>
    <row r="53" spans="1:12" s="34" customFormat="1" ht="12.75">
      <c r="A53" s="463" t="s">
        <v>75</v>
      </c>
      <c r="B53" s="453">
        <v>738.45907999999997</v>
      </c>
      <c r="C53" s="453">
        <v>0</v>
      </c>
      <c r="D53" s="453">
        <v>0</v>
      </c>
      <c r="E53" s="453">
        <v>0</v>
      </c>
      <c r="F53" s="453">
        <v>772.13869</v>
      </c>
      <c r="G53" s="453">
        <v>198.07569000000001</v>
      </c>
      <c r="H53" s="453">
        <v>1685.3112699999997</v>
      </c>
      <c r="I53" s="827">
        <v>475.54831999999999</v>
      </c>
      <c r="J53" s="453">
        <v>0</v>
      </c>
      <c r="K53" s="453">
        <v>3869.5330499999995</v>
      </c>
      <c r="L53" s="29"/>
    </row>
    <row r="54" spans="1:12" s="34" customFormat="1" ht="12.75">
      <c r="A54" s="463" t="s">
        <v>76</v>
      </c>
      <c r="B54" s="453">
        <v>2021.6293400000002</v>
      </c>
      <c r="C54" s="453">
        <v>0</v>
      </c>
      <c r="D54" s="453">
        <v>0</v>
      </c>
      <c r="E54" s="453">
        <v>0</v>
      </c>
      <c r="F54" s="453">
        <v>547.70646999999997</v>
      </c>
      <c r="G54" s="453">
        <v>7.6876600000000002</v>
      </c>
      <c r="H54" s="453">
        <v>240.69221999999996</v>
      </c>
      <c r="I54" s="827">
        <v>325.72078999999997</v>
      </c>
      <c r="J54" s="453">
        <v>0</v>
      </c>
      <c r="K54" s="453">
        <v>3143.4364799999998</v>
      </c>
      <c r="L54" s="29"/>
    </row>
    <row r="55" spans="1:12" s="34" customFormat="1" ht="12.75">
      <c r="A55" s="463" t="s">
        <v>81</v>
      </c>
      <c r="B55" s="453">
        <v>865.85940000000005</v>
      </c>
      <c r="C55" s="453">
        <v>0</v>
      </c>
      <c r="D55" s="453">
        <v>0</v>
      </c>
      <c r="E55" s="453">
        <v>120.64933000000001</v>
      </c>
      <c r="F55" s="453">
        <v>970.09735000000001</v>
      </c>
      <c r="G55" s="453">
        <v>0</v>
      </c>
      <c r="H55" s="453">
        <v>92.035929999999993</v>
      </c>
      <c r="I55" s="827">
        <v>6091.3233399999999</v>
      </c>
      <c r="J55" s="453">
        <v>49.233239999999995</v>
      </c>
      <c r="K55" s="453">
        <v>8189.19859</v>
      </c>
      <c r="L55" s="29"/>
    </row>
    <row r="56" spans="1:12" s="34" customFormat="1" ht="12.75">
      <c r="A56" s="463" t="s">
        <v>758</v>
      </c>
      <c r="B56" s="453">
        <v>24674.408990000004</v>
      </c>
      <c r="C56" s="453">
        <v>96.772750000000002</v>
      </c>
      <c r="D56" s="453">
        <v>0</v>
      </c>
      <c r="E56" s="453">
        <v>73.654520000000005</v>
      </c>
      <c r="F56" s="453">
        <v>3967.4097899999997</v>
      </c>
      <c r="G56" s="453">
        <v>0</v>
      </c>
      <c r="H56" s="453">
        <v>4957.171080000001</v>
      </c>
      <c r="I56" s="827">
        <v>11187.200479999996</v>
      </c>
      <c r="J56" s="453">
        <v>0</v>
      </c>
      <c r="K56" s="453">
        <v>44956.617610000001</v>
      </c>
      <c r="L56" s="29"/>
    </row>
    <row r="57" spans="1:12" s="34" customFormat="1" ht="12.75">
      <c r="A57" s="463" t="s">
        <v>66</v>
      </c>
      <c r="B57" s="453">
        <v>9045.6284899999991</v>
      </c>
      <c r="C57" s="453">
        <v>111.10446</v>
      </c>
      <c r="D57" s="453">
        <v>0</v>
      </c>
      <c r="E57" s="453">
        <v>0</v>
      </c>
      <c r="F57" s="453">
        <v>2727.5273999999999</v>
      </c>
      <c r="G57" s="453">
        <v>18.086259999999999</v>
      </c>
      <c r="H57" s="453">
        <v>1281.86042</v>
      </c>
      <c r="I57" s="827">
        <v>1638.6276099999998</v>
      </c>
      <c r="J57" s="453">
        <v>0</v>
      </c>
      <c r="K57" s="453">
        <v>14822.834640000001</v>
      </c>
      <c r="L57" s="29"/>
    </row>
    <row r="58" spans="1:12" s="34" customFormat="1" ht="12.75">
      <c r="A58" s="463" t="s">
        <v>68</v>
      </c>
      <c r="B58" s="453">
        <v>13303.852520000002</v>
      </c>
      <c r="C58" s="453">
        <v>159.41181</v>
      </c>
      <c r="D58" s="453">
        <v>0</v>
      </c>
      <c r="E58" s="453">
        <v>925.22878000000003</v>
      </c>
      <c r="F58" s="453">
        <v>22923.806830000005</v>
      </c>
      <c r="G58" s="453">
        <v>404.99978000000004</v>
      </c>
      <c r="H58" s="453">
        <v>8163.1150499999985</v>
      </c>
      <c r="I58" s="827">
        <v>17869.589929999995</v>
      </c>
      <c r="J58" s="453">
        <v>127.09241</v>
      </c>
      <c r="K58" s="453">
        <v>63877.097109999995</v>
      </c>
      <c r="L58" s="29"/>
    </row>
    <row r="59" spans="1:12" s="34" customFormat="1" ht="12.75">
      <c r="A59" s="463" t="s">
        <v>65</v>
      </c>
      <c r="B59" s="453">
        <v>3907.4142800000004</v>
      </c>
      <c r="C59" s="453">
        <v>54.876980000000003</v>
      </c>
      <c r="D59" s="453">
        <v>0</v>
      </c>
      <c r="E59" s="453">
        <v>403.66636999999997</v>
      </c>
      <c r="F59" s="453">
        <v>6274.0332799999996</v>
      </c>
      <c r="G59" s="453">
        <v>0</v>
      </c>
      <c r="H59" s="453">
        <v>8542.6520500000006</v>
      </c>
      <c r="I59" s="827">
        <v>1757.60996</v>
      </c>
      <c r="J59" s="453">
        <v>0</v>
      </c>
      <c r="K59" s="453">
        <v>20940.252920000003</v>
      </c>
      <c r="L59" s="29"/>
    </row>
    <row r="60" spans="1:12" s="34" customFormat="1" ht="12.75">
      <c r="A60" s="463" t="s">
        <v>59</v>
      </c>
      <c r="B60" s="453">
        <v>27441.440830000003</v>
      </c>
      <c r="C60" s="453">
        <v>588.88792999999998</v>
      </c>
      <c r="D60" s="453">
        <v>0</v>
      </c>
      <c r="E60" s="453">
        <v>2234.3052000000002</v>
      </c>
      <c r="F60" s="453">
        <v>12284.157999999998</v>
      </c>
      <c r="G60" s="453">
        <v>0</v>
      </c>
      <c r="H60" s="453">
        <v>12577.142679999999</v>
      </c>
      <c r="I60" s="827">
        <v>15242.41827</v>
      </c>
      <c r="J60" s="453">
        <v>0</v>
      </c>
      <c r="K60" s="453">
        <v>70368.352910000001</v>
      </c>
      <c r="L60" s="29"/>
    </row>
    <row r="61" spans="1:12" s="34" customFormat="1" ht="12.75">
      <c r="A61" s="463" t="s">
        <v>62</v>
      </c>
      <c r="B61" s="453">
        <v>845.69055000000003</v>
      </c>
      <c r="C61" s="453">
        <v>0</v>
      </c>
      <c r="D61" s="453">
        <v>0</v>
      </c>
      <c r="E61" s="453">
        <v>0</v>
      </c>
      <c r="F61" s="453">
        <v>282.11948999999998</v>
      </c>
      <c r="G61" s="453">
        <v>0</v>
      </c>
      <c r="H61" s="453">
        <v>103.06701</v>
      </c>
      <c r="I61" s="827">
        <v>173.24872999999999</v>
      </c>
      <c r="J61" s="453">
        <v>0</v>
      </c>
      <c r="K61" s="453">
        <v>1404.1257800000001</v>
      </c>
      <c r="L61" s="29"/>
    </row>
    <row r="62" spans="1:12" s="34" customFormat="1" ht="12.75">
      <c r="A62" s="463" t="s">
        <v>72</v>
      </c>
      <c r="B62" s="453">
        <v>4097.1553899999999</v>
      </c>
      <c r="C62" s="453">
        <v>0</v>
      </c>
      <c r="D62" s="453">
        <v>0</v>
      </c>
      <c r="E62" s="453">
        <v>66.328990000000005</v>
      </c>
      <c r="F62" s="453">
        <v>794.0538499999999</v>
      </c>
      <c r="G62" s="453">
        <v>0</v>
      </c>
      <c r="H62" s="453">
        <v>881.89442999999994</v>
      </c>
      <c r="I62" s="827">
        <v>1401.0447300000001</v>
      </c>
      <c r="J62" s="453">
        <v>0</v>
      </c>
      <c r="K62" s="453">
        <v>7240.47739</v>
      </c>
      <c r="L62" s="29"/>
    </row>
    <row r="63" spans="1:12" s="34" customFormat="1" ht="12.75">
      <c r="A63" s="463" t="s">
        <v>73</v>
      </c>
      <c r="B63" s="453">
        <v>22992.584080000008</v>
      </c>
      <c r="C63" s="453">
        <v>0</v>
      </c>
      <c r="D63" s="453">
        <v>0</v>
      </c>
      <c r="E63" s="453">
        <v>0</v>
      </c>
      <c r="F63" s="453">
        <v>2147.3087599999999</v>
      </c>
      <c r="G63" s="453">
        <v>0</v>
      </c>
      <c r="H63" s="453">
        <v>1104.2111</v>
      </c>
      <c r="I63" s="827">
        <v>843.1129000000002</v>
      </c>
      <c r="J63" s="453">
        <v>6.6259899999999998</v>
      </c>
      <c r="K63" s="453">
        <v>27093.842830000009</v>
      </c>
      <c r="L63" s="29"/>
    </row>
    <row r="64" spans="1:12" s="34" customFormat="1" ht="12.75">
      <c r="A64" s="463" t="s">
        <v>70</v>
      </c>
      <c r="B64" s="453">
        <v>1519.2785499999998</v>
      </c>
      <c r="C64" s="453">
        <v>62.14414</v>
      </c>
      <c r="D64" s="453">
        <v>0</v>
      </c>
      <c r="E64" s="453">
        <v>0</v>
      </c>
      <c r="F64" s="453">
        <v>493.21348</v>
      </c>
      <c r="G64" s="453">
        <v>28.964599999999997</v>
      </c>
      <c r="H64" s="453">
        <v>216.11026000000001</v>
      </c>
      <c r="I64" s="827">
        <v>616.13831000000005</v>
      </c>
      <c r="J64" s="453">
        <v>0</v>
      </c>
      <c r="K64" s="453">
        <v>2935.8493399999998</v>
      </c>
      <c r="L64" s="29"/>
    </row>
    <row r="65" spans="1:12" s="34" customFormat="1" ht="12.75">
      <c r="A65" s="463" t="s">
        <v>57</v>
      </c>
      <c r="B65" s="453">
        <v>260461.1571500001</v>
      </c>
      <c r="C65" s="453">
        <v>4525.7356399999999</v>
      </c>
      <c r="D65" s="453">
        <v>0</v>
      </c>
      <c r="E65" s="453">
        <v>9048.2786299999989</v>
      </c>
      <c r="F65" s="453">
        <v>177183.59324000002</v>
      </c>
      <c r="G65" s="453">
        <v>2512.7676000000006</v>
      </c>
      <c r="H65" s="453">
        <v>110734.96453</v>
      </c>
      <c r="I65" s="827">
        <v>141020.13410999998</v>
      </c>
      <c r="J65" s="453">
        <v>221.49446999999998</v>
      </c>
      <c r="K65" s="453">
        <v>705708.12537000026</v>
      </c>
      <c r="L65" s="29"/>
    </row>
    <row r="66" spans="1:12" s="34" customFormat="1" ht="12.75">
      <c r="A66" s="464" t="s">
        <v>768</v>
      </c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29"/>
    </row>
    <row r="67" spans="1:12" s="34" customFormat="1" ht="12.75">
      <c r="A67" s="463" t="s">
        <v>776</v>
      </c>
      <c r="B67" s="453">
        <v>253089.39507999999</v>
      </c>
      <c r="C67" s="453">
        <v>6088.4121500000001</v>
      </c>
      <c r="D67" s="453">
        <v>12.32502</v>
      </c>
      <c r="E67" s="453">
        <v>9743.3140399999993</v>
      </c>
      <c r="F67" s="453">
        <v>36787.352029999987</v>
      </c>
      <c r="G67" s="453">
        <v>5780.5034999999998</v>
      </c>
      <c r="H67" s="453">
        <v>16064.323849999999</v>
      </c>
      <c r="I67" s="827">
        <v>29380.173269999996</v>
      </c>
      <c r="J67" s="453">
        <v>58.504419999999996</v>
      </c>
      <c r="K67" s="453">
        <v>357004.30335999996</v>
      </c>
      <c r="L67" s="29"/>
    </row>
    <row r="68" spans="1:12" s="34" customFormat="1" ht="12.75">
      <c r="A68" s="463" t="s">
        <v>777</v>
      </c>
      <c r="B68" s="453">
        <v>220912.22414999982</v>
      </c>
      <c r="C68" s="453">
        <v>2498.4778700000002</v>
      </c>
      <c r="D68" s="453">
        <v>0</v>
      </c>
      <c r="E68" s="453">
        <v>6169.1164200000003</v>
      </c>
      <c r="F68" s="453">
        <v>55385.781050000012</v>
      </c>
      <c r="G68" s="453">
        <v>0</v>
      </c>
      <c r="H68" s="453">
        <v>11564.11347</v>
      </c>
      <c r="I68" s="827">
        <v>94415.031560000018</v>
      </c>
      <c r="J68" s="453">
        <v>254.35323</v>
      </c>
      <c r="K68" s="453">
        <v>391199.09774999984</v>
      </c>
      <c r="L68" s="29"/>
    </row>
    <row r="69" spans="1:12" s="34" customFormat="1" ht="12.75">
      <c r="A69" s="463" t="s">
        <v>778</v>
      </c>
      <c r="B69" s="453">
        <v>114829.37191000009</v>
      </c>
      <c r="C69" s="453">
        <v>7567.2920200000008</v>
      </c>
      <c r="D69" s="453">
        <v>0</v>
      </c>
      <c r="E69" s="453">
        <v>3909.21441</v>
      </c>
      <c r="F69" s="453">
        <v>45113.747640000016</v>
      </c>
      <c r="G69" s="453">
        <v>0</v>
      </c>
      <c r="H69" s="453">
        <v>14207.082299999996</v>
      </c>
      <c r="I69" s="827">
        <v>15880.60311</v>
      </c>
      <c r="J69" s="453">
        <v>104.21099000000001</v>
      </c>
      <c r="K69" s="453">
        <v>201611.52238000013</v>
      </c>
      <c r="L69" s="29"/>
    </row>
    <row r="70" spans="1:12" s="34" customFormat="1" ht="12.75">
      <c r="A70" s="463" t="s">
        <v>779</v>
      </c>
      <c r="B70" s="453">
        <v>47493.099509999985</v>
      </c>
      <c r="C70" s="453">
        <v>0</v>
      </c>
      <c r="D70" s="453">
        <v>0</v>
      </c>
      <c r="E70" s="453">
        <v>0</v>
      </c>
      <c r="F70" s="453">
        <v>5517.2464000000009</v>
      </c>
      <c r="G70" s="453">
        <v>0</v>
      </c>
      <c r="H70" s="453">
        <v>713.60599000000002</v>
      </c>
      <c r="I70" s="827">
        <v>2688.1100200000001</v>
      </c>
      <c r="J70" s="453">
        <v>0</v>
      </c>
      <c r="K70" s="453">
        <v>56412.061919999986</v>
      </c>
      <c r="L70" s="29"/>
    </row>
    <row r="71" spans="1:12" s="34" customFormat="1" ht="12.75">
      <c r="A71" s="463" t="s">
        <v>780</v>
      </c>
      <c r="B71" s="453">
        <v>78390.574730000008</v>
      </c>
      <c r="C71" s="453">
        <v>305.16631000000007</v>
      </c>
      <c r="D71" s="453">
        <v>0</v>
      </c>
      <c r="E71" s="453">
        <v>3899.4437299999995</v>
      </c>
      <c r="F71" s="453">
        <v>25864.838500000005</v>
      </c>
      <c r="G71" s="453">
        <v>0</v>
      </c>
      <c r="H71" s="453">
        <v>7921.8573299999998</v>
      </c>
      <c r="I71" s="827">
        <v>5909.880750000003</v>
      </c>
      <c r="J71" s="453">
        <v>55.98028</v>
      </c>
      <c r="K71" s="453">
        <v>122347.74163</v>
      </c>
      <c r="L71" s="29"/>
    </row>
    <row r="72" spans="1:12" s="34" customFormat="1" ht="12.75">
      <c r="A72" s="463" t="s">
        <v>781</v>
      </c>
      <c r="B72" s="453">
        <v>111173.14597000001</v>
      </c>
      <c r="C72" s="453">
        <v>12330.357129999999</v>
      </c>
      <c r="D72" s="453">
        <v>0</v>
      </c>
      <c r="E72" s="453">
        <v>1833.7923000000003</v>
      </c>
      <c r="F72" s="453">
        <v>31832.426419999985</v>
      </c>
      <c r="G72" s="453">
        <v>125.76665</v>
      </c>
      <c r="H72" s="453">
        <v>12685.611739999998</v>
      </c>
      <c r="I72" s="827">
        <v>22127.146549999998</v>
      </c>
      <c r="J72" s="453">
        <v>230.62273000000005</v>
      </c>
      <c r="K72" s="453">
        <v>192338.86949000001</v>
      </c>
      <c r="L72" s="29"/>
    </row>
    <row r="73" spans="1:12" s="34" customFormat="1" ht="12.75">
      <c r="A73" s="463" t="s">
        <v>782</v>
      </c>
      <c r="B73" s="453">
        <v>2624.5648000000001</v>
      </c>
      <c r="C73" s="453">
        <v>0</v>
      </c>
      <c r="D73" s="453">
        <v>0</v>
      </c>
      <c r="E73" s="453">
        <v>36.525959999999998</v>
      </c>
      <c r="F73" s="453">
        <v>6434.7297199999985</v>
      </c>
      <c r="G73" s="453">
        <v>0</v>
      </c>
      <c r="H73" s="453">
        <v>1722.34184</v>
      </c>
      <c r="I73" s="827">
        <v>1437.9776599999989</v>
      </c>
      <c r="J73" s="453">
        <v>186.43256999999997</v>
      </c>
      <c r="K73" s="453">
        <v>12442.572549999999</v>
      </c>
      <c r="L73" s="29"/>
    </row>
    <row r="74" spans="1:12" s="34" customFormat="1" ht="12.75">
      <c r="A74" s="463" t="s">
        <v>57</v>
      </c>
      <c r="B74" s="453">
        <v>828512.37614999991</v>
      </c>
      <c r="C74" s="453">
        <v>28789.705480000001</v>
      </c>
      <c r="D74" s="453">
        <v>12.32502</v>
      </c>
      <c r="E74" s="453">
        <v>25591.406859999999</v>
      </c>
      <c r="F74" s="453">
        <v>206936.12175999998</v>
      </c>
      <c r="G74" s="453">
        <v>5906.2701500000003</v>
      </c>
      <c r="H74" s="453">
        <v>64878.936519999996</v>
      </c>
      <c r="I74" s="827">
        <v>171838.92291999998</v>
      </c>
      <c r="J74" s="453">
        <v>890.10422000000005</v>
      </c>
      <c r="K74" s="453">
        <v>1333356.1690799999</v>
      </c>
      <c r="L74" s="29"/>
    </row>
    <row r="75" spans="1:12" s="34" customFormat="1" ht="12.75">
      <c r="A75" s="464" t="s">
        <v>881</v>
      </c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29"/>
    </row>
    <row r="76" spans="1:12" s="34" customFormat="1" ht="12.75">
      <c r="A76" s="463" t="s">
        <v>51</v>
      </c>
      <c r="B76" s="453">
        <v>1086438.3738999993</v>
      </c>
      <c r="C76" s="453">
        <v>9887.9524799999999</v>
      </c>
      <c r="D76" s="453">
        <v>0</v>
      </c>
      <c r="E76" s="453">
        <v>38677.467049999992</v>
      </c>
      <c r="F76" s="453">
        <v>2344556.1560099986</v>
      </c>
      <c r="G76" s="453">
        <v>646185.33886000002</v>
      </c>
      <c r="H76" s="453">
        <v>2732925.2245700005</v>
      </c>
      <c r="I76" s="827">
        <v>216500.80322000012</v>
      </c>
      <c r="J76" s="453">
        <v>524.86802999999998</v>
      </c>
      <c r="K76" s="453">
        <v>7075696.1841199985</v>
      </c>
      <c r="L76" s="29"/>
    </row>
    <row r="77" spans="1:12" s="34" customFormat="1" ht="12.75">
      <c r="A77" s="463" t="s">
        <v>57</v>
      </c>
      <c r="B77" s="453">
        <v>1086438.3738999993</v>
      </c>
      <c r="C77" s="453">
        <v>9887.9524799999999</v>
      </c>
      <c r="D77" s="453">
        <v>0</v>
      </c>
      <c r="E77" s="453">
        <v>38677.467049999992</v>
      </c>
      <c r="F77" s="453">
        <v>2344556.1560099986</v>
      </c>
      <c r="G77" s="453">
        <v>646185.33886000002</v>
      </c>
      <c r="H77" s="453">
        <v>2732925.2245700005</v>
      </c>
      <c r="I77" s="827">
        <v>216500.80322000012</v>
      </c>
      <c r="J77" s="453">
        <v>524.86802999999998</v>
      </c>
      <c r="K77" s="453">
        <v>7075696.1841199985</v>
      </c>
      <c r="L77" s="29"/>
    </row>
    <row r="78" spans="1:12" s="34" customFormat="1" ht="12.75">
      <c r="A78" s="464" t="s">
        <v>885</v>
      </c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29"/>
    </row>
    <row r="79" spans="1:12" s="34" customFormat="1" ht="12.75">
      <c r="A79" s="463" t="s">
        <v>386</v>
      </c>
      <c r="B79" s="453">
        <v>381841.12613999937</v>
      </c>
      <c r="C79" s="453">
        <v>7038.1260399999992</v>
      </c>
      <c r="D79" s="453">
        <v>0</v>
      </c>
      <c r="E79" s="453">
        <v>0</v>
      </c>
      <c r="F79" s="453">
        <v>44069.455400000006</v>
      </c>
      <c r="G79" s="453">
        <v>0</v>
      </c>
      <c r="H79" s="453">
        <v>0</v>
      </c>
      <c r="I79" s="827">
        <v>1601.07008</v>
      </c>
      <c r="J79" s="453">
        <v>0</v>
      </c>
      <c r="K79" s="453">
        <v>434549.77765999932</v>
      </c>
      <c r="L79" s="29"/>
    </row>
    <row r="80" spans="1:12" s="34" customFormat="1" ht="12.75">
      <c r="A80" s="463" t="s">
        <v>57</v>
      </c>
      <c r="B80" s="453">
        <v>381841.12613999937</v>
      </c>
      <c r="C80" s="453">
        <v>7038.1260399999992</v>
      </c>
      <c r="D80" s="453">
        <v>0</v>
      </c>
      <c r="E80" s="453">
        <v>0</v>
      </c>
      <c r="F80" s="453">
        <v>44069.455400000006</v>
      </c>
      <c r="G80" s="453">
        <v>0</v>
      </c>
      <c r="H80" s="453">
        <v>0</v>
      </c>
      <c r="I80" s="827">
        <v>1601.07008</v>
      </c>
      <c r="J80" s="453">
        <v>0</v>
      </c>
      <c r="K80" s="453">
        <v>434549.77765999932</v>
      </c>
      <c r="L80" s="29"/>
    </row>
    <row r="81" spans="1:12" s="34" customFormat="1" ht="13.5" thickBot="1">
      <c r="A81" s="464" t="s">
        <v>43</v>
      </c>
      <c r="B81" s="460">
        <v>14622660.40643</v>
      </c>
      <c r="C81" s="460">
        <v>197455.63304999995</v>
      </c>
      <c r="D81" s="460">
        <v>132390.82672999997</v>
      </c>
      <c r="E81" s="460">
        <v>649927.82513999997</v>
      </c>
      <c r="F81" s="460">
        <v>22976846.186359998</v>
      </c>
      <c r="G81" s="460">
        <v>1900156.6757799997</v>
      </c>
      <c r="H81" s="460">
        <v>14684872.211449997</v>
      </c>
      <c r="I81" s="460">
        <v>4253265.9113999996</v>
      </c>
      <c r="J81" s="460">
        <v>99428.411760000003</v>
      </c>
      <c r="K81" s="460">
        <v>59517004.088099994</v>
      </c>
      <c r="L81" s="29"/>
    </row>
    <row r="82" spans="1:12" s="34" customFormat="1" ht="15.75" customHeight="1" thickTop="1">
      <c r="A82" s="858" t="s">
        <v>711</v>
      </c>
      <c r="B82" s="858"/>
      <c r="C82" s="858"/>
      <c r="D82" s="858"/>
      <c r="E82" s="858"/>
      <c r="F82" s="858"/>
      <c r="G82" s="858"/>
      <c r="H82" s="858"/>
      <c r="I82" s="858"/>
      <c r="J82" s="858"/>
      <c r="K82" s="858"/>
      <c r="L82" s="29"/>
    </row>
    <row r="83" spans="1:12" s="34" customFormat="1" ht="12.75">
      <c r="A83" s="859"/>
      <c r="B83" s="859"/>
      <c r="C83" s="859"/>
      <c r="D83" s="859"/>
      <c r="E83" s="859"/>
      <c r="F83" s="859"/>
      <c r="G83" s="859"/>
      <c r="H83" s="859"/>
      <c r="I83" s="859"/>
      <c r="J83" s="859"/>
      <c r="K83" s="859"/>
      <c r="L83" s="29"/>
    </row>
    <row r="84" spans="1:12" s="34" customFormat="1" ht="12.75" customHeight="1">
      <c r="A84" s="790" t="s">
        <v>749</v>
      </c>
      <c r="B84" s="630"/>
      <c r="C84" s="630"/>
      <c r="D84" s="630"/>
      <c r="E84" s="630"/>
      <c r="F84" s="630"/>
      <c r="G84" s="630"/>
      <c r="H84" s="630"/>
      <c r="I84" s="630"/>
      <c r="J84" s="630"/>
      <c r="K84" s="630"/>
      <c r="L84" s="29"/>
    </row>
    <row r="85" spans="1:12" s="34" customFormat="1" ht="12.75" customHeight="1">
      <c r="A85" s="790" t="s">
        <v>897</v>
      </c>
      <c r="B85" s="790"/>
      <c r="C85" s="790"/>
      <c r="D85" s="790"/>
      <c r="E85" s="790"/>
      <c r="F85" s="790"/>
      <c r="G85" s="630"/>
      <c r="H85" s="630"/>
      <c r="I85" s="630"/>
      <c r="J85" s="630"/>
      <c r="K85" s="630"/>
      <c r="L85" s="29"/>
    </row>
    <row r="86" spans="1:12" s="34" customFormat="1" ht="12.75">
      <c r="A86" s="36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29"/>
    </row>
    <row r="87" spans="1:12" s="34" customFormat="1" ht="12.75">
      <c r="A87" s="36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29"/>
    </row>
    <row r="88" spans="1:12" s="34" customFormat="1" ht="12.75">
      <c r="A88" s="36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29"/>
    </row>
    <row r="89" spans="1:12" s="34" customFormat="1" ht="12.75">
      <c r="A89" s="36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29"/>
    </row>
    <row r="90" spans="1:12" s="34" customFormat="1" ht="12.75">
      <c r="A90" s="36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29"/>
    </row>
    <row r="91" spans="1:12" s="34" customFormat="1" ht="12.75">
      <c r="A91" s="36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29"/>
    </row>
    <row r="92" spans="1:12" s="34" customFormat="1" ht="12.75">
      <c r="A92" s="36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29"/>
    </row>
    <row r="93" spans="1:12" s="34" customFormat="1" ht="12.75">
      <c r="A93" s="36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29"/>
    </row>
    <row r="94" spans="1:12" s="34" customFormat="1" ht="12.75">
      <c r="A94" s="36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29"/>
    </row>
    <row r="95" spans="1:12" s="34" customFormat="1" ht="12.75">
      <c r="A95" s="36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29"/>
    </row>
    <row r="96" spans="1:12" s="34" customFormat="1" ht="12.75">
      <c r="A96" s="36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29"/>
    </row>
    <row r="97" spans="1:12" s="34" customFormat="1" ht="12.75">
      <c r="A97" s="36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29"/>
    </row>
    <row r="98" spans="1:12" s="34" customFormat="1" ht="12.75">
      <c r="A98" s="36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29"/>
    </row>
    <row r="99" spans="1:12" s="34" customFormat="1" ht="12.75">
      <c r="A99" s="36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29"/>
    </row>
    <row r="100" spans="1:12" s="34" customFormat="1" ht="12.75">
      <c r="A100" s="36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29"/>
    </row>
    <row r="101" spans="1:12" s="34" customFormat="1" ht="12.75">
      <c r="A101" s="36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29"/>
    </row>
    <row r="102" spans="1:12" s="34" customFormat="1" ht="12.75">
      <c r="A102" s="36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29"/>
    </row>
    <row r="103" spans="1:12" s="34" customFormat="1" ht="12.75">
      <c r="A103" s="36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29"/>
    </row>
    <row r="104" spans="1:12" s="34" customFormat="1" ht="12.75">
      <c r="A104" s="36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29"/>
    </row>
    <row r="105" spans="1:12" s="34" customFormat="1" ht="12.75">
      <c r="A105" s="36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29"/>
    </row>
    <row r="106" spans="1:12">
      <c r="A106" s="36"/>
      <c r="B106" s="35"/>
      <c r="C106" s="35"/>
      <c r="D106" s="35"/>
      <c r="E106" s="35"/>
      <c r="F106" s="35"/>
      <c r="G106" s="35"/>
      <c r="H106" s="35"/>
      <c r="I106" s="35"/>
      <c r="J106" s="35"/>
      <c r="K106" s="35"/>
    </row>
    <row r="107" spans="1:12">
      <c r="A107" s="36"/>
      <c r="B107" s="35"/>
      <c r="C107" s="35"/>
      <c r="D107" s="35"/>
      <c r="E107" s="35"/>
      <c r="F107" s="35"/>
      <c r="G107" s="35"/>
      <c r="H107" s="35"/>
      <c r="I107" s="35"/>
      <c r="J107" s="35"/>
      <c r="K107" s="35"/>
    </row>
    <row r="108" spans="1:12">
      <c r="A108" s="36"/>
      <c r="B108" s="35"/>
      <c r="C108" s="35"/>
      <c r="D108" s="35"/>
      <c r="E108" s="35"/>
      <c r="F108" s="35"/>
      <c r="G108" s="35"/>
      <c r="H108" s="35"/>
      <c r="I108" s="35"/>
      <c r="J108" s="35"/>
      <c r="K108" s="35"/>
    </row>
    <row r="109" spans="1:12">
      <c r="A109" s="36"/>
      <c r="B109" s="35"/>
      <c r="C109" s="35"/>
      <c r="D109" s="35"/>
      <c r="E109" s="35"/>
      <c r="F109" s="35"/>
      <c r="G109" s="35"/>
      <c r="H109" s="35"/>
      <c r="I109" s="35"/>
      <c r="J109" s="35"/>
      <c r="K109" s="35"/>
    </row>
    <row r="110" spans="1:12">
      <c r="A110" s="36"/>
      <c r="B110" s="35"/>
      <c r="C110" s="35"/>
      <c r="D110" s="35"/>
      <c r="E110" s="35"/>
      <c r="F110" s="35"/>
      <c r="G110" s="35"/>
      <c r="H110" s="35"/>
      <c r="I110" s="35"/>
      <c r="J110" s="35"/>
      <c r="K110" s="35"/>
    </row>
    <row r="111" spans="1:12">
      <c r="A111" s="36"/>
      <c r="B111" s="35"/>
      <c r="C111" s="35"/>
      <c r="D111" s="35"/>
      <c r="E111" s="35"/>
      <c r="F111" s="35"/>
      <c r="G111" s="35"/>
      <c r="H111" s="35"/>
      <c r="I111" s="35"/>
      <c r="J111" s="35"/>
      <c r="K111" s="35"/>
    </row>
    <row r="112" spans="1:12">
      <c r="A112" s="36"/>
      <c r="B112" s="35"/>
      <c r="C112" s="35"/>
      <c r="D112" s="35"/>
      <c r="E112" s="35"/>
      <c r="F112" s="35"/>
      <c r="G112" s="35"/>
      <c r="H112" s="35"/>
      <c r="I112" s="35"/>
      <c r="J112" s="35"/>
      <c r="K112" s="35"/>
    </row>
    <row r="113" spans="1:11">
      <c r="A113" s="36"/>
      <c r="B113" s="35"/>
      <c r="C113" s="35"/>
      <c r="D113" s="35"/>
      <c r="E113" s="35"/>
      <c r="F113" s="35"/>
      <c r="G113" s="35"/>
      <c r="H113" s="35"/>
      <c r="I113" s="35"/>
      <c r="J113" s="35"/>
      <c r="K113" s="35"/>
    </row>
    <row r="114" spans="1:11">
      <c r="A114" s="36"/>
      <c r="B114" s="35"/>
      <c r="C114" s="35"/>
      <c r="D114" s="35"/>
      <c r="E114" s="35"/>
      <c r="F114" s="35"/>
      <c r="G114" s="35"/>
      <c r="H114" s="35"/>
      <c r="I114" s="35"/>
      <c r="J114" s="35"/>
      <c r="K114" s="35"/>
    </row>
    <row r="115" spans="1:11" ht="15.75">
      <c r="A115" s="19"/>
    </row>
    <row r="116" spans="1:11" ht="15.75">
      <c r="A116" s="19"/>
    </row>
    <row r="117" spans="1:11" ht="15.75">
      <c r="A117" s="19"/>
    </row>
    <row r="118" spans="1:11" ht="15.75">
      <c r="A118" s="19"/>
    </row>
    <row r="119" spans="1:11" ht="15.75">
      <c r="A119" s="19"/>
    </row>
    <row r="120" spans="1:11" ht="15.75">
      <c r="A120" s="19"/>
    </row>
  </sheetData>
  <mergeCells count="5">
    <mergeCell ref="A82:K83"/>
    <mergeCell ref="A2:K2"/>
    <mergeCell ref="A3:K3"/>
    <mergeCell ref="A4:K4"/>
    <mergeCell ref="A5:K5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74"/>
  <sheetViews>
    <sheetView showGridLines="0" zoomScale="85" zoomScaleNormal="85" workbookViewId="0"/>
  </sheetViews>
  <sheetFormatPr defaultColWidth="9.140625" defaultRowHeight="15"/>
  <cols>
    <col min="1" max="1" width="36.5703125" style="20" customWidth="1"/>
    <col min="2" max="2" width="25.7109375" style="37" customWidth="1"/>
    <col min="3" max="3" width="32" style="37" customWidth="1"/>
    <col min="4" max="4" width="25.85546875" style="37" customWidth="1"/>
    <col min="5" max="5" width="37.28515625" style="37" customWidth="1"/>
    <col min="6" max="6" width="33.7109375" style="37" customWidth="1"/>
    <col min="7" max="7" width="2.85546875" style="29" customWidth="1"/>
    <col min="8" max="16384" width="9.140625" style="394"/>
  </cols>
  <sheetData>
    <row r="1" spans="1:14" ht="22.5" customHeight="1">
      <c r="A1" s="412"/>
      <c r="B1" s="413"/>
      <c r="C1" s="413"/>
      <c r="D1" s="413"/>
      <c r="E1" s="413"/>
      <c r="F1" s="413"/>
    </row>
    <row r="2" spans="1:14" s="1" customFormat="1" ht="25.5" customHeight="1">
      <c r="A2" s="848" t="s">
        <v>641</v>
      </c>
      <c r="B2" s="848"/>
      <c r="C2" s="848"/>
      <c r="D2" s="848"/>
      <c r="E2" s="848"/>
      <c r="F2" s="848"/>
      <c r="G2" s="30"/>
      <c r="H2" s="394"/>
    </row>
    <row r="3" spans="1:14" s="1" customFormat="1" ht="25.5" customHeight="1">
      <c r="A3" s="848" t="s">
        <v>582</v>
      </c>
      <c r="B3" s="848"/>
      <c r="C3" s="848"/>
      <c r="D3" s="848"/>
      <c r="E3" s="848"/>
      <c r="F3" s="848"/>
      <c r="G3" s="30"/>
      <c r="H3" s="394"/>
    </row>
    <row r="4" spans="1:14" s="1" customFormat="1" ht="25.5" customHeight="1">
      <c r="A4" s="848" t="s">
        <v>902</v>
      </c>
      <c r="B4" s="848"/>
      <c r="C4" s="848"/>
      <c r="D4" s="848"/>
      <c r="E4" s="848"/>
      <c r="F4" s="848"/>
      <c r="G4" s="30"/>
      <c r="H4" s="394"/>
    </row>
    <row r="5" spans="1:14" s="33" customFormat="1" ht="24" thickBot="1">
      <c r="A5" s="863"/>
      <c r="B5" s="863"/>
      <c r="C5" s="863"/>
      <c r="D5" s="863"/>
      <c r="E5" s="863"/>
      <c r="F5" s="863"/>
      <c r="G5" s="31"/>
      <c r="H5" s="32"/>
    </row>
    <row r="6" spans="1:14" s="33" customFormat="1" ht="24.75" customHeight="1" thickTop="1" thickBot="1">
      <c r="A6" s="414"/>
      <c r="B6" s="864" t="s">
        <v>685</v>
      </c>
      <c r="C6" s="864"/>
      <c r="D6" s="865" t="s">
        <v>583</v>
      </c>
      <c r="E6" s="865"/>
      <c r="F6" s="866" t="s">
        <v>686</v>
      </c>
      <c r="G6" s="31"/>
      <c r="H6" s="32"/>
    </row>
    <row r="7" spans="1:14" s="417" customFormat="1" ht="40.5" customHeight="1" thickTop="1" thickBot="1">
      <c r="A7" s="414" t="s">
        <v>584</v>
      </c>
      <c r="B7" s="457" t="s">
        <v>585</v>
      </c>
      <c r="C7" s="458" t="s">
        <v>688</v>
      </c>
      <c r="D7" s="457" t="s">
        <v>585</v>
      </c>
      <c r="E7" s="458" t="s">
        <v>687</v>
      </c>
      <c r="F7" s="867"/>
      <c r="G7" s="415"/>
      <c r="H7" s="394"/>
      <c r="I7" s="416"/>
      <c r="J7" s="416"/>
      <c r="K7" s="416"/>
      <c r="L7" s="416"/>
      <c r="M7" s="416"/>
      <c r="N7" s="416"/>
    </row>
    <row r="8" spans="1:14" s="539" customFormat="1" ht="16.5" thickTop="1" thickBot="1">
      <c r="A8" s="791" t="s">
        <v>564</v>
      </c>
      <c r="B8" s="791"/>
      <c r="C8" s="791"/>
      <c r="D8" s="791"/>
      <c r="E8" s="791"/>
      <c r="F8" s="791"/>
      <c r="G8" s="792"/>
    </row>
    <row r="9" spans="1:14" s="539" customFormat="1" ht="15.75" thickTop="1">
      <c r="A9" s="793" t="s">
        <v>47</v>
      </c>
      <c r="B9" s="456">
        <v>17</v>
      </c>
      <c r="C9" s="456">
        <v>12</v>
      </c>
      <c r="D9" s="456">
        <v>6</v>
      </c>
      <c r="E9" s="831">
        <v>5150664.1748200003</v>
      </c>
      <c r="F9" s="831">
        <v>12928664.115810007</v>
      </c>
      <c r="G9" s="792"/>
    </row>
    <row r="10" spans="1:14" s="539" customFormat="1">
      <c r="A10" s="793" t="s">
        <v>49</v>
      </c>
      <c r="B10" s="456">
        <v>26</v>
      </c>
      <c r="C10" s="456">
        <v>1</v>
      </c>
      <c r="D10" s="456">
        <v>20</v>
      </c>
      <c r="E10" s="831">
        <v>163083.33334000001</v>
      </c>
      <c r="F10" s="831">
        <v>377392.80987</v>
      </c>
      <c r="G10" s="792"/>
    </row>
    <row r="11" spans="1:14" s="539" customFormat="1">
      <c r="A11" s="793" t="s">
        <v>52</v>
      </c>
      <c r="B11" s="456">
        <v>17</v>
      </c>
      <c r="C11" s="456">
        <v>12</v>
      </c>
      <c r="D11" s="456">
        <v>10</v>
      </c>
      <c r="E11" s="831">
        <v>3158013.1483900002</v>
      </c>
      <c r="F11" s="831">
        <v>7183605.6443799818</v>
      </c>
      <c r="G11" s="792"/>
    </row>
    <row r="12" spans="1:14" s="539" customFormat="1">
      <c r="A12" s="795" t="s">
        <v>56</v>
      </c>
      <c r="B12" s="456">
        <v>17</v>
      </c>
      <c r="C12" s="456">
        <v>12</v>
      </c>
      <c r="D12" s="456">
        <v>13</v>
      </c>
      <c r="E12" s="831">
        <v>1017187.7223600004</v>
      </c>
      <c r="F12" s="831">
        <v>2482873.0706399921</v>
      </c>
      <c r="G12" s="792"/>
    </row>
    <row r="13" spans="1:14" s="539" customFormat="1">
      <c r="A13" s="793" t="s">
        <v>559</v>
      </c>
      <c r="B13" s="456">
        <v>7</v>
      </c>
      <c r="C13" s="456">
        <v>43</v>
      </c>
      <c r="D13" s="456">
        <v>4</v>
      </c>
      <c r="E13" s="831">
        <v>5492618.6761400057</v>
      </c>
      <c r="F13" s="831">
        <v>10281600.929439986</v>
      </c>
      <c r="G13" s="792"/>
    </row>
    <row r="14" spans="1:14" s="539" customFormat="1">
      <c r="A14" s="793" t="s">
        <v>54</v>
      </c>
      <c r="B14" s="456">
        <v>14</v>
      </c>
      <c r="C14" s="456">
        <v>16</v>
      </c>
      <c r="D14" s="456">
        <v>11</v>
      </c>
      <c r="E14" s="831">
        <v>2880449.7152000004</v>
      </c>
      <c r="F14" s="831">
        <v>7492901.7810400166</v>
      </c>
      <c r="G14" s="792"/>
    </row>
    <row r="15" spans="1:14" s="539" customFormat="1">
      <c r="A15" s="793" t="s">
        <v>55</v>
      </c>
      <c r="B15" s="456">
        <v>3</v>
      </c>
      <c r="C15" s="456">
        <v>60</v>
      </c>
      <c r="D15" s="456">
        <v>8</v>
      </c>
      <c r="E15" s="831">
        <v>4175745.3598799999</v>
      </c>
      <c r="F15" s="831">
        <v>9661941.42337</v>
      </c>
      <c r="G15" s="792"/>
    </row>
    <row r="16" spans="1:14" s="539" customFormat="1">
      <c r="A16" s="793" t="s">
        <v>50</v>
      </c>
      <c r="B16" s="456">
        <v>6</v>
      </c>
      <c r="C16" s="456">
        <v>49</v>
      </c>
      <c r="D16" s="456">
        <v>2</v>
      </c>
      <c r="E16" s="831">
        <v>6692194.5810400024</v>
      </c>
      <c r="F16" s="831">
        <v>12639148.133530013</v>
      </c>
      <c r="G16" s="792"/>
    </row>
    <row r="17" spans="1:7" s="539" customFormat="1">
      <c r="A17" s="793" t="s">
        <v>46</v>
      </c>
      <c r="B17" s="456">
        <v>10</v>
      </c>
      <c r="C17" s="456">
        <v>28</v>
      </c>
      <c r="D17" s="456">
        <v>3</v>
      </c>
      <c r="E17" s="831">
        <v>6077317.020899998</v>
      </c>
      <c r="F17" s="831">
        <v>21995854.381020021</v>
      </c>
    </row>
    <row r="18" spans="1:7" s="539" customFormat="1">
      <c r="A18" s="793" t="s">
        <v>48</v>
      </c>
      <c r="B18" s="456">
        <v>26</v>
      </c>
      <c r="C18" s="456">
        <v>1</v>
      </c>
      <c r="D18" s="456">
        <v>24</v>
      </c>
      <c r="E18" s="831">
        <v>79953.916410000005</v>
      </c>
      <c r="F18" s="831">
        <v>126397.10884999998</v>
      </c>
    </row>
    <row r="19" spans="1:7" s="539" customFormat="1">
      <c r="A19" s="793" t="s">
        <v>45</v>
      </c>
      <c r="B19" s="456">
        <v>12</v>
      </c>
      <c r="C19" s="456">
        <v>18</v>
      </c>
      <c r="D19" s="456">
        <v>5</v>
      </c>
      <c r="E19" s="831">
        <v>5235494.9665600015</v>
      </c>
      <c r="F19" s="831">
        <v>14612769.278119963</v>
      </c>
    </row>
    <row r="20" spans="1:7" s="539" customFormat="1">
      <c r="A20" s="793" t="s">
        <v>558</v>
      </c>
      <c r="B20" s="456">
        <v>2</v>
      </c>
      <c r="C20" s="456">
        <v>81</v>
      </c>
      <c r="D20" s="456">
        <v>9</v>
      </c>
      <c r="E20" s="831">
        <v>3225192.6679600021</v>
      </c>
      <c r="F20" s="831">
        <v>7008343.8950100001</v>
      </c>
    </row>
    <row r="21" spans="1:7" s="539" customFormat="1">
      <c r="A21" s="793" t="s">
        <v>53</v>
      </c>
      <c r="B21" s="456">
        <v>9</v>
      </c>
      <c r="C21" s="456">
        <v>30</v>
      </c>
      <c r="D21" s="456">
        <v>7</v>
      </c>
      <c r="E21" s="831">
        <v>4683702.82974</v>
      </c>
      <c r="F21" s="831">
        <v>9722573.6227299999</v>
      </c>
    </row>
    <row r="22" spans="1:7" s="539" customFormat="1" ht="15.75" thickBot="1">
      <c r="A22" s="793" t="s">
        <v>57</v>
      </c>
      <c r="B22" s="794"/>
      <c r="C22" s="794"/>
      <c r="D22" s="794"/>
      <c r="E22" s="794">
        <f>SUM(E9:E21)</f>
        <v>48031618.11274001</v>
      </c>
      <c r="F22" s="794">
        <f>SUM(F9:F21)</f>
        <v>116514066.19380999</v>
      </c>
    </row>
    <row r="23" spans="1:7" s="539" customFormat="1" ht="16.5" thickTop="1" thickBot="1">
      <c r="A23" s="791" t="s">
        <v>560</v>
      </c>
      <c r="B23" s="791"/>
      <c r="C23" s="791"/>
      <c r="D23" s="791"/>
      <c r="E23" s="791"/>
      <c r="F23" s="791"/>
    </row>
    <row r="24" spans="1:7" s="539" customFormat="1" ht="15.75" thickTop="1">
      <c r="A24" s="793" t="s">
        <v>562</v>
      </c>
      <c r="B24" s="456">
        <v>22</v>
      </c>
      <c r="C24" s="456">
        <v>5</v>
      </c>
      <c r="D24" s="456">
        <v>14</v>
      </c>
      <c r="E24" s="831">
        <v>439888.43110000051</v>
      </c>
      <c r="F24" s="831">
        <v>937894.25221999933</v>
      </c>
    </row>
    <row r="25" spans="1:7" s="539" customFormat="1">
      <c r="A25" s="793" t="s">
        <v>563</v>
      </c>
      <c r="B25" s="456">
        <v>5</v>
      </c>
      <c r="C25" s="456">
        <v>50</v>
      </c>
      <c r="D25" s="456">
        <v>12</v>
      </c>
      <c r="E25" s="831">
        <v>1347489.0657000006</v>
      </c>
      <c r="F25" s="831">
        <v>2846248.3965799916</v>
      </c>
    </row>
    <row r="26" spans="1:7" s="539" customFormat="1" ht="15.75" thickBot="1">
      <c r="A26" s="793" t="s">
        <v>57</v>
      </c>
      <c r="B26" s="794"/>
      <c r="C26" s="794"/>
      <c r="D26" s="794"/>
      <c r="E26" s="794">
        <f>SUM(E24:E25)</f>
        <v>1787377.4968000012</v>
      </c>
      <c r="F26" s="794">
        <f>SUM(F24:F25)</f>
        <v>3784142.6487999908</v>
      </c>
      <c r="G26" s="794"/>
    </row>
    <row r="27" spans="1:7" s="539" customFormat="1" ht="16.5" thickTop="1" thickBot="1">
      <c r="A27" s="791" t="s">
        <v>748</v>
      </c>
      <c r="B27" s="791"/>
      <c r="C27" s="791"/>
      <c r="D27" s="791"/>
      <c r="E27" s="791"/>
      <c r="F27" s="791"/>
    </row>
    <row r="28" spans="1:7" s="539" customFormat="1" ht="15.75" thickTop="1">
      <c r="A28" s="793" t="s">
        <v>723</v>
      </c>
      <c r="B28" s="456">
        <v>22</v>
      </c>
      <c r="C28" s="456">
        <v>5</v>
      </c>
      <c r="D28" s="456">
        <v>23</v>
      </c>
      <c r="E28" s="831">
        <v>121949.54856</v>
      </c>
      <c r="F28" s="831">
        <v>1746282.5145199979</v>
      </c>
    </row>
    <row r="29" spans="1:7" s="539" customFormat="1">
      <c r="A29" s="793" t="s">
        <v>729</v>
      </c>
      <c r="B29" s="456">
        <v>26</v>
      </c>
      <c r="C29" s="456">
        <v>1</v>
      </c>
      <c r="D29" s="456">
        <v>59</v>
      </c>
      <c r="E29" s="831">
        <v>1386.8635099999999</v>
      </c>
      <c r="F29" s="831">
        <v>45674.057999999975</v>
      </c>
    </row>
    <row r="30" spans="1:7" s="539" customFormat="1">
      <c r="A30" s="793" t="s">
        <v>726</v>
      </c>
      <c r="B30" s="456">
        <v>26</v>
      </c>
      <c r="C30" s="456">
        <v>1</v>
      </c>
      <c r="D30" s="456">
        <v>42</v>
      </c>
      <c r="E30" s="831">
        <v>11786.082379999994</v>
      </c>
      <c r="F30" s="831">
        <v>196925.48629999993</v>
      </c>
    </row>
    <row r="31" spans="1:7" s="539" customFormat="1">
      <c r="A31" s="793" t="s">
        <v>725</v>
      </c>
      <c r="B31" s="456">
        <v>26</v>
      </c>
      <c r="C31" s="456">
        <v>1</v>
      </c>
      <c r="D31" s="456">
        <v>43</v>
      </c>
      <c r="E31" s="831">
        <v>11072.114539999997</v>
      </c>
      <c r="F31" s="831">
        <v>603233.91462999978</v>
      </c>
    </row>
    <row r="32" spans="1:7" s="539" customFormat="1">
      <c r="A32" s="793" t="s">
        <v>728</v>
      </c>
      <c r="B32" s="456">
        <v>24</v>
      </c>
      <c r="C32" s="456">
        <v>3</v>
      </c>
      <c r="D32" s="456">
        <v>60</v>
      </c>
      <c r="E32" s="831">
        <v>977.01344000000006</v>
      </c>
      <c r="F32" s="831">
        <v>69038.796629999953</v>
      </c>
    </row>
    <row r="33" spans="1:6" s="539" customFormat="1">
      <c r="A33" s="793" t="s">
        <v>730</v>
      </c>
      <c r="B33" s="456">
        <v>24</v>
      </c>
      <c r="C33" s="456">
        <v>3</v>
      </c>
      <c r="D33" s="456">
        <v>56</v>
      </c>
      <c r="E33" s="831">
        <v>1526.5999000000002</v>
      </c>
      <c r="F33" s="831">
        <v>47172.330679999992</v>
      </c>
    </row>
    <row r="34" spans="1:6" s="539" customFormat="1" ht="15.75" thickBot="1">
      <c r="A34" s="793" t="s">
        <v>586</v>
      </c>
      <c r="B34" s="794"/>
      <c r="C34" s="794"/>
      <c r="D34" s="794"/>
      <c r="E34" s="794">
        <f>SUM(E28:E33)</f>
        <v>148698.22233000002</v>
      </c>
      <c r="F34" s="794">
        <f>SUM(F28:F33)</f>
        <v>2708327.1007599975</v>
      </c>
    </row>
    <row r="35" spans="1:6" s="539" customFormat="1" ht="16.5" thickTop="1" thickBot="1">
      <c r="A35" s="833" t="s">
        <v>256</v>
      </c>
      <c r="B35" s="791"/>
      <c r="C35" s="791"/>
      <c r="D35" s="791"/>
      <c r="E35" s="791"/>
      <c r="F35" s="791"/>
    </row>
    <row r="36" spans="1:6" s="539" customFormat="1" ht="15.75" thickTop="1">
      <c r="A36" s="832" t="s">
        <v>79</v>
      </c>
      <c r="B36" s="456">
        <v>23</v>
      </c>
      <c r="C36" s="456">
        <v>4</v>
      </c>
      <c r="D36" s="456">
        <v>53</v>
      </c>
      <c r="E36" s="831">
        <v>3626.5260400000006</v>
      </c>
      <c r="F36" s="831">
        <v>203546.3584900003</v>
      </c>
    </row>
    <row r="37" spans="1:6" s="539" customFormat="1">
      <c r="A37" s="832" t="s">
        <v>64</v>
      </c>
      <c r="B37" s="456">
        <v>26</v>
      </c>
      <c r="C37" s="456">
        <v>1</v>
      </c>
      <c r="D37" s="456">
        <v>51</v>
      </c>
      <c r="E37" s="831">
        <v>4461.9602699999996</v>
      </c>
      <c r="F37" s="831">
        <v>106096.47853000021</v>
      </c>
    </row>
    <row r="38" spans="1:6" s="539" customFormat="1">
      <c r="A38" s="832" t="s">
        <v>83</v>
      </c>
      <c r="B38" s="456">
        <v>23</v>
      </c>
      <c r="C38" s="456">
        <v>4</v>
      </c>
      <c r="D38" s="456">
        <v>40</v>
      </c>
      <c r="E38" s="831">
        <v>12645.31345</v>
      </c>
      <c r="F38" s="831">
        <v>94230.555939999991</v>
      </c>
    </row>
    <row r="39" spans="1:6" s="539" customFormat="1">
      <c r="A39" s="832" t="s">
        <v>752</v>
      </c>
      <c r="B39" s="456">
        <v>22</v>
      </c>
      <c r="C39" s="456">
        <v>5</v>
      </c>
      <c r="D39" s="456">
        <v>28</v>
      </c>
      <c r="E39" s="831">
        <v>47248.529470000001</v>
      </c>
      <c r="F39" s="831">
        <v>207828.31603999986</v>
      </c>
    </row>
    <row r="40" spans="1:6" s="539" customFormat="1">
      <c r="A40" s="832" t="s">
        <v>71</v>
      </c>
      <c r="B40" s="456">
        <v>22</v>
      </c>
      <c r="C40" s="456">
        <v>5</v>
      </c>
      <c r="D40" s="456">
        <v>33</v>
      </c>
      <c r="E40" s="831">
        <v>28220.712360000012</v>
      </c>
      <c r="F40" s="831">
        <v>103530.75586999998</v>
      </c>
    </row>
    <row r="41" spans="1:6" s="539" customFormat="1">
      <c r="A41" s="832" t="s">
        <v>78</v>
      </c>
      <c r="B41" s="456">
        <v>25</v>
      </c>
      <c r="C41" s="456">
        <v>2</v>
      </c>
      <c r="D41" s="456">
        <v>46</v>
      </c>
      <c r="E41" s="831">
        <v>9714.9232100000008</v>
      </c>
      <c r="F41" s="831">
        <v>172272.05983999989</v>
      </c>
    </row>
    <row r="42" spans="1:6" s="539" customFormat="1">
      <c r="A42" s="832" t="s">
        <v>74</v>
      </c>
      <c r="B42" s="456">
        <v>23</v>
      </c>
      <c r="C42" s="456">
        <v>4</v>
      </c>
      <c r="D42" s="456">
        <v>36</v>
      </c>
      <c r="E42" s="831">
        <v>21691.213490000002</v>
      </c>
      <c r="F42" s="831">
        <v>179768.19778999974</v>
      </c>
    </row>
    <row r="43" spans="1:6" s="539" customFormat="1">
      <c r="A43" s="832" t="s">
        <v>77</v>
      </c>
      <c r="B43" s="456">
        <v>25</v>
      </c>
      <c r="C43" s="456">
        <v>2</v>
      </c>
      <c r="D43" s="456">
        <v>57</v>
      </c>
      <c r="E43" s="831">
        <v>1524.2464600000001</v>
      </c>
      <c r="F43" s="831">
        <v>52168.333689999999</v>
      </c>
    </row>
    <row r="44" spans="1:6" s="539" customFormat="1">
      <c r="A44" s="832" t="s">
        <v>60</v>
      </c>
      <c r="B44" s="456">
        <v>26</v>
      </c>
      <c r="C44" s="456">
        <v>1</v>
      </c>
      <c r="D44" s="456">
        <v>31</v>
      </c>
      <c r="E44" s="831">
        <v>35928.147769999996</v>
      </c>
      <c r="F44" s="831">
        <v>356294.79023999977</v>
      </c>
    </row>
    <row r="45" spans="1:6" s="539" customFormat="1">
      <c r="A45" s="832" t="s">
        <v>67</v>
      </c>
      <c r="B45" s="456">
        <v>24</v>
      </c>
      <c r="C45" s="456">
        <v>3</v>
      </c>
      <c r="D45" s="456">
        <v>35</v>
      </c>
      <c r="E45" s="831">
        <v>25674.379960000002</v>
      </c>
      <c r="F45" s="831">
        <v>164908.65370999998</v>
      </c>
    </row>
    <row r="46" spans="1:6" s="539" customFormat="1">
      <c r="A46" s="832" t="s">
        <v>80</v>
      </c>
      <c r="B46" s="456">
        <v>25</v>
      </c>
      <c r="C46" s="456">
        <v>2</v>
      </c>
      <c r="D46" s="456">
        <v>50</v>
      </c>
      <c r="E46" s="831">
        <v>5914.7211799999995</v>
      </c>
      <c r="F46" s="831">
        <v>57509.999750000032</v>
      </c>
    </row>
    <row r="47" spans="1:6" s="539" customFormat="1">
      <c r="A47" s="832" t="s">
        <v>58</v>
      </c>
      <c r="B47" s="456">
        <v>16</v>
      </c>
      <c r="C47" s="456">
        <v>14</v>
      </c>
      <c r="D47" s="456">
        <v>21</v>
      </c>
      <c r="E47" s="831">
        <v>124654.96543999994</v>
      </c>
      <c r="F47" s="831">
        <v>1240273.5852700009</v>
      </c>
    </row>
    <row r="48" spans="1:6" s="539" customFormat="1">
      <c r="A48" s="832" t="s">
        <v>82</v>
      </c>
      <c r="B48" s="456">
        <v>26</v>
      </c>
      <c r="C48" s="456">
        <v>1</v>
      </c>
      <c r="D48" s="456">
        <v>45</v>
      </c>
      <c r="E48" s="831">
        <v>9830.2733400000016</v>
      </c>
      <c r="F48" s="831">
        <v>76659.12125000004</v>
      </c>
    </row>
    <row r="49" spans="1:7" s="539" customFormat="1">
      <c r="A49" s="832" t="s">
        <v>69</v>
      </c>
      <c r="B49" s="456">
        <v>24</v>
      </c>
      <c r="C49" s="456">
        <v>3</v>
      </c>
      <c r="D49" s="456">
        <v>30</v>
      </c>
      <c r="E49" s="831">
        <v>38054.060450000004</v>
      </c>
      <c r="F49" s="831">
        <v>114581.01140999999</v>
      </c>
    </row>
    <row r="50" spans="1:7" s="539" customFormat="1">
      <c r="A50" s="832" t="s">
        <v>802</v>
      </c>
      <c r="B50" s="456">
        <v>25</v>
      </c>
      <c r="C50" s="456">
        <v>2</v>
      </c>
      <c r="D50" s="456">
        <v>47</v>
      </c>
      <c r="E50" s="831">
        <v>8809.2772299999979</v>
      </c>
      <c r="F50" s="831">
        <v>55996.537629999846</v>
      </c>
    </row>
    <row r="51" spans="1:7" s="539" customFormat="1">
      <c r="A51" s="832" t="s">
        <v>63</v>
      </c>
      <c r="B51" s="456">
        <v>23</v>
      </c>
      <c r="C51" s="456">
        <v>4</v>
      </c>
      <c r="D51" s="456">
        <v>38</v>
      </c>
      <c r="E51" s="831">
        <v>18968.114619999997</v>
      </c>
      <c r="F51" s="831">
        <v>174282.16616000002</v>
      </c>
    </row>
    <row r="52" spans="1:7" s="539" customFormat="1">
      <c r="A52" s="832" t="s">
        <v>803</v>
      </c>
      <c r="B52" s="456">
        <v>20</v>
      </c>
      <c r="C52" s="456">
        <v>7</v>
      </c>
      <c r="D52" s="456">
        <v>44</v>
      </c>
      <c r="E52" s="831">
        <v>11056.197940000005</v>
      </c>
      <c r="F52" s="831">
        <v>187966.90141000014</v>
      </c>
    </row>
    <row r="53" spans="1:7" s="539" customFormat="1">
      <c r="A53" s="832" t="s">
        <v>61</v>
      </c>
      <c r="B53" s="456">
        <v>18</v>
      </c>
      <c r="C53" s="456">
        <v>11</v>
      </c>
      <c r="D53" s="456">
        <v>32</v>
      </c>
      <c r="E53" s="831">
        <v>28842.944039999998</v>
      </c>
      <c r="F53" s="831">
        <v>239086.43026999992</v>
      </c>
    </row>
    <row r="54" spans="1:7" s="539" customFormat="1">
      <c r="A54" s="832" t="s">
        <v>75</v>
      </c>
      <c r="B54" s="456">
        <v>24</v>
      </c>
      <c r="C54" s="456">
        <v>3</v>
      </c>
      <c r="D54" s="456">
        <v>52</v>
      </c>
      <c r="E54" s="831">
        <v>3869.5330500000005</v>
      </c>
      <c r="F54" s="831">
        <v>87138.974159999983</v>
      </c>
    </row>
    <row r="55" spans="1:7" s="539" customFormat="1">
      <c r="A55" s="832" t="s">
        <v>76</v>
      </c>
      <c r="B55" s="456">
        <v>25</v>
      </c>
      <c r="C55" s="456">
        <v>2</v>
      </c>
      <c r="D55" s="456">
        <v>54</v>
      </c>
      <c r="E55" s="831">
        <v>3143.4364799999998</v>
      </c>
      <c r="F55" s="831">
        <v>87107.75599999995</v>
      </c>
    </row>
    <row r="56" spans="1:7" s="539" customFormat="1">
      <c r="A56" s="832" t="s">
        <v>81</v>
      </c>
      <c r="B56" s="456">
        <v>26</v>
      </c>
      <c r="C56" s="456">
        <v>1</v>
      </c>
      <c r="D56" s="456">
        <v>48</v>
      </c>
      <c r="E56" s="831">
        <v>8189.19859</v>
      </c>
      <c r="F56" s="831">
        <v>140002.66589999973</v>
      </c>
    </row>
    <row r="57" spans="1:7" s="539" customFormat="1">
      <c r="A57" s="832" t="s">
        <v>758</v>
      </c>
      <c r="B57" s="456">
        <v>22</v>
      </c>
      <c r="C57" s="456">
        <v>5</v>
      </c>
      <c r="D57" s="456">
        <v>29</v>
      </c>
      <c r="E57" s="831">
        <v>44956.617609999994</v>
      </c>
      <c r="F57" s="831">
        <v>218919.7911600002</v>
      </c>
    </row>
    <row r="58" spans="1:7" s="539" customFormat="1">
      <c r="A58" s="832" t="s">
        <v>66</v>
      </c>
      <c r="B58" s="456">
        <v>26</v>
      </c>
      <c r="C58" s="456">
        <v>1</v>
      </c>
      <c r="D58" s="456">
        <v>39</v>
      </c>
      <c r="E58" s="831">
        <v>14822.834640000001</v>
      </c>
      <c r="F58" s="831">
        <v>180078.09258000014</v>
      </c>
    </row>
    <row r="59" spans="1:7" s="539" customFormat="1">
      <c r="A59" s="832" t="s">
        <v>68</v>
      </c>
      <c r="B59" s="456">
        <v>22</v>
      </c>
      <c r="C59" s="456">
        <v>5</v>
      </c>
      <c r="D59" s="456">
        <v>26</v>
      </c>
      <c r="E59" s="831">
        <v>63877.097109999988</v>
      </c>
      <c r="F59" s="831">
        <v>153779.75074999963</v>
      </c>
    </row>
    <row r="60" spans="1:7" s="539" customFormat="1">
      <c r="A60" s="832" t="s">
        <v>65</v>
      </c>
      <c r="B60" s="456">
        <v>23</v>
      </c>
      <c r="C60" s="456">
        <v>4</v>
      </c>
      <c r="D60" s="456">
        <v>37</v>
      </c>
      <c r="E60" s="831">
        <v>20940.252920000003</v>
      </c>
      <c r="F60" s="831">
        <v>269069.4414400002</v>
      </c>
    </row>
    <row r="61" spans="1:7" s="539" customFormat="1">
      <c r="A61" s="832" t="s">
        <v>59</v>
      </c>
      <c r="B61" s="456">
        <v>18</v>
      </c>
      <c r="C61" s="456">
        <v>11</v>
      </c>
      <c r="D61" s="456">
        <v>25</v>
      </c>
      <c r="E61" s="831">
        <v>70368.352910000001</v>
      </c>
      <c r="F61" s="831">
        <v>710579.17351000023</v>
      </c>
    </row>
    <row r="62" spans="1:7" s="539" customFormat="1">
      <c r="A62" s="832" t="s">
        <v>62</v>
      </c>
      <c r="B62" s="456">
        <v>26</v>
      </c>
      <c r="C62" s="456">
        <v>1</v>
      </c>
      <c r="D62" s="456">
        <v>58</v>
      </c>
      <c r="E62" s="831">
        <v>1404.1257800000001</v>
      </c>
      <c r="F62" s="831">
        <v>81938.321580000091</v>
      </c>
    </row>
    <row r="63" spans="1:7" s="539" customFormat="1">
      <c r="A63" s="832" t="s">
        <v>72</v>
      </c>
      <c r="B63" s="456">
        <v>22</v>
      </c>
      <c r="C63" s="456">
        <v>5</v>
      </c>
      <c r="D63" s="456">
        <v>49</v>
      </c>
      <c r="E63" s="831">
        <v>7240.4773899999991</v>
      </c>
      <c r="F63" s="831">
        <v>151353.80768000003</v>
      </c>
      <c r="G63" s="792"/>
    </row>
    <row r="64" spans="1:7" s="539" customFormat="1">
      <c r="A64" s="832" t="s">
        <v>73</v>
      </c>
      <c r="B64" s="456">
        <v>24</v>
      </c>
      <c r="C64" s="456">
        <v>3</v>
      </c>
      <c r="D64" s="456">
        <v>34</v>
      </c>
      <c r="E64" s="831">
        <v>27093.842830000005</v>
      </c>
      <c r="F64" s="831">
        <v>77803.963049999991</v>
      </c>
      <c r="G64" s="792"/>
    </row>
    <row r="65" spans="1:8" s="539" customFormat="1">
      <c r="A65" s="832" t="s">
        <v>70</v>
      </c>
      <c r="B65" s="456">
        <v>21</v>
      </c>
      <c r="C65" s="456">
        <v>6</v>
      </c>
      <c r="D65" s="456">
        <v>55</v>
      </c>
      <c r="E65" s="831">
        <v>2935.8493400000002</v>
      </c>
      <c r="F65" s="831">
        <v>54119.160370000012</v>
      </c>
      <c r="G65" s="792"/>
    </row>
    <row r="66" spans="1:8" s="539" customFormat="1" ht="15.75" thickBot="1">
      <c r="A66" s="793" t="s">
        <v>586</v>
      </c>
      <c r="B66" s="794"/>
      <c r="C66" s="794"/>
      <c r="D66" s="794"/>
      <c r="E66" s="794">
        <f>SUM(E36:E65)</f>
        <v>705708.12536999991</v>
      </c>
      <c r="F66" s="794">
        <f>SUM(F36:F65)</f>
        <v>5998891.151469999</v>
      </c>
      <c r="G66" s="792"/>
    </row>
    <row r="67" spans="1:8" s="539" customFormat="1" ht="16.5" thickTop="1" thickBot="1">
      <c r="A67" s="791" t="s">
        <v>768</v>
      </c>
      <c r="B67" s="791"/>
      <c r="C67" s="791"/>
      <c r="D67" s="791"/>
      <c r="E67" s="791"/>
      <c r="F67" s="791"/>
      <c r="G67" s="792"/>
    </row>
    <row r="68" spans="1:8" s="539" customFormat="1" ht="15.75" thickTop="1">
      <c r="A68" s="793" t="s">
        <v>776</v>
      </c>
      <c r="B68" s="456">
        <v>11</v>
      </c>
      <c r="C68" s="456">
        <v>26</v>
      </c>
      <c r="D68" s="456">
        <v>17</v>
      </c>
      <c r="E68" s="831">
        <v>357004.30335999967</v>
      </c>
      <c r="F68" s="831">
        <v>631858.49431000033</v>
      </c>
      <c r="G68" s="792"/>
    </row>
    <row r="69" spans="1:8" s="539" customFormat="1">
      <c r="A69" s="793" t="s">
        <v>777</v>
      </c>
      <c r="B69" s="456">
        <v>4</v>
      </c>
      <c r="C69" s="456">
        <v>52</v>
      </c>
      <c r="D69" s="456">
        <v>16</v>
      </c>
      <c r="E69" s="831">
        <v>391199.09774999978</v>
      </c>
      <c r="F69" s="831">
        <v>1482053.9361399997</v>
      </c>
      <c r="G69" s="792"/>
    </row>
    <row r="70" spans="1:8" s="539" customFormat="1">
      <c r="A70" s="793" t="s">
        <v>778</v>
      </c>
      <c r="B70" s="456">
        <v>8</v>
      </c>
      <c r="C70" s="456">
        <v>31</v>
      </c>
      <c r="D70" s="456">
        <v>18</v>
      </c>
      <c r="E70" s="831">
        <v>201611.52237999992</v>
      </c>
      <c r="F70" s="831">
        <v>996730.01144000073</v>
      </c>
      <c r="G70" s="792"/>
    </row>
    <row r="71" spans="1:8" s="539" customFormat="1">
      <c r="A71" s="793" t="s">
        <v>779</v>
      </c>
      <c r="B71" s="456">
        <v>19</v>
      </c>
      <c r="C71" s="456">
        <v>8</v>
      </c>
      <c r="D71" s="456">
        <v>27</v>
      </c>
      <c r="E71" s="831">
        <v>56412.061919999964</v>
      </c>
      <c r="F71" s="831">
        <v>97166.581659999909</v>
      </c>
      <c r="G71" s="792"/>
    </row>
    <row r="72" spans="1:8" s="539" customFormat="1">
      <c r="A72" s="793" t="s">
        <v>780</v>
      </c>
      <c r="B72" s="456">
        <v>13</v>
      </c>
      <c r="C72" s="456">
        <v>17</v>
      </c>
      <c r="D72" s="456">
        <v>22</v>
      </c>
      <c r="E72" s="831">
        <v>122347.7416299999</v>
      </c>
      <c r="F72" s="831">
        <v>253525.05952999939</v>
      </c>
      <c r="G72" s="792"/>
    </row>
    <row r="73" spans="1:8" s="539" customFormat="1">
      <c r="A73" s="793" t="s">
        <v>781</v>
      </c>
      <c r="B73" s="456">
        <v>14</v>
      </c>
      <c r="C73" s="456">
        <v>16</v>
      </c>
      <c r="D73" s="456">
        <v>19</v>
      </c>
      <c r="E73" s="831">
        <v>192338.8694899999</v>
      </c>
      <c r="F73" s="831">
        <v>360271.80606000056</v>
      </c>
      <c r="G73" s="792"/>
    </row>
    <row r="74" spans="1:8" s="539" customFormat="1">
      <c r="A74" s="793" t="s">
        <v>782</v>
      </c>
      <c r="B74" s="456">
        <v>16</v>
      </c>
      <c r="C74" s="456">
        <v>14</v>
      </c>
      <c r="D74" s="456">
        <v>41</v>
      </c>
      <c r="E74" s="831">
        <v>12442.572549999995</v>
      </c>
      <c r="F74" s="831">
        <v>29263.519719999946</v>
      </c>
      <c r="G74" s="792"/>
    </row>
    <row r="75" spans="1:8" s="539" customFormat="1" ht="15" customHeight="1">
      <c r="A75" s="793" t="s">
        <v>586</v>
      </c>
      <c r="B75" s="794"/>
      <c r="C75" s="794"/>
      <c r="D75" s="794">
        <v>16</v>
      </c>
      <c r="E75" s="794">
        <f>SUM(E68:E74)</f>
        <v>1333356.1690799992</v>
      </c>
      <c r="F75" s="794">
        <f>SUM(F68:F74)</f>
        <v>3850869.4088599994</v>
      </c>
      <c r="G75" s="792"/>
      <c r="H75" s="459"/>
    </row>
    <row r="76" spans="1:8" s="539" customFormat="1" ht="15" customHeight="1">
      <c r="A76" s="797" t="s">
        <v>881</v>
      </c>
      <c r="B76" s="797"/>
      <c r="C76" s="797"/>
      <c r="D76" s="797"/>
      <c r="E76" s="798"/>
      <c r="F76" s="798"/>
      <c r="G76" s="792"/>
    </row>
    <row r="77" spans="1:8" s="539" customFormat="1" ht="15" customHeight="1">
      <c r="A77" s="793" t="s">
        <v>51</v>
      </c>
      <c r="B77" s="794">
        <v>1</v>
      </c>
      <c r="C77" s="456">
        <v>82</v>
      </c>
      <c r="D77" s="794">
        <v>1</v>
      </c>
      <c r="E77" s="831">
        <v>7075696.1841200022</v>
      </c>
      <c r="F77" s="831">
        <v>14569202.155150022</v>
      </c>
      <c r="G77" s="792"/>
    </row>
    <row r="78" spans="1:8" s="539" customFormat="1" ht="15" customHeight="1">
      <c r="A78" s="793" t="s">
        <v>586</v>
      </c>
      <c r="B78" s="794">
        <v>1</v>
      </c>
      <c r="C78" s="794">
        <v>82</v>
      </c>
      <c r="D78" s="794">
        <v>1</v>
      </c>
      <c r="E78" s="831">
        <v>7075696.1841200022</v>
      </c>
      <c r="F78" s="831">
        <v>14569202.155150022</v>
      </c>
      <c r="G78" s="792"/>
    </row>
    <row r="79" spans="1:8" s="539" customFormat="1" ht="15" customHeight="1">
      <c r="A79" s="797" t="s">
        <v>885</v>
      </c>
      <c r="B79" s="797"/>
      <c r="C79" s="797"/>
      <c r="D79" s="797"/>
      <c r="E79" s="798"/>
      <c r="F79" s="798"/>
      <c r="G79" s="792"/>
    </row>
    <row r="80" spans="1:8" s="539" customFormat="1" ht="15" customHeight="1">
      <c r="A80" s="793" t="s">
        <v>898</v>
      </c>
      <c r="B80" s="794">
        <v>15</v>
      </c>
      <c r="C80" s="794">
        <v>15</v>
      </c>
      <c r="D80" s="456">
        <v>15</v>
      </c>
      <c r="E80" s="831">
        <v>434549.77765999932</v>
      </c>
      <c r="F80" s="831">
        <v>434549.77766000002</v>
      </c>
      <c r="G80" s="792"/>
    </row>
    <row r="81" spans="1:11" s="539" customFormat="1" ht="15" customHeight="1" thickBot="1">
      <c r="A81" s="793" t="s">
        <v>586</v>
      </c>
      <c r="B81" s="794">
        <v>15</v>
      </c>
      <c r="C81" s="794">
        <v>15</v>
      </c>
      <c r="D81" s="456">
        <v>15</v>
      </c>
      <c r="E81" s="831">
        <v>434549.77765999932</v>
      </c>
      <c r="F81" s="831">
        <v>434549.77766000002</v>
      </c>
      <c r="G81" s="792"/>
    </row>
    <row r="82" spans="1:11" ht="15" customHeight="1" thickTop="1" thickBot="1">
      <c r="A82" s="791" t="s">
        <v>43</v>
      </c>
      <c r="B82" s="791"/>
      <c r="C82" s="791"/>
      <c r="D82" s="791"/>
      <c r="E82" s="796">
        <f>E80+E77+E75+E66+E34+E26+E22</f>
        <v>59517004.088100016</v>
      </c>
      <c r="F82" s="796">
        <f>F78+F75+F66+F34+F26+F22+F81</f>
        <v>147860048.43651</v>
      </c>
    </row>
    <row r="83" spans="1:11" ht="40.5" customHeight="1" thickTop="1">
      <c r="A83" s="868" t="s">
        <v>711</v>
      </c>
      <c r="B83" s="868"/>
      <c r="C83" s="868"/>
      <c r="D83" s="868"/>
      <c r="E83" s="868"/>
      <c r="F83" s="868"/>
      <c r="G83" s="862"/>
      <c r="H83" s="862"/>
      <c r="I83" s="862"/>
      <c r="J83" s="862"/>
      <c r="K83" s="862"/>
    </row>
    <row r="84" spans="1:11" ht="15" customHeight="1">
      <c r="A84" s="862" t="s">
        <v>749</v>
      </c>
      <c r="B84" s="862"/>
      <c r="C84" s="862"/>
      <c r="D84" s="862"/>
      <c r="E84" s="862"/>
      <c r="F84" s="862"/>
      <c r="G84" s="862"/>
      <c r="H84" s="862"/>
      <c r="I84" s="862"/>
      <c r="J84" s="862"/>
      <c r="K84" s="862"/>
    </row>
    <row r="85" spans="1:11" ht="15" customHeight="1">
      <c r="A85" s="862" t="s">
        <v>897</v>
      </c>
      <c r="B85" s="862"/>
      <c r="C85" s="862"/>
      <c r="D85" s="862"/>
      <c r="E85" s="862"/>
      <c r="F85" s="862"/>
      <c r="G85" s="631"/>
      <c r="H85" s="631"/>
      <c r="I85" s="631"/>
      <c r="J85" s="631"/>
      <c r="K85" s="631"/>
    </row>
    <row r="88" spans="1:11" ht="15.75">
      <c r="A88" s="418"/>
      <c r="B88" s="296" t="s">
        <v>90</v>
      </c>
      <c r="C88" s="296"/>
      <c r="D88" s="296" t="s">
        <v>90</v>
      </c>
      <c r="E88" s="296"/>
      <c r="F88" s="296"/>
    </row>
    <row r="89" spans="1:11" ht="15.75">
      <c r="A89" s="418"/>
      <c r="B89" s="296" t="s">
        <v>90</v>
      </c>
      <c r="C89" s="296"/>
      <c r="D89" s="296" t="s">
        <v>90</v>
      </c>
      <c r="E89" s="296"/>
      <c r="F89" s="296"/>
    </row>
    <row r="90" spans="1:11" ht="15.75">
      <c r="A90" s="418"/>
      <c r="B90" s="296" t="s">
        <v>90</v>
      </c>
      <c r="C90" s="296"/>
      <c r="D90" s="296" t="s">
        <v>90</v>
      </c>
      <c r="E90" s="296"/>
      <c r="F90" s="296"/>
    </row>
    <row r="91" spans="1:11" ht="15.75">
      <c r="A91" s="418"/>
      <c r="B91" s="296" t="s">
        <v>90</v>
      </c>
      <c r="C91" s="296"/>
      <c r="D91" s="296" t="s">
        <v>90</v>
      </c>
      <c r="E91" s="296"/>
      <c r="F91" s="296"/>
    </row>
    <row r="92" spans="1:11" ht="15.75">
      <c r="A92" s="418"/>
      <c r="B92" s="296" t="s">
        <v>90</v>
      </c>
      <c r="C92" s="296"/>
      <c r="D92" s="296" t="s">
        <v>90</v>
      </c>
      <c r="E92" s="296"/>
      <c r="F92" s="296"/>
    </row>
    <row r="93" spans="1:11" ht="15.75">
      <c r="A93" s="418"/>
      <c r="B93" s="296" t="s">
        <v>90</v>
      </c>
      <c r="C93" s="296"/>
      <c r="D93" s="296" t="s">
        <v>90</v>
      </c>
      <c r="E93" s="296"/>
      <c r="F93" s="296"/>
      <c r="G93" s="394"/>
    </row>
    <row r="94" spans="1:11" ht="15.75">
      <c r="A94" s="418"/>
      <c r="B94" s="296" t="s">
        <v>90</v>
      </c>
      <c r="C94" s="296"/>
      <c r="D94" s="296" t="s">
        <v>90</v>
      </c>
      <c r="E94" s="296"/>
      <c r="F94" s="296"/>
      <c r="G94" s="394"/>
    </row>
    <row r="95" spans="1:11" ht="15.75">
      <c r="A95" s="418"/>
      <c r="B95" s="296" t="s">
        <v>90</v>
      </c>
      <c r="C95" s="296"/>
      <c r="D95" s="296" t="s">
        <v>90</v>
      </c>
      <c r="E95" s="296"/>
      <c r="F95" s="296"/>
      <c r="G95" s="394"/>
    </row>
    <row r="96" spans="1:11" ht="15.75">
      <c r="A96" s="418"/>
      <c r="B96" s="296" t="s">
        <v>90</v>
      </c>
      <c r="C96" s="296"/>
      <c r="D96" s="296" t="s">
        <v>90</v>
      </c>
      <c r="E96" s="296"/>
      <c r="F96" s="296"/>
      <c r="G96" s="394"/>
    </row>
    <row r="97" spans="1:7" ht="15.75">
      <c r="A97" s="418"/>
      <c r="B97" s="296" t="s">
        <v>90</v>
      </c>
      <c r="C97" s="296"/>
      <c r="D97" s="296" t="s">
        <v>90</v>
      </c>
      <c r="E97" s="296"/>
      <c r="F97" s="296"/>
      <c r="G97" s="394"/>
    </row>
    <row r="98" spans="1:7" ht="15.75">
      <c r="A98" s="418"/>
      <c r="B98" s="296" t="s">
        <v>90</v>
      </c>
      <c r="C98" s="296"/>
      <c r="D98" s="296" t="s">
        <v>90</v>
      </c>
      <c r="E98" s="296"/>
      <c r="F98" s="296"/>
      <c r="G98" s="394"/>
    </row>
    <row r="99" spans="1:7" ht="15.75">
      <c r="A99" s="418"/>
      <c r="B99" s="296" t="s">
        <v>90</v>
      </c>
      <c r="C99" s="296"/>
      <c r="D99" s="296" t="s">
        <v>90</v>
      </c>
      <c r="E99" s="296"/>
      <c r="F99" s="296"/>
      <c r="G99" s="394"/>
    </row>
    <row r="100" spans="1:7" ht="15.75">
      <c r="A100" s="418"/>
      <c r="B100" s="296" t="s">
        <v>90</v>
      </c>
      <c r="C100" s="296"/>
      <c r="D100" s="296" t="s">
        <v>90</v>
      </c>
      <c r="E100" s="296"/>
      <c r="F100" s="296"/>
      <c r="G100" s="394"/>
    </row>
    <row r="101" spans="1:7" ht="15.75">
      <c r="A101" s="418"/>
      <c r="B101" s="296" t="s">
        <v>90</v>
      </c>
      <c r="C101" s="296"/>
      <c r="D101" s="296" t="s">
        <v>90</v>
      </c>
      <c r="E101" s="296"/>
      <c r="F101" s="296"/>
      <c r="G101" s="394"/>
    </row>
    <row r="102" spans="1:7" ht="15.75">
      <c r="A102" s="418"/>
      <c r="B102" s="296" t="s">
        <v>90</v>
      </c>
      <c r="C102" s="296"/>
      <c r="D102" s="296" t="s">
        <v>90</v>
      </c>
      <c r="E102" s="296"/>
      <c r="F102" s="296"/>
      <c r="G102" s="394"/>
    </row>
    <row r="103" spans="1:7" ht="15.75">
      <c r="A103" s="418"/>
      <c r="B103" s="296" t="s">
        <v>90</v>
      </c>
      <c r="C103" s="296"/>
      <c r="D103" s="296" t="s">
        <v>90</v>
      </c>
      <c r="E103" s="296"/>
      <c r="F103" s="296"/>
      <c r="G103" s="394"/>
    </row>
    <row r="104" spans="1:7" ht="15.75">
      <c r="A104" s="418"/>
      <c r="B104" s="296" t="s">
        <v>90</v>
      </c>
      <c r="C104" s="296"/>
      <c r="D104" s="296" t="s">
        <v>90</v>
      </c>
      <c r="E104" s="296"/>
      <c r="F104" s="296"/>
      <c r="G104" s="394"/>
    </row>
    <row r="105" spans="1:7" ht="15.75">
      <c r="A105" s="418"/>
      <c r="B105" s="296" t="s">
        <v>90</v>
      </c>
      <c r="C105" s="296"/>
      <c r="D105" s="296" t="s">
        <v>90</v>
      </c>
      <c r="E105" s="296"/>
      <c r="F105" s="296"/>
      <c r="G105" s="394"/>
    </row>
    <row r="106" spans="1:7" ht="15.75">
      <c r="A106" s="418"/>
      <c r="B106" s="296" t="s">
        <v>90</v>
      </c>
      <c r="C106" s="296"/>
      <c r="D106" s="296" t="s">
        <v>90</v>
      </c>
      <c r="E106" s="296"/>
      <c r="F106" s="296"/>
      <c r="G106" s="394"/>
    </row>
    <row r="107" spans="1:7" ht="15.75">
      <c r="A107" s="418"/>
      <c r="B107" s="296" t="s">
        <v>90</v>
      </c>
      <c r="C107" s="296"/>
      <c r="D107" s="296" t="s">
        <v>90</v>
      </c>
      <c r="E107" s="296"/>
      <c r="F107" s="296"/>
      <c r="G107" s="394"/>
    </row>
    <row r="108" spans="1:7" ht="15.75">
      <c r="A108" s="418"/>
      <c r="B108" s="296" t="s">
        <v>90</v>
      </c>
      <c r="C108" s="296"/>
      <c r="D108" s="296" t="s">
        <v>90</v>
      </c>
      <c r="E108" s="296"/>
      <c r="F108" s="296"/>
      <c r="G108" s="394"/>
    </row>
    <row r="109" spans="1:7" ht="15.75">
      <c r="A109" s="418"/>
      <c r="B109" s="296" t="s">
        <v>90</v>
      </c>
      <c r="C109" s="296"/>
      <c r="D109" s="296" t="s">
        <v>90</v>
      </c>
      <c r="E109" s="296"/>
      <c r="F109" s="296"/>
      <c r="G109" s="394"/>
    </row>
    <row r="110" spans="1:7" ht="15.75">
      <c r="A110" s="418"/>
      <c r="B110" s="296" t="s">
        <v>90</v>
      </c>
      <c r="C110" s="296"/>
      <c r="D110" s="296" t="s">
        <v>90</v>
      </c>
      <c r="E110" s="296"/>
      <c r="F110" s="296"/>
      <c r="G110" s="394"/>
    </row>
    <row r="111" spans="1:7" ht="15.75">
      <c r="A111" s="418"/>
      <c r="B111" s="296" t="s">
        <v>90</v>
      </c>
      <c r="C111" s="296"/>
      <c r="D111" s="296" t="s">
        <v>90</v>
      </c>
      <c r="E111" s="296"/>
      <c r="F111" s="296"/>
      <c r="G111" s="394"/>
    </row>
    <row r="112" spans="1:7" ht="15.75">
      <c r="A112" s="418"/>
      <c r="B112" s="296" t="s">
        <v>90</v>
      </c>
      <c r="C112" s="296"/>
      <c r="D112" s="296" t="s">
        <v>90</v>
      </c>
      <c r="E112" s="296"/>
      <c r="F112" s="296"/>
      <c r="G112" s="394"/>
    </row>
    <row r="113" spans="1:7" ht="15.75">
      <c r="A113" s="418"/>
      <c r="B113" s="296" t="s">
        <v>90</v>
      </c>
      <c r="C113" s="296"/>
      <c r="D113" s="296" t="s">
        <v>90</v>
      </c>
      <c r="E113" s="296"/>
      <c r="F113" s="296"/>
      <c r="G113" s="394"/>
    </row>
    <row r="114" spans="1:7" ht="15.75">
      <c r="A114" s="418"/>
      <c r="B114" s="296" t="s">
        <v>90</v>
      </c>
      <c r="C114" s="296"/>
      <c r="D114" s="296" t="s">
        <v>90</v>
      </c>
      <c r="E114" s="296"/>
      <c r="F114" s="296"/>
      <c r="G114" s="394"/>
    </row>
    <row r="115" spans="1:7" ht="15.75">
      <c r="A115" s="418"/>
      <c r="B115" s="296" t="s">
        <v>90</v>
      </c>
      <c r="C115" s="296"/>
      <c r="D115" s="296" t="s">
        <v>90</v>
      </c>
      <c r="E115" s="296"/>
      <c r="F115" s="296"/>
      <c r="G115" s="394"/>
    </row>
    <row r="116" spans="1:7" ht="15.75">
      <c r="A116" s="418"/>
      <c r="B116" s="296" t="s">
        <v>90</v>
      </c>
      <c r="C116" s="296"/>
      <c r="D116" s="296" t="s">
        <v>90</v>
      </c>
      <c r="E116" s="296"/>
      <c r="F116" s="296"/>
      <c r="G116" s="394"/>
    </row>
    <row r="117" spans="1:7" ht="15.75">
      <c r="A117" s="418"/>
      <c r="B117" s="296" t="s">
        <v>90</v>
      </c>
      <c r="C117" s="296"/>
      <c r="D117" s="296" t="s">
        <v>90</v>
      </c>
      <c r="E117" s="296"/>
      <c r="F117" s="296"/>
      <c r="G117" s="394"/>
    </row>
    <row r="118" spans="1:7" ht="15.75">
      <c r="A118" s="418"/>
      <c r="B118" s="296" t="s">
        <v>90</v>
      </c>
      <c r="C118" s="296"/>
      <c r="D118" s="296" t="s">
        <v>90</v>
      </c>
      <c r="E118" s="296"/>
      <c r="F118" s="296"/>
      <c r="G118" s="394"/>
    </row>
    <row r="119" spans="1:7" ht="15.75">
      <c r="A119" s="418"/>
      <c r="B119" s="296" t="s">
        <v>90</v>
      </c>
      <c r="C119" s="296"/>
      <c r="D119" s="296" t="s">
        <v>90</v>
      </c>
      <c r="E119" s="296"/>
      <c r="F119" s="296"/>
      <c r="G119" s="394"/>
    </row>
    <row r="120" spans="1:7" ht="15.75">
      <c r="A120" s="418"/>
      <c r="B120" s="296" t="s">
        <v>90</v>
      </c>
      <c r="C120" s="296"/>
      <c r="D120" s="296" t="s">
        <v>90</v>
      </c>
      <c r="E120" s="296"/>
      <c r="F120" s="296"/>
      <c r="G120" s="394"/>
    </row>
    <row r="121" spans="1:7" ht="15.75">
      <c r="A121" s="418"/>
      <c r="B121" s="296" t="s">
        <v>90</v>
      </c>
      <c r="C121" s="296"/>
      <c r="D121" s="296" t="s">
        <v>90</v>
      </c>
      <c r="E121" s="296"/>
      <c r="F121" s="296"/>
      <c r="G121" s="394"/>
    </row>
    <row r="122" spans="1:7" ht="15.75">
      <c r="A122" s="418"/>
      <c r="B122" s="296" t="s">
        <v>90</v>
      </c>
      <c r="C122" s="296"/>
      <c r="D122" s="296" t="s">
        <v>90</v>
      </c>
      <c r="E122" s="296"/>
      <c r="F122" s="296"/>
      <c r="G122" s="394"/>
    </row>
    <row r="123" spans="1:7" ht="15.75">
      <c r="A123" s="418"/>
      <c r="B123" s="296" t="s">
        <v>90</v>
      </c>
      <c r="C123" s="296"/>
      <c r="D123" s="296" t="s">
        <v>90</v>
      </c>
      <c r="E123" s="296"/>
      <c r="F123" s="296"/>
      <c r="G123" s="394"/>
    </row>
    <row r="124" spans="1:7" ht="15.75">
      <c r="A124" s="418"/>
      <c r="B124" s="296" t="s">
        <v>90</v>
      </c>
      <c r="C124" s="296"/>
      <c r="D124" s="296" t="s">
        <v>90</v>
      </c>
      <c r="E124" s="296"/>
      <c r="F124" s="296"/>
      <c r="G124" s="394"/>
    </row>
    <row r="125" spans="1:7" ht="15.75">
      <c r="A125" s="418"/>
      <c r="B125" s="296" t="s">
        <v>90</v>
      </c>
      <c r="C125" s="296"/>
      <c r="D125" s="296" t="s">
        <v>90</v>
      </c>
      <c r="E125" s="296"/>
      <c r="F125" s="296"/>
      <c r="G125" s="394"/>
    </row>
    <row r="126" spans="1:7" ht="15.75">
      <c r="A126" s="418"/>
      <c r="B126" s="296" t="s">
        <v>90</v>
      </c>
      <c r="C126" s="296"/>
      <c r="D126" s="296" t="s">
        <v>90</v>
      </c>
      <c r="E126" s="296"/>
      <c r="F126" s="296"/>
      <c r="G126" s="394"/>
    </row>
    <row r="127" spans="1:7" ht="15.75">
      <c r="A127" s="418"/>
      <c r="B127" s="296" t="s">
        <v>90</v>
      </c>
      <c r="C127" s="296"/>
      <c r="D127" s="296" t="s">
        <v>90</v>
      </c>
      <c r="E127" s="296"/>
      <c r="F127" s="296"/>
      <c r="G127" s="394"/>
    </row>
    <row r="128" spans="1:7" ht="15.75">
      <c r="A128" s="418"/>
      <c r="B128" s="296" t="s">
        <v>90</v>
      </c>
      <c r="C128" s="296"/>
      <c r="D128" s="296" t="s">
        <v>90</v>
      </c>
      <c r="E128" s="296"/>
      <c r="F128" s="296"/>
      <c r="G128" s="394"/>
    </row>
    <row r="129" spans="1:7" ht="15.75">
      <c r="A129" s="418"/>
      <c r="B129" s="296" t="s">
        <v>90</v>
      </c>
      <c r="C129" s="296"/>
      <c r="D129" s="296" t="s">
        <v>90</v>
      </c>
      <c r="E129" s="296"/>
      <c r="F129" s="296"/>
      <c r="G129" s="394"/>
    </row>
    <row r="130" spans="1:7" ht="15.75">
      <c r="A130" s="418"/>
      <c r="B130" s="296" t="s">
        <v>90</v>
      </c>
      <c r="C130" s="296"/>
      <c r="D130" s="296" t="s">
        <v>90</v>
      </c>
      <c r="E130" s="296"/>
      <c r="F130" s="296"/>
      <c r="G130" s="394"/>
    </row>
    <row r="131" spans="1:7" ht="15.75">
      <c r="A131" s="418"/>
      <c r="B131" s="296" t="s">
        <v>90</v>
      </c>
      <c r="C131" s="296"/>
      <c r="D131" s="296" t="s">
        <v>90</v>
      </c>
      <c r="E131" s="296"/>
      <c r="F131" s="296"/>
      <c r="G131" s="394"/>
    </row>
    <row r="132" spans="1:7" ht="15.75">
      <c r="A132" s="418"/>
      <c r="B132" s="296" t="s">
        <v>90</v>
      </c>
      <c r="C132" s="296"/>
      <c r="D132" s="296" t="s">
        <v>90</v>
      </c>
      <c r="E132" s="296"/>
      <c r="F132" s="296"/>
      <c r="G132" s="394"/>
    </row>
    <row r="133" spans="1:7" ht="15.75">
      <c r="A133" s="418"/>
      <c r="B133" s="296" t="s">
        <v>90</v>
      </c>
      <c r="C133" s="296"/>
      <c r="D133" s="296" t="s">
        <v>90</v>
      </c>
      <c r="E133" s="296"/>
      <c r="F133" s="296"/>
      <c r="G133" s="394"/>
    </row>
    <row r="134" spans="1:7" ht="15.75">
      <c r="A134" s="418"/>
      <c r="B134" s="296" t="s">
        <v>90</v>
      </c>
      <c r="C134" s="296"/>
      <c r="D134" s="296" t="s">
        <v>90</v>
      </c>
      <c r="E134" s="296"/>
      <c r="F134" s="296"/>
      <c r="G134" s="394"/>
    </row>
    <row r="135" spans="1:7" ht="15.75">
      <c r="A135" s="418"/>
      <c r="B135" s="296" t="s">
        <v>90</v>
      </c>
      <c r="C135" s="296"/>
      <c r="D135" s="296" t="s">
        <v>90</v>
      </c>
      <c r="E135" s="296"/>
      <c r="F135" s="296"/>
      <c r="G135" s="394"/>
    </row>
    <row r="136" spans="1:7" ht="15.75">
      <c r="A136" s="418"/>
      <c r="B136" s="296" t="s">
        <v>90</v>
      </c>
      <c r="C136" s="296"/>
      <c r="D136" s="296" t="s">
        <v>90</v>
      </c>
      <c r="E136" s="296"/>
      <c r="F136" s="296"/>
      <c r="G136" s="394"/>
    </row>
    <row r="137" spans="1:7" ht="15.75">
      <c r="A137" s="418"/>
      <c r="B137" s="296" t="s">
        <v>90</v>
      </c>
      <c r="C137" s="296"/>
      <c r="D137" s="296" t="s">
        <v>90</v>
      </c>
      <c r="E137" s="296"/>
      <c r="F137" s="296"/>
      <c r="G137" s="394"/>
    </row>
    <row r="138" spans="1:7" ht="15.75">
      <c r="A138" s="418"/>
      <c r="B138" s="296" t="s">
        <v>90</v>
      </c>
      <c r="C138" s="296"/>
      <c r="D138" s="296" t="s">
        <v>90</v>
      </c>
      <c r="E138" s="296"/>
      <c r="F138" s="296"/>
      <c r="G138" s="394"/>
    </row>
    <row r="139" spans="1:7" ht="15.75">
      <c r="A139" s="418"/>
      <c r="B139" s="296" t="s">
        <v>90</v>
      </c>
      <c r="C139" s="296"/>
      <c r="D139" s="296" t="s">
        <v>90</v>
      </c>
      <c r="E139" s="296"/>
      <c r="F139" s="296"/>
      <c r="G139" s="394"/>
    </row>
    <row r="140" spans="1:7" ht="15.75">
      <c r="A140" s="418"/>
      <c r="B140" s="296" t="s">
        <v>90</v>
      </c>
      <c r="C140" s="296"/>
      <c r="D140" s="296" t="s">
        <v>90</v>
      </c>
      <c r="E140" s="296"/>
      <c r="F140" s="296"/>
      <c r="G140" s="394"/>
    </row>
    <row r="141" spans="1:7" ht="15.75">
      <c r="A141" s="418"/>
      <c r="B141" s="296" t="s">
        <v>90</v>
      </c>
      <c r="C141" s="296"/>
      <c r="D141" s="296" t="s">
        <v>90</v>
      </c>
      <c r="E141" s="296"/>
      <c r="F141" s="296"/>
      <c r="G141" s="394"/>
    </row>
    <row r="142" spans="1:7" ht="15.75">
      <c r="A142" s="418"/>
      <c r="B142" s="296" t="s">
        <v>90</v>
      </c>
      <c r="C142" s="296"/>
      <c r="D142" s="296" t="s">
        <v>90</v>
      </c>
      <c r="E142" s="296"/>
      <c r="F142" s="296"/>
      <c r="G142" s="394"/>
    </row>
    <row r="143" spans="1:7" ht="15.75">
      <c r="A143" s="418"/>
      <c r="B143" s="296" t="s">
        <v>90</v>
      </c>
      <c r="C143" s="296"/>
      <c r="D143" s="296" t="s">
        <v>90</v>
      </c>
      <c r="E143" s="296"/>
      <c r="F143" s="296"/>
      <c r="G143" s="394"/>
    </row>
    <row r="144" spans="1:7" ht="15.75">
      <c r="A144" s="418"/>
      <c r="B144" s="296" t="s">
        <v>90</v>
      </c>
      <c r="C144" s="296"/>
      <c r="D144" s="296" t="s">
        <v>90</v>
      </c>
      <c r="E144" s="296"/>
      <c r="F144" s="296"/>
      <c r="G144" s="394"/>
    </row>
    <row r="145" spans="1:7" ht="15.75">
      <c r="A145" s="418"/>
      <c r="B145" s="296" t="s">
        <v>90</v>
      </c>
      <c r="C145" s="296"/>
      <c r="D145" s="296" t="s">
        <v>90</v>
      </c>
      <c r="E145" s="296"/>
      <c r="F145" s="296"/>
      <c r="G145" s="394"/>
    </row>
    <row r="146" spans="1:7" ht="15.75">
      <c r="A146" s="418"/>
      <c r="B146" s="296" t="s">
        <v>90</v>
      </c>
      <c r="C146" s="296"/>
      <c r="D146" s="296" t="s">
        <v>90</v>
      </c>
      <c r="E146" s="296"/>
      <c r="F146" s="296"/>
      <c r="G146" s="394"/>
    </row>
    <row r="147" spans="1:7" ht="15.75">
      <c r="A147" s="418"/>
      <c r="B147" s="296" t="s">
        <v>90</v>
      </c>
      <c r="C147" s="296"/>
      <c r="D147" s="296" t="s">
        <v>90</v>
      </c>
      <c r="E147" s="296"/>
      <c r="F147" s="296"/>
      <c r="G147" s="394"/>
    </row>
    <row r="148" spans="1:7" ht="15.75">
      <c r="A148" s="418"/>
      <c r="B148" s="296" t="s">
        <v>90</v>
      </c>
      <c r="C148" s="296"/>
      <c r="D148" s="296" t="s">
        <v>90</v>
      </c>
      <c r="E148" s="296"/>
      <c r="F148" s="296"/>
      <c r="G148" s="394"/>
    </row>
    <row r="149" spans="1:7" ht="15.75">
      <c r="A149" s="418"/>
      <c r="B149" s="296" t="s">
        <v>90</v>
      </c>
      <c r="C149" s="296"/>
      <c r="D149" s="296" t="s">
        <v>90</v>
      </c>
      <c r="E149" s="296"/>
      <c r="F149" s="296"/>
      <c r="G149" s="394"/>
    </row>
    <row r="150" spans="1:7" ht="15.75">
      <c r="A150" s="418"/>
      <c r="B150" s="296" t="s">
        <v>90</v>
      </c>
      <c r="C150" s="296"/>
      <c r="D150" s="296" t="s">
        <v>90</v>
      </c>
      <c r="E150" s="296"/>
      <c r="F150" s="296"/>
      <c r="G150" s="394"/>
    </row>
    <row r="151" spans="1:7" ht="15.75">
      <c r="A151" s="418"/>
      <c r="B151" s="296" t="s">
        <v>90</v>
      </c>
      <c r="C151" s="296"/>
      <c r="D151" s="296" t="s">
        <v>90</v>
      </c>
      <c r="E151" s="296"/>
      <c r="F151" s="296"/>
      <c r="G151" s="394"/>
    </row>
    <row r="152" spans="1:7" ht="15.75">
      <c r="A152" s="418"/>
      <c r="B152" s="296" t="s">
        <v>90</v>
      </c>
      <c r="C152" s="296"/>
      <c r="D152" s="296" t="s">
        <v>90</v>
      </c>
      <c r="E152" s="296"/>
      <c r="F152" s="296"/>
      <c r="G152" s="394"/>
    </row>
    <row r="153" spans="1:7" ht="15.75">
      <c r="A153" s="418"/>
      <c r="B153" s="296" t="s">
        <v>90</v>
      </c>
      <c r="C153" s="296"/>
      <c r="D153" s="296" t="s">
        <v>90</v>
      </c>
      <c r="E153" s="296"/>
      <c r="F153" s="296"/>
      <c r="G153" s="394"/>
    </row>
    <row r="154" spans="1:7" ht="15.75">
      <c r="A154" s="418"/>
      <c r="B154" s="296" t="s">
        <v>90</v>
      </c>
      <c r="C154" s="296"/>
      <c r="D154" s="296" t="s">
        <v>90</v>
      </c>
      <c r="E154" s="296"/>
      <c r="F154" s="296"/>
      <c r="G154" s="394"/>
    </row>
    <row r="155" spans="1:7" ht="15.75">
      <c r="A155" s="418"/>
      <c r="B155" s="296" t="s">
        <v>90</v>
      </c>
      <c r="C155" s="296"/>
      <c r="D155" s="296" t="s">
        <v>90</v>
      </c>
      <c r="E155" s="296"/>
      <c r="F155" s="296"/>
      <c r="G155" s="394"/>
    </row>
    <row r="156" spans="1:7" ht="15.75">
      <c r="A156" s="418"/>
      <c r="B156" s="296" t="s">
        <v>90</v>
      </c>
      <c r="C156" s="296"/>
      <c r="D156" s="296" t="s">
        <v>90</v>
      </c>
      <c r="E156" s="296"/>
      <c r="F156" s="296"/>
      <c r="G156" s="394"/>
    </row>
    <row r="157" spans="1:7" ht="15.75">
      <c r="A157" s="418"/>
      <c r="B157" s="296" t="s">
        <v>90</v>
      </c>
      <c r="C157" s="296"/>
      <c r="D157" s="296" t="s">
        <v>90</v>
      </c>
      <c r="E157" s="296"/>
      <c r="F157" s="296"/>
      <c r="G157" s="394"/>
    </row>
    <row r="158" spans="1:7" ht="15.75">
      <c r="A158" s="418"/>
      <c r="B158" s="296" t="s">
        <v>90</v>
      </c>
      <c r="C158" s="296"/>
      <c r="D158" s="296" t="s">
        <v>90</v>
      </c>
      <c r="E158" s="296"/>
      <c r="F158" s="296"/>
      <c r="G158" s="394"/>
    </row>
    <row r="159" spans="1:7" ht="15.75">
      <c r="A159" s="418"/>
      <c r="B159" s="296" t="s">
        <v>90</v>
      </c>
      <c r="C159" s="296"/>
      <c r="D159" s="296" t="s">
        <v>90</v>
      </c>
      <c r="E159" s="296"/>
      <c r="F159" s="296"/>
      <c r="G159" s="394"/>
    </row>
    <row r="160" spans="1:7" ht="15.75">
      <c r="A160" s="418"/>
      <c r="B160" s="296" t="s">
        <v>90</v>
      </c>
      <c r="C160" s="296"/>
      <c r="D160" s="296" t="s">
        <v>90</v>
      </c>
      <c r="E160" s="296"/>
      <c r="F160" s="296"/>
      <c r="G160" s="394"/>
    </row>
    <row r="161" spans="1:7" ht="15.75">
      <c r="A161" s="418"/>
      <c r="B161" s="296" t="s">
        <v>90</v>
      </c>
      <c r="C161" s="296"/>
      <c r="D161" s="296" t="s">
        <v>90</v>
      </c>
      <c r="E161" s="296"/>
      <c r="F161" s="296"/>
      <c r="G161" s="394"/>
    </row>
    <row r="162" spans="1:7" ht="15.75">
      <c r="A162" s="418"/>
      <c r="B162" s="296" t="s">
        <v>90</v>
      </c>
      <c r="C162" s="296"/>
      <c r="D162" s="296" t="s">
        <v>90</v>
      </c>
      <c r="E162" s="296"/>
      <c r="F162" s="296"/>
      <c r="G162" s="394"/>
    </row>
    <row r="163" spans="1:7" ht="15.75">
      <c r="A163" s="418"/>
      <c r="B163" s="296" t="s">
        <v>90</v>
      </c>
      <c r="C163" s="296"/>
      <c r="D163" s="296" t="s">
        <v>90</v>
      </c>
      <c r="E163" s="296"/>
      <c r="F163" s="296"/>
      <c r="G163" s="394"/>
    </row>
    <row r="164" spans="1:7" ht="15.75">
      <c r="A164" s="418"/>
      <c r="B164" s="296" t="s">
        <v>90</v>
      </c>
      <c r="C164" s="296"/>
      <c r="D164" s="296" t="s">
        <v>90</v>
      </c>
      <c r="E164" s="296"/>
      <c r="F164" s="296"/>
      <c r="G164" s="394"/>
    </row>
    <row r="165" spans="1:7" ht="15.75">
      <c r="A165" s="418"/>
      <c r="B165" s="296" t="s">
        <v>90</v>
      </c>
      <c r="C165" s="296"/>
      <c r="D165" s="296" t="s">
        <v>90</v>
      </c>
      <c r="E165" s="296"/>
      <c r="F165" s="296"/>
      <c r="G165" s="394"/>
    </row>
    <row r="166" spans="1:7" ht="15.75">
      <c r="A166" s="418"/>
      <c r="B166" s="296" t="s">
        <v>90</v>
      </c>
      <c r="C166" s="296"/>
      <c r="D166" s="296" t="s">
        <v>90</v>
      </c>
      <c r="E166" s="296"/>
      <c r="F166" s="296"/>
      <c r="G166" s="394"/>
    </row>
    <row r="167" spans="1:7" ht="15.75">
      <c r="A167" s="418"/>
      <c r="B167" s="296" t="s">
        <v>90</v>
      </c>
      <c r="C167" s="296"/>
      <c r="D167" s="296" t="s">
        <v>90</v>
      </c>
      <c r="E167" s="296"/>
      <c r="F167" s="296"/>
      <c r="G167" s="394"/>
    </row>
    <row r="168" spans="1:7" ht="15.75">
      <c r="A168" s="418"/>
      <c r="B168" s="296" t="s">
        <v>90</v>
      </c>
      <c r="C168" s="296"/>
      <c r="D168" s="296" t="s">
        <v>90</v>
      </c>
      <c r="E168" s="296"/>
      <c r="F168" s="296"/>
      <c r="G168" s="394"/>
    </row>
    <row r="169" spans="1:7" ht="15.75">
      <c r="A169" s="418"/>
      <c r="B169" s="296" t="s">
        <v>90</v>
      </c>
      <c r="C169" s="296"/>
      <c r="D169" s="296" t="s">
        <v>90</v>
      </c>
      <c r="E169" s="296"/>
      <c r="F169" s="296"/>
      <c r="G169" s="394"/>
    </row>
    <row r="170" spans="1:7" ht="15.75">
      <c r="A170" s="418"/>
      <c r="B170" s="296" t="s">
        <v>90</v>
      </c>
      <c r="C170" s="296"/>
      <c r="D170" s="296" t="s">
        <v>90</v>
      </c>
      <c r="E170" s="296"/>
      <c r="F170" s="296"/>
      <c r="G170" s="394"/>
    </row>
    <row r="171" spans="1:7" ht="15.75">
      <c r="A171" s="418"/>
      <c r="B171" s="296" t="s">
        <v>90</v>
      </c>
      <c r="C171" s="296"/>
      <c r="D171" s="296" t="s">
        <v>90</v>
      </c>
      <c r="E171" s="296"/>
      <c r="F171" s="296"/>
      <c r="G171" s="394"/>
    </row>
    <row r="172" spans="1:7" ht="15.75">
      <c r="A172" s="418"/>
      <c r="B172" s="296" t="s">
        <v>90</v>
      </c>
      <c r="C172" s="296"/>
      <c r="D172" s="296" t="s">
        <v>90</v>
      </c>
      <c r="E172" s="296"/>
      <c r="F172" s="296"/>
      <c r="G172" s="394"/>
    </row>
    <row r="173" spans="1:7" ht="15.75">
      <c r="A173" s="418"/>
      <c r="B173" s="296" t="s">
        <v>90</v>
      </c>
      <c r="C173" s="296"/>
      <c r="D173" s="296" t="s">
        <v>90</v>
      </c>
      <c r="E173" s="296"/>
      <c r="F173" s="296"/>
      <c r="G173" s="394"/>
    </row>
    <row r="174" spans="1:7" ht="15.75">
      <c r="A174" s="418"/>
      <c r="B174" s="296" t="s">
        <v>90</v>
      </c>
      <c r="C174" s="296"/>
      <c r="D174" s="296" t="s">
        <v>90</v>
      </c>
      <c r="E174" s="296"/>
      <c r="F174" s="296"/>
      <c r="G174" s="394"/>
    </row>
    <row r="175" spans="1:7" ht="15.75">
      <c r="A175" s="418"/>
      <c r="B175" s="296" t="s">
        <v>90</v>
      </c>
      <c r="C175" s="296"/>
      <c r="D175" s="296" t="s">
        <v>90</v>
      </c>
      <c r="E175" s="296"/>
      <c r="F175" s="296"/>
      <c r="G175" s="394"/>
    </row>
    <row r="176" spans="1:7" ht="15.75">
      <c r="A176" s="418"/>
      <c r="B176" s="296" t="s">
        <v>90</v>
      </c>
      <c r="C176" s="296"/>
      <c r="D176" s="296" t="s">
        <v>90</v>
      </c>
      <c r="E176" s="296"/>
      <c r="F176" s="296"/>
      <c r="G176" s="394"/>
    </row>
    <row r="177" spans="1:7" ht="15.75">
      <c r="A177" s="418"/>
      <c r="B177" s="296" t="s">
        <v>90</v>
      </c>
      <c r="C177" s="296"/>
      <c r="D177" s="296" t="s">
        <v>90</v>
      </c>
      <c r="E177" s="296"/>
      <c r="F177" s="296"/>
      <c r="G177" s="394"/>
    </row>
    <row r="178" spans="1:7" ht="15.75">
      <c r="A178" s="418"/>
      <c r="B178" s="296" t="s">
        <v>90</v>
      </c>
      <c r="C178" s="296"/>
      <c r="D178" s="296" t="s">
        <v>90</v>
      </c>
      <c r="E178" s="296"/>
      <c r="F178" s="296"/>
      <c r="G178" s="394"/>
    </row>
    <row r="179" spans="1:7" ht="15.75">
      <c r="A179" s="418"/>
      <c r="B179" s="296" t="s">
        <v>90</v>
      </c>
      <c r="C179" s="296"/>
      <c r="D179" s="296" t="s">
        <v>90</v>
      </c>
      <c r="E179" s="296"/>
      <c r="F179" s="296"/>
      <c r="G179" s="394"/>
    </row>
    <row r="180" spans="1:7" ht="15.75">
      <c r="A180" s="418"/>
      <c r="B180" s="296" t="s">
        <v>90</v>
      </c>
      <c r="C180" s="296"/>
      <c r="D180" s="296" t="s">
        <v>90</v>
      </c>
      <c r="E180" s="296"/>
      <c r="F180" s="296"/>
      <c r="G180" s="394"/>
    </row>
    <row r="181" spans="1:7" ht="15.75">
      <c r="A181" s="418"/>
      <c r="B181" s="296" t="s">
        <v>90</v>
      </c>
      <c r="C181" s="296"/>
      <c r="D181" s="296" t="s">
        <v>90</v>
      </c>
      <c r="E181" s="296"/>
      <c r="F181" s="296"/>
      <c r="G181" s="394"/>
    </row>
    <row r="182" spans="1:7" ht="15.75">
      <c r="A182" s="418"/>
      <c r="B182" s="296" t="s">
        <v>90</v>
      </c>
      <c r="C182" s="296"/>
      <c r="D182" s="296" t="s">
        <v>90</v>
      </c>
      <c r="E182" s="296"/>
      <c r="F182" s="296"/>
      <c r="G182" s="394"/>
    </row>
    <row r="183" spans="1:7" ht="15.75">
      <c r="A183" s="418"/>
      <c r="B183" s="296" t="s">
        <v>90</v>
      </c>
      <c r="C183" s="296"/>
      <c r="D183" s="296" t="s">
        <v>90</v>
      </c>
      <c r="E183" s="296"/>
      <c r="F183" s="296"/>
      <c r="G183" s="394"/>
    </row>
    <row r="184" spans="1:7" ht="15.75">
      <c r="A184" s="418"/>
      <c r="B184" s="296" t="s">
        <v>90</v>
      </c>
      <c r="C184" s="296"/>
      <c r="D184" s="296" t="s">
        <v>90</v>
      </c>
      <c r="E184" s="296"/>
      <c r="F184" s="296"/>
      <c r="G184" s="394"/>
    </row>
    <row r="185" spans="1:7" ht="15.75">
      <c r="A185" s="418"/>
      <c r="B185" s="296" t="s">
        <v>90</v>
      </c>
      <c r="C185" s="296"/>
      <c r="D185" s="296" t="s">
        <v>90</v>
      </c>
      <c r="E185" s="296"/>
      <c r="F185" s="296"/>
      <c r="G185" s="394"/>
    </row>
    <row r="186" spans="1:7" ht="15.75">
      <c r="A186" s="418"/>
      <c r="B186" s="296" t="s">
        <v>90</v>
      </c>
      <c r="C186" s="296"/>
      <c r="D186" s="296" t="s">
        <v>90</v>
      </c>
      <c r="E186" s="296"/>
      <c r="F186" s="296"/>
      <c r="G186" s="394"/>
    </row>
    <row r="187" spans="1:7" ht="15.75">
      <c r="A187" s="418"/>
      <c r="B187" s="296" t="s">
        <v>90</v>
      </c>
      <c r="C187" s="296"/>
      <c r="D187" s="296" t="s">
        <v>90</v>
      </c>
      <c r="E187" s="296"/>
      <c r="F187" s="296"/>
      <c r="G187" s="394"/>
    </row>
    <row r="188" spans="1:7" ht="15.75">
      <c r="A188" s="418"/>
      <c r="B188" s="296" t="s">
        <v>90</v>
      </c>
      <c r="C188" s="296"/>
      <c r="D188" s="296" t="s">
        <v>90</v>
      </c>
      <c r="E188" s="296"/>
      <c r="F188" s="296"/>
      <c r="G188" s="394"/>
    </row>
    <row r="189" spans="1:7" ht="15.75">
      <c r="A189" s="418"/>
      <c r="B189" s="296" t="s">
        <v>90</v>
      </c>
      <c r="C189" s="296"/>
      <c r="D189" s="296" t="s">
        <v>90</v>
      </c>
      <c r="E189" s="296"/>
      <c r="F189" s="296"/>
      <c r="G189" s="394"/>
    </row>
    <row r="190" spans="1:7" ht="15.75">
      <c r="A190" s="418"/>
      <c r="B190" s="296" t="s">
        <v>90</v>
      </c>
      <c r="C190" s="296"/>
      <c r="D190" s="296" t="s">
        <v>90</v>
      </c>
      <c r="E190" s="296"/>
      <c r="F190" s="296"/>
      <c r="G190" s="394"/>
    </row>
    <row r="191" spans="1:7" ht="15.75">
      <c r="A191" s="418"/>
      <c r="B191" s="296" t="s">
        <v>90</v>
      </c>
      <c r="C191" s="296"/>
      <c r="D191" s="296" t="s">
        <v>90</v>
      </c>
      <c r="E191" s="296"/>
      <c r="F191" s="296"/>
      <c r="G191" s="394"/>
    </row>
    <row r="192" spans="1:7" ht="15.75">
      <c r="A192" s="418"/>
      <c r="B192" s="296" t="s">
        <v>90</v>
      </c>
      <c r="C192" s="296"/>
      <c r="D192" s="296" t="s">
        <v>90</v>
      </c>
      <c r="E192" s="296"/>
      <c r="F192" s="296"/>
      <c r="G192" s="394"/>
    </row>
    <row r="193" spans="1:7" ht="15.75">
      <c r="A193" s="418"/>
      <c r="B193" s="296" t="s">
        <v>90</v>
      </c>
      <c r="C193" s="296"/>
      <c r="D193" s="296" t="s">
        <v>90</v>
      </c>
      <c r="E193" s="296"/>
      <c r="F193" s="296"/>
      <c r="G193" s="394"/>
    </row>
    <row r="194" spans="1:7" ht="15.75">
      <c r="A194" s="418"/>
      <c r="B194" s="296" t="s">
        <v>90</v>
      </c>
      <c r="C194" s="296"/>
      <c r="D194" s="296" t="s">
        <v>90</v>
      </c>
      <c r="E194" s="296"/>
      <c r="F194" s="296"/>
      <c r="G194" s="394"/>
    </row>
    <row r="195" spans="1:7" ht="15.75">
      <c r="A195" s="418"/>
      <c r="B195" s="296" t="s">
        <v>90</v>
      </c>
      <c r="C195" s="296"/>
      <c r="D195" s="296" t="s">
        <v>90</v>
      </c>
      <c r="E195" s="296"/>
      <c r="F195" s="296"/>
      <c r="G195" s="394"/>
    </row>
    <row r="196" spans="1:7" ht="15.75">
      <c r="A196" s="418"/>
      <c r="B196" s="296" t="s">
        <v>90</v>
      </c>
      <c r="C196" s="296"/>
      <c r="D196" s="296" t="s">
        <v>90</v>
      </c>
      <c r="E196" s="296"/>
      <c r="F196" s="296"/>
      <c r="G196" s="394"/>
    </row>
    <row r="197" spans="1:7" ht="15.75">
      <c r="A197" s="418"/>
      <c r="B197" s="296" t="s">
        <v>90</v>
      </c>
      <c r="C197" s="296"/>
      <c r="D197" s="296" t="s">
        <v>90</v>
      </c>
      <c r="E197" s="296"/>
      <c r="F197" s="296"/>
      <c r="G197" s="394"/>
    </row>
    <row r="198" spans="1:7" ht="15.75">
      <c r="A198" s="418"/>
      <c r="B198" s="296" t="s">
        <v>90</v>
      </c>
      <c r="C198" s="296"/>
      <c r="D198" s="296" t="s">
        <v>90</v>
      </c>
      <c r="E198" s="296"/>
      <c r="F198" s="296"/>
      <c r="G198" s="394"/>
    </row>
    <row r="199" spans="1:7" ht="15.75">
      <c r="A199" s="418"/>
      <c r="B199" s="296" t="s">
        <v>90</v>
      </c>
      <c r="C199" s="296"/>
      <c r="D199" s="296" t="s">
        <v>90</v>
      </c>
      <c r="E199" s="296"/>
      <c r="F199" s="296"/>
      <c r="G199" s="394"/>
    </row>
    <row r="200" spans="1:7" ht="15.75">
      <c r="A200" s="418"/>
      <c r="B200" s="296" t="s">
        <v>90</v>
      </c>
      <c r="C200" s="296"/>
      <c r="D200" s="296" t="s">
        <v>90</v>
      </c>
      <c r="E200" s="296"/>
      <c r="F200" s="296"/>
      <c r="G200" s="394"/>
    </row>
    <row r="201" spans="1:7" ht="15.75">
      <c r="A201" s="418"/>
      <c r="B201" s="296" t="s">
        <v>90</v>
      </c>
      <c r="C201" s="296"/>
      <c r="D201" s="296" t="s">
        <v>90</v>
      </c>
      <c r="E201" s="296"/>
      <c r="F201" s="296"/>
      <c r="G201" s="394"/>
    </row>
    <row r="202" spans="1:7" ht="15.75">
      <c r="A202" s="418"/>
      <c r="B202" s="296" t="s">
        <v>90</v>
      </c>
      <c r="C202" s="296"/>
      <c r="D202" s="296" t="s">
        <v>90</v>
      </c>
      <c r="E202" s="296"/>
      <c r="F202" s="296"/>
      <c r="G202" s="394"/>
    </row>
    <row r="203" spans="1:7" ht="15.75">
      <c r="A203" s="111"/>
      <c r="B203" s="296" t="s">
        <v>90</v>
      </c>
      <c r="C203" s="296"/>
      <c r="D203" s="296" t="s">
        <v>90</v>
      </c>
      <c r="E203" s="296"/>
      <c r="F203" s="296"/>
      <c r="G203" s="394"/>
    </row>
    <row r="204" spans="1:7" ht="15.75">
      <c r="A204" s="111"/>
      <c r="B204" s="296" t="s">
        <v>90</v>
      </c>
      <c r="C204" s="296"/>
      <c r="D204" s="296" t="s">
        <v>90</v>
      </c>
      <c r="E204" s="296"/>
      <c r="F204" s="296"/>
      <c r="G204" s="394"/>
    </row>
    <row r="205" spans="1:7" ht="15.75">
      <c r="A205" s="111"/>
      <c r="B205" s="296" t="s">
        <v>90</v>
      </c>
      <c r="C205" s="296"/>
      <c r="D205" s="296" t="s">
        <v>90</v>
      </c>
      <c r="E205" s="296"/>
      <c r="F205" s="296"/>
      <c r="G205" s="394"/>
    </row>
    <row r="206" spans="1:7" ht="15.75">
      <c r="A206" s="111"/>
      <c r="B206" s="296" t="s">
        <v>90</v>
      </c>
      <c r="C206" s="296"/>
      <c r="D206" s="296" t="s">
        <v>90</v>
      </c>
      <c r="E206" s="296"/>
      <c r="F206" s="296"/>
      <c r="G206" s="394"/>
    </row>
    <row r="207" spans="1:7" ht="15.75">
      <c r="A207" s="111"/>
      <c r="B207" s="296" t="s">
        <v>90</v>
      </c>
      <c r="C207" s="296"/>
      <c r="D207" s="296" t="s">
        <v>90</v>
      </c>
      <c r="E207" s="296"/>
      <c r="F207" s="296"/>
      <c r="G207" s="394"/>
    </row>
    <row r="208" spans="1:7" ht="15.75">
      <c r="A208" s="111"/>
      <c r="B208" s="296" t="s">
        <v>90</v>
      </c>
      <c r="C208" s="296"/>
      <c r="D208" s="296" t="s">
        <v>90</v>
      </c>
      <c r="E208" s="296"/>
      <c r="F208" s="296"/>
      <c r="G208" s="394"/>
    </row>
    <row r="209" spans="1:7" ht="15.75">
      <c r="A209" s="111"/>
      <c r="B209" s="296" t="s">
        <v>90</v>
      </c>
      <c r="C209" s="296"/>
      <c r="D209" s="296" t="s">
        <v>90</v>
      </c>
      <c r="E209" s="296"/>
      <c r="F209" s="296"/>
      <c r="G209" s="394"/>
    </row>
    <row r="210" spans="1:7" ht="15.75">
      <c r="A210" s="111"/>
      <c r="B210" s="296" t="s">
        <v>90</v>
      </c>
      <c r="C210" s="296"/>
      <c r="D210" s="296" t="s">
        <v>90</v>
      </c>
      <c r="E210" s="296"/>
      <c r="F210" s="296"/>
      <c r="G210" s="394"/>
    </row>
    <row r="211" spans="1:7" ht="15.75">
      <c r="A211" s="111"/>
      <c r="B211" s="296" t="s">
        <v>90</v>
      </c>
      <c r="C211" s="296"/>
      <c r="D211" s="296" t="s">
        <v>90</v>
      </c>
      <c r="E211" s="296"/>
      <c r="F211" s="296"/>
      <c r="G211" s="394"/>
    </row>
    <row r="212" spans="1:7" ht="15.75">
      <c r="A212" s="111"/>
      <c r="B212" s="296" t="s">
        <v>90</v>
      </c>
      <c r="C212" s="296"/>
      <c r="D212" s="296" t="s">
        <v>90</v>
      </c>
      <c r="E212" s="296"/>
      <c r="F212" s="296"/>
      <c r="G212" s="394"/>
    </row>
    <row r="213" spans="1:7" ht="15.75">
      <c r="A213" s="111"/>
      <c r="B213" s="296" t="s">
        <v>90</v>
      </c>
      <c r="C213" s="296"/>
      <c r="D213" s="296" t="s">
        <v>90</v>
      </c>
      <c r="E213" s="296"/>
      <c r="F213" s="296"/>
      <c r="G213" s="394"/>
    </row>
    <row r="214" spans="1:7" ht="15.75">
      <c r="A214" s="111"/>
      <c r="B214" s="296" t="s">
        <v>90</v>
      </c>
      <c r="C214" s="296"/>
      <c r="D214" s="296" t="s">
        <v>90</v>
      </c>
      <c r="E214" s="296"/>
      <c r="F214" s="296"/>
      <c r="G214" s="394"/>
    </row>
    <row r="215" spans="1:7" ht="15.75">
      <c r="A215" s="111"/>
      <c r="B215" s="296" t="s">
        <v>90</v>
      </c>
      <c r="C215" s="296"/>
      <c r="D215" s="296" t="s">
        <v>90</v>
      </c>
      <c r="E215" s="296"/>
      <c r="F215" s="296"/>
      <c r="G215" s="394"/>
    </row>
    <row r="216" spans="1:7" ht="15.75">
      <c r="A216" s="111"/>
      <c r="B216" s="296" t="s">
        <v>90</v>
      </c>
      <c r="C216" s="296"/>
      <c r="D216" s="296" t="s">
        <v>90</v>
      </c>
      <c r="E216" s="296"/>
      <c r="F216" s="296"/>
      <c r="G216" s="394"/>
    </row>
    <row r="217" spans="1:7" ht="15.75">
      <c r="A217" s="111"/>
      <c r="B217" s="296" t="s">
        <v>90</v>
      </c>
      <c r="C217" s="296"/>
      <c r="D217" s="296" t="s">
        <v>90</v>
      </c>
      <c r="E217" s="296"/>
      <c r="F217" s="296"/>
      <c r="G217" s="394"/>
    </row>
    <row r="218" spans="1:7" ht="15.75">
      <c r="A218" s="111"/>
      <c r="B218" s="296" t="s">
        <v>90</v>
      </c>
      <c r="C218" s="296"/>
      <c r="D218" s="296" t="s">
        <v>90</v>
      </c>
      <c r="E218" s="296"/>
      <c r="F218" s="296"/>
      <c r="G218" s="394"/>
    </row>
    <row r="219" spans="1:7" ht="15.75">
      <c r="A219" s="111"/>
      <c r="B219" s="296" t="s">
        <v>90</v>
      </c>
      <c r="C219" s="296"/>
      <c r="D219" s="296" t="s">
        <v>90</v>
      </c>
      <c r="E219" s="296"/>
      <c r="F219" s="296"/>
      <c r="G219" s="394"/>
    </row>
    <row r="220" spans="1:7" ht="15.75">
      <c r="A220" s="111"/>
      <c r="B220" s="296" t="s">
        <v>90</v>
      </c>
      <c r="C220" s="296"/>
      <c r="D220" s="296" t="s">
        <v>90</v>
      </c>
      <c r="E220" s="296"/>
      <c r="F220" s="296"/>
      <c r="G220" s="394"/>
    </row>
    <row r="221" spans="1:7" ht="15.75">
      <c r="A221" s="111"/>
      <c r="B221" s="296" t="s">
        <v>90</v>
      </c>
      <c r="C221" s="296"/>
      <c r="D221" s="296" t="s">
        <v>90</v>
      </c>
      <c r="E221" s="296"/>
      <c r="F221" s="296"/>
      <c r="G221" s="394"/>
    </row>
    <row r="222" spans="1:7" ht="15.75">
      <c r="A222" s="111"/>
      <c r="B222" s="296" t="s">
        <v>90</v>
      </c>
      <c r="C222" s="296"/>
      <c r="D222" s="296" t="s">
        <v>90</v>
      </c>
      <c r="E222" s="296"/>
      <c r="F222" s="296"/>
      <c r="G222" s="394"/>
    </row>
    <row r="223" spans="1:7" ht="15.75">
      <c r="A223" s="111"/>
      <c r="B223" s="296" t="s">
        <v>90</v>
      </c>
      <c r="C223" s="296"/>
      <c r="D223" s="296" t="s">
        <v>90</v>
      </c>
      <c r="E223" s="296"/>
      <c r="F223" s="296"/>
      <c r="G223" s="394"/>
    </row>
    <row r="224" spans="1:7" ht="15.75">
      <c r="A224" s="111"/>
      <c r="B224" s="296" t="s">
        <v>90</v>
      </c>
      <c r="C224" s="296"/>
      <c r="D224" s="296" t="s">
        <v>90</v>
      </c>
      <c r="E224" s="296"/>
      <c r="F224" s="296"/>
      <c r="G224" s="394"/>
    </row>
    <row r="225" spans="1:7" ht="15.75">
      <c r="A225" s="111"/>
      <c r="B225" s="296" t="s">
        <v>90</v>
      </c>
      <c r="C225" s="296"/>
      <c r="D225" s="296" t="s">
        <v>90</v>
      </c>
      <c r="E225" s="296"/>
      <c r="F225" s="296"/>
      <c r="G225" s="394"/>
    </row>
    <row r="226" spans="1:7" ht="15.75">
      <c r="A226" s="111"/>
      <c r="B226" s="296" t="s">
        <v>90</v>
      </c>
      <c r="C226" s="296"/>
      <c r="D226" s="296" t="s">
        <v>90</v>
      </c>
      <c r="E226" s="296"/>
      <c r="F226" s="296"/>
      <c r="G226" s="394"/>
    </row>
    <row r="227" spans="1:7" ht="15.75">
      <c r="A227" s="111"/>
      <c r="B227" s="296" t="s">
        <v>90</v>
      </c>
      <c r="C227" s="296"/>
      <c r="D227" s="296" t="s">
        <v>90</v>
      </c>
      <c r="E227" s="296"/>
      <c r="F227" s="296"/>
      <c r="G227" s="394"/>
    </row>
    <row r="228" spans="1:7" ht="15.75">
      <c r="A228" s="111"/>
      <c r="B228" s="296" t="s">
        <v>90</v>
      </c>
      <c r="C228" s="296"/>
      <c r="D228" s="296" t="s">
        <v>90</v>
      </c>
      <c r="E228" s="296"/>
      <c r="F228" s="296"/>
      <c r="G228" s="394"/>
    </row>
    <row r="229" spans="1:7" ht="15.75">
      <c r="A229" s="111"/>
      <c r="B229" s="296" t="s">
        <v>90</v>
      </c>
      <c r="C229" s="296"/>
      <c r="D229" s="296" t="s">
        <v>90</v>
      </c>
      <c r="E229" s="296"/>
      <c r="F229" s="296"/>
      <c r="G229" s="394"/>
    </row>
    <row r="230" spans="1:7" ht="15.75">
      <c r="A230" s="111"/>
      <c r="B230" s="296" t="s">
        <v>90</v>
      </c>
      <c r="C230" s="296"/>
      <c r="D230" s="296" t="s">
        <v>90</v>
      </c>
      <c r="E230" s="296"/>
      <c r="F230" s="296"/>
      <c r="G230" s="394"/>
    </row>
    <row r="231" spans="1:7" ht="15.75">
      <c r="A231" s="111"/>
      <c r="B231" s="296" t="s">
        <v>90</v>
      </c>
      <c r="C231" s="296"/>
      <c r="D231" s="296" t="s">
        <v>90</v>
      </c>
      <c r="E231" s="296"/>
      <c r="F231" s="296"/>
      <c r="G231" s="394"/>
    </row>
    <row r="232" spans="1:7" ht="15.75">
      <c r="A232" s="111"/>
      <c r="B232" s="296" t="s">
        <v>90</v>
      </c>
      <c r="C232" s="296"/>
      <c r="D232" s="296" t="s">
        <v>90</v>
      </c>
      <c r="E232" s="296"/>
      <c r="F232" s="296"/>
      <c r="G232" s="394"/>
    </row>
    <row r="233" spans="1:7" ht="15.75">
      <c r="A233" s="111"/>
      <c r="B233" s="296" t="s">
        <v>90</v>
      </c>
      <c r="C233" s="296"/>
      <c r="D233" s="296" t="s">
        <v>90</v>
      </c>
      <c r="E233" s="296"/>
      <c r="F233" s="296"/>
      <c r="G233" s="394"/>
    </row>
    <row r="234" spans="1:7" ht="15.75">
      <c r="A234" s="111"/>
      <c r="B234" s="296" t="s">
        <v>90</v>
      </c>
      <c r="C234" s="296"/>
      <c r="D234" s="296" t="s">
        <v>90</v>
      </c>
      <c r="E234" s="296"/>
      <c r="F234" s="296"/>
      <c r="G234" s="394"/>
    </row>
    <row r="235" spans="1:7" ht="15.75">
      <c r="A235" s="111"/>
      <c r="B235" s="296" t="s">
        <v>90</v>
      </c>
      <c r="C235" s="296"/>
      <c r="D235" s="296" t="s">
        <v>90</v>
      </c>
      <c r="E235" s="296"/>
      <c r="F235" s="296"/>
      <c r="G235" s="394"/>
    </row>
    <row r="236" spans="1:7" ht="15.75">
      <c r="A236" s="111"/>
      <c r="B236" s="296" t="s">
        <v>90</v>
      </c>
      <c r="C236" s="296"/>
      <c r="D236" s="296" t="s">
        <v>90</v>
      </c>
      <c r="E236" s="296"/>
      <c r="F236" s="296"/>
      <c r="G236" s="394"/>
    </row>
    <row r="237" spans="1:7" ht="15.75">
      <c r="A237" s="111"/>
      <c r="B237" s="296" t="s">
        <v>90</v>
      </c>
      <c r="C237" s="296"/>
      <c r="D237" s="296" t="s">
        <v>90</v>
      </c>
      <c r="E237" s="296"/>
      <c r="F237" s="296"/>
      <c r="G237" s="394"/>
    </row>
    <row r="238" spans="1:7" ht="15.75">
      <c r="A238" s="111"/>
      <c r="B238" s="296" t="s">
        <v>90</v>
      </c>
      <c r="C238" s="296"/>
      <c r="D238" s="296" t="s">
        <v>90</v>
      </c>
      <c r="E238" s="296"/>
      <c r="F238" s="296"/>
      <c r="G238" s="394"/>
    </row>
    <row r="239" spans="1:7" ht="15.75">
      <c r="A239" s="111"/>
      <c r="B239" s="296" t="s">
        <v>90</v>
      </c>
      <c r="C239" s="296"/>
      <c r="D239" s="296" t="s">
        <v>90</v>
      </c>
      <c r="E239" s="296"/>
      <c r="F239" s="296"/>
      <c r="G239" s="394"/>
    </row>
    <row r="240" spans="1:7" ht="15.75">
      <c r="A240" s="111"/>
      <c r="B240" s="296" t="s">
        <v>90</v>
      </c>
      <c r="C240" s="296"/>
      <c r="D240" s="296" t="s">
        <v>90</v>
      </c>
      <c r="E240" s="296"/>
      <c r="F240" s="296"/>
      <c r="G240" s="394"/>
    </row>
    <row r="241" spans="1:7" ht="15.75">
      <c r="A241" s="111"/>
      <c r="B241" s="296" t="s">
        <v>90</v>
      </c>
      <c r="C241" s="296"/>
      <c r="D241" s="296" t="s">
        <v>90</v>
      </c>
      <c r="E241" s="296"/>
      <c r="F241" s="296"/>
      <c r="G241" s="394"/>
    </row>
    <row r="242" spans="1:7" ht="15.75">
      <c r="A242" s="111"/>
      <c r="B242" s="296" t="s">
        <v>90</v>
      </c>
      <c r="C242" s="296"/>
      <c r="D242" s="296" t="s">
        <v>90</v>
      </c>
      <c r="E242" s="296"/>
      <c r="F242" s="296"/>
      <c r="G242" s="394"/>
    </row>
    <row r="243" spans="1:7" ht="15.75">
      <c r="A243" s="111"/>
      <c r="B243" s="296" t="s">
        <v>90</v>
      </c>
      <c r="C243" s="296"/>
      <c r="D243" s="296" t="s">
        <v>90</v>
      </c>
      <c r="E243" s="296"/>
      <c r="F243" s="296"/>
      <c r="G243" s="394"/>
    </row>
    <row r="244" spans="1:7" ht="15.75">
      <c r="A244" s="111"/>
      <c r="B244" s="296" t="s">
        <v>90</v>
      </c>
      <c r="C244" s="296"/>
      <c r="D244" s="296" t="s">
        <v>90</v>
      </c>
      <c r="E244" s="296"/>
      <c r="F244" s="296"/>
      <c r="G244" s="394"/>
    </row>
    <row r="245" spans="1:7" ht="15.75">
      <c r="A245" s="111"/>
      <c r="B245" s="296" t="s">
        <v>90</v>
      </c>
      <c r="C245" s="296"/>
      <c r="D245" s="296" t="s">
        <v>90</v>
      </c>
      <c r="E245" s="296"/>
      <c r="F245" s="296"/>
      <c r="G245" s="394"/>
    </row>
    <row r="246" spans="1:7" ht="15.75">
      <c r="A246" s="111"/>
      <c r="B246" s="296" t="s">
        <v>90</v>
      </c>
      <c r="C246" s="296"/>
      <c r="D246" s="296" t="s">
        <v>90</v>
      </c>
      <c r="E246" s="296"/>
      <c r="F246" s="296"/>
      <c r="G246" s="394"/>
    </row>
    <row r="247" spans="1:7" ht="15.75">
      <c r="A247" s="111"/>
      <c r="B247" s="296" t="s">
        <v>90</v>
      </c>
      <c r="C247" s="296"/>
      <c r="D247" s="296" t="s">
        <v>90</v>
      </c>
      <c r="E247" s="296"/>
      <c r="F247" s="296"/>
      <c r="G247" s="394"/>
    </row>
    <row r="248" spans="1:7" ht="15.75">
      <c r="A248" s="111"/>
      <c r="B248" s="296" t="s">
        <v>90</v>
      </c>
      <c r="C248" s="296"/>
      <c r="D248" s="296" t="s">
        <v>90</v>
      </c>
      <c r="E248" s="296"/>
      <c r="F248" s="296"/>
      <c r="G248" s="394"/>
    </row>
    <row r="249" spans="1:7" ht="15.75">
      <c r="A249" s="111"/>
      <c r="B249" s="296" t="s">
        <v>90</v>
      </c>
      <c r="C249" s="296"/>
      <c r="D249" s="296" t="s">
        <v>90</v>
      </c>
      <c r="E249" s="296"/>
      <c r="F249" s="296"/>
      <c r="G249" s="394"/>
    </row>
    <row r="250" spans="1:7" ht="15.75">
      <c r="A250" s="111"/>
      <c r="B250" s="296" t="s">
        <v>90</v>
      </c>
      <c r="C250" s="296"/>
      <c r="D250" s="296" t="s">
        <v>90</v>
      </c>
      <c r="E250" s="296"/>
      <c r="F250" s="296"/>
      <c r="G250" s="394"/>
    </row>
    <row r="251" spans="1:7" ht="15.75">
      <c r="A251" s="111"/>
      <c r="B251" s="296" t="s">
        <v>90</v>
      </c>
      <c r="C251" s="296"/>
      <c r="D251" s="296" t="s">
        <v>90</v>
      </c>
      <c r="E251" s="296"/>
      <c r="F251" s="296"/>
      <c r="G251" s="394"/>
    </row>
    <row r="252" spans="1:7" ht="15.75">
      <c r="A252" s="111"/>
      <c r="B252" s="296" t="s">
        <v>90</v>
      </c>
      <c r="C252" s="296"/>
      <c r="D252" s="296" t="s">
        <v>90</v>
      </c>
      <c r="E252" s="296"/>
      <c r="F252" s="296"/>
      <c r="G252" s="394"/>
    </row>
    <row r="253" spans="1:7" ht="15.75">
      <c r="A253" s="111"/>
      <c r="B253" s="296" t="s">
        <v>90</v>
      </c>
      <c r="C253" s="296"/>
      <c r="D253" s="296" t="s">
        <v>90</v>
      </c>
      <c r="E253" s="296"/>
      <c r="F253" s="296"/>
      <c r="G253" s="394"/>
    </row>
    <row r="254" spans="1:7" ht="15.75">
      <c r="A254" s="111"/>
      <c r="B254" s="296" t="s">
        <v>90</v>
      </c>
      <c r="C254" s="296"/>
      <c r="D254" s="296" t="s">
        <v>90</v>
      </c>
      <c r="E254" s="296"/>
      <c r="F254" s="296"/>
      <c r="G254" s="394"/>
    </row>
    <row r="255" spans="1:7" ht="15.75">
      <c r="A255" s="111"/>
      <c r="B255" s="296" t="s">
        <v>90</v>
      </c>
      <c r="C255" s="296"/>
      <c r="D255" s="296" t="s">
        <v>90</v>
      </c>
      <c r="E255" s="296"/>
      <c r="F255" s="296"/>
      <c r="G255" s="394"/>
    </row>
    <row r="256" spans="1:7" ht="15.75">
      <c r="A256" s="111"/>
      <c r="B256" s="296" t="s">
        <v>90</v>
      </c>
      <c r="C256" s="296"/>
      <c r="D256" s="296" t="s">
        <v>90</v>
      </c>
      <c r="E256" s="296"/>
      <c r="F256" s="296"/>
      <c r="G256" s="394"/>
    </row>
    <row r="257" spans="1:7" ht="15.75">
      <c r="A257" s="111"/>
      <c r="B257" s="296" t="s">
        <v>90</v>
      </c>
      <c r="C257" s="296"/>
      <c r="D257" s="296" t="s">
        <v>90</v>
      </c>
      <c r="E257" s="296"/>
      <c r="F257" s="296"/>
      <c r="G257" s="394"/>
    </row>
    <row r="258" spans="1:7" ht="15.75">
      <c r="A258" s="111"/>
      <c r="B258" s="296" t="s">
        <v>90</v>
      </c>
      <c r="C258" s="296"/>
      <c r="D258" s="296" t="s">
        <v>90</v>
      </c>
      <c r="E258" s="296"/>
      <c r="F258" s="296"/>
      <c r="G258" s="394"/>
    </row>
    <row r="259" spans="1:7" ht="15.75">
      <c r="A259" s="111"/>
      <c r="B259" s="296" t="s">
        <v>90</v>
      </c>
      <c r="C259" s="296"/>
      <c r="D259" s="296" t="s">
        <v>90</v>
      </c>
      <c r="E259" s="296"/>
      <c r="F259" s="296"/>
      <c r="G259" s="394"/>
    </row>
    <row r="260" spans="1:7" ht="15.75">
      <c r="A260" s="111"/>
      <c r="B260" s="296" t="s">
        <v>90</v>
      </c>
      <c r="C260" s="296"/>
      <c r="D260" s="296" t="s">
        <v>90</v>
      </c>
      <c r="E260" s="296"/>
      <c r="F260" s="296"/>
      <c r="G260" s="394"/>
    </row>
    <row r="261" spans="1:7" ht="15.75">
      <c r="A261" s="111"/>
      <c r="B261" s="296" t="s">
        <v>90</v>
      </c>
      <c r="C261" s="296"/>
      <c r="D261" s="296" t="s">
        <v>90</v>
      </c>
      <c r="E261" s="296"/>
      <c r="F261" s="296"/>
      <c r="G261" s="394"/>
    </row>
    <row r="262" spans="1:7" ht="15.75">
      <c r="A262" s="111"/>
      <c r="B262" s="296" t="s">
        <v>90</v>
      </c>
      <c r="C262" s="296"/>
      <c r="D262" s="296" t="s">
        <v>90</v>
      </c>
      <c r="E262" s="296"/>
      <c r="F262" s="296"/>
      <c r="G262" s="394"/>
    </row>
    <row r="263" spans="1:7" ht="15.75">
      <c r="A263" s="111"/>
      <c r="B263" s="296" t="s">
        <v>90</v>
      </c>
      <c r="C263" s="296"/>
      <c r="D263" s="296" t="s">
        <v>90</v>
      </c>
      <c r="E263" s="296"/>
      <c r="F263" s="296"/>
      <c r="G263" s="394"/>
    </row>
    <row r="264" spans="1:7" ht="15.75">
      <c r="A264" s="111"/>
      <c r="B264" s="296" t="s">
        <v>90</v>
      </c>
      <c r="C264" s="296"/>
      <c r="D264" s="296" t="s">
        <v>90</v>
      </c>
      <c r="E264" s="296"/>
      <c r="F264" s="296"/>
      <c r="G264" s="394"/>
    </row>
    <row r="265" spans="1:7" ht="15.75">
      <c r="A265" s="111"/>
      <c r="B265" s="296" t="s">
        <v>90</v>
      </c>
      <c r="C265" s="296"/>
      <c r="D265" s="296" t="s">
        <v>90</v>
      </c>
      <c r="E265" s="296"/>
      <c r="F265" s="296"/>
      <c r="G265" s="394"/>
    </row>
    <row r="266" spans="1:7" ht="15.75">
      <c r="A266" s="111"/>
      <c r="B266" s="296" t="s">
        <v>90</v>
      </c>
      <c r="C266" s="296"/>
      <c r="D266" s="296" t="s">
        <v>90</v>
      </c>
      <c r="E266" s="296"/>
      <c r="F266" s="296"/>
      <c r="G266" s="394"/>
    </row>
    <row r="267" spans="1:7" ht="15.75">
      <c r="A267" s="111"/>
      <c r="B267" s="296" t="s">
        <v>90</v>
      </c>
      <c r="C267" s="296"/>
      <c r="D267" s="296" t="s">
        <v>90</v>
      </c>
      <c r="E267" s="296"/>
      <c r="F267" s="296"/>
      <c r="G267" s="394"/>
    </row>
    <row r="268" spans="1:7" ht="15.75">
      <c r="A268" s="111"/>
      <c r="B268" s="296" t="s">
        <v>90</v>
      </c>
      <c r="C268" s="296"/>
      <c r="D268" s="296" t="s">
        <v>90</v>
      </c>
      <c r="E268" s="296"/>
      <c r="F268" s="296"/>
      <c r="G268" s="394"/>
    </row>
    <row r="269" spans="1:7" ht="15.75">
      <c r="A269" s="111"/>
      <c r="B269" s="296" t="s">
        <v>90</v>
      </c>
      <c r="C269" s="296"/>
      <c r="D269" s="296" t="s">
        <v>90</v>
      </c>
      <c r="E269" s="296"/>
      <c r="F269" s="296"/>
      <c r="G269" s="394"/>
    </row>
    <row r="270" spans="1:7" ht="15.75">
      <c r="A270" s="111"/>
      <c r="B270" s="296" t="s">
        <v>90</v>
      </c>
      <c r="C270" s="296"/>
      <c r="D270" s="296" t="s">
        <v>90</v>
      </c>
      <c r="E270" s="296"/>
      <c r="F270" s="296"/>
      <c r="G270" s="394"/>
    </row>
    <row r="271" spans="1:7" ht="15.75">
      <c r="A271" s="111"/>
      <c r="B271" s="296" t="s">
        <v>90</v>
      </c>
      <c r="C271" s="296"/>
      <c r="D271" s="296" t="s">
        <v>90</v>
      </c>
      <c r="E271" s="296"/>
      <c r="F271" s="296"/>
      <c r="G271" s="394"/>
    </row>
    <row r="272" spans="1:7" ht="15.75">
      <c r="A272" s="111"/>
      <c r="B272" s="296" t="s">
        <v>90</v>
      </c>
      <c r="C272" s="296"/>
      <c r="D272" s="296" t="s">
        <v>90</v>
      </c>
      <c r="E272" s="296"/>
      <c r="F272" s="296"/>
      <c r="G272" s="394"/>
    </row>
    <row r="273" spans="1:7" ht="15.75">
      <c r="A273" s="111"/>
      <c r="B273" s="296" t="s">
        <v>90</v>
      </c>
      <c r="C273" s="296"/>
      <c r="D273" s="296" t="s">
        <v>90</v>
      </c>
      <c r="E273" s="296"/>
      <c r="F273" s="296"/>
      <c r="G273" s="394"/>
    </row>
    <row r="274" spans="1:7" ht="15.75">
      <c r="A274" s="111"/>
      <c r="B274" s="296" t="s">
        <v>90</v>
      </c>
      <c r="C274" s="296"/>
      <c r="D274" s="296" t="s">
        <v>90</v>
      </c>
      <c r="E274" s="296"/>
      <c r="F274" s="296"/>
      <c r="G274" s="394"/>
    </row>
    <row r="275" spans="1:7" ht="15.75">
      <c r="A275" s="111"/>
      <c r="B275" s="296" t="s">
        <v>90</v>
      </c>
      <c r="C275" s="296"/>
      <c r="D275" s="296" t="s">
        <v>90</v>
      </c>
      <c r="E275" s="296"/>
      <c r="F275" s="296"/>
      <c r="G275" s="394"/>
    </row>
    <row r="276" spans="1:7" ht="15.75">
      <c r="A276" s="111"/>
      <c r="B276" s="296" t="s">
        <v>90</v>
      </c>
      <c r="C276" s="296"/>
      <c r="D276" s="296" t="s">
        <v>90</v>
      </c>
      <c r="E276" s="296"/>
      <c r="F276" s="296"/>
      <c r="G276" s="394"/>
    </row>
    <row r="277" spans="1:7" ht="15.75">
      <c r="A277" s="111"/>
      <c r="B277" s="296" t="s">
        <v>90</v>
      </c>
      <c r="C277" s="296"/>
      <c r="D277" s="296" t="s">
        <v>90</v>
      </c>
      <c r="E277" s="296"/>
      <c r="F277" s="296"/>
      <c r="G277" s="394"/>
    </row>
    <row r="278" spans="1:7" ht="15.75">
      <c r="A278" s="111"/>
      <c r="B278" s="296" t="s">
        <v>90</v>
      </c>
      <c r="C278" s="296"/>
      <c r="D278" s="296" t="s">
        <v>90</v>
      </c>
      <c r="E278" s="296"/>
      <c r="F278" s="296"/>
      <c r="G278" s="394"/>
    </row>
    <row r="279" spans="1:7" ht="15.75">
      <c r="A279" s="111"/>
      <c r="B279" s="296" t="s">
        <v>90</v>
      </c>
      <c r="C279" s="296"/>
      <c r="D279" s="296" t="s">
        <v>90</v>
      </c>
      <c r="E279" s="296"/>
      <c r="F279" s="296"/>
      <c r="G279" s="394"/>
    </row>
    <row r="280" spans="1:7" ht="15.75">
      <c r="A280" s="111"/>
      <c r="B280" s="296" t="s">
        <v>90</v>
      </c>
      <c r="C280" s="296"/>
      <c r="D280" s="296" t="s">
        <v>90</v>
      </c>
      <c r="E280" s="296"/>
      <c r="F280" s="296"/>
      <c r="G280" s="394"/>
    </row>
    <row r="281" spans="1:7" ht="15.75">
      <c r="A281" s="111"/>
      <c r="B281" s="296" t="s">
        <v>90</v>
      </c>
      <c r="C281" s="296"/>
      <c r="D281" s="296" t="s">
        <v>90</v>
      </c>
      <c r="E281" s="296"/>
      <c r="F281" s="296"/>
      <c r="G281" s="394"/>
    </row>
    <row r="282" spans="1:7" ht="15.75">
      <c r="A282" s="111"/>
      <c r="B282" s="296" t="s">
        <v>90</v>
      </c>
      <c r="C282" s="296"/>
      <c r="D282" s="296" t="s">
        <v>90</v>
      </c>
      <c r="E282" s="296"/>
      <c r="F282" s="296"/>
      <c r="G282" s="394"/>
    </row>
    <row r="283" spans="1:7" ht="15.75">
      <c r="A283" s="111"/>
      <c r="B283" s="296" t="s">
        <v>90</v>
      </c>
      <c r="C283" s="296"/>
      <c r="D283" s="296" t="s">
        <v>90</v>
      </c>
      <c r="E283" s="296"/>
      <c r="F283" s="296"/>
      <c r="G283" s="394"/>
    </row>
    <row r="284" spans="1:7" ht="15.75">
      <c r="A284" s="111"/>
      <c r="B284" s="296" t="s">
        <v>90</v>
      </c>
      <c r="C284" s="296"/>
      <c r="D284" s="296" t="s">
        <v>90</v>
      </c>
      <c r="E284" s="296"/>
      <c r="F284" s="296"/>
      <c r="G284" s="394"/>
    </row>
    <row r="285" spans="1:7" ht="15.75">
      <c r="A285" s="111"/>
      <c r="B285" s="296" t="s">
        <v>90</v>
      </c>
      <c r="C285" s="296"/>
      <c r="D285" s="296" t="s">
        <v>90</v>
      </c>
      <c r="E285" s="296"/>
      <c r="F285" s="296"/>
      <c r="G285" s="394"/>
    </row>
    <row r="286" spans="1:7" ht="15.75">
      <c r="A286" s="111"/>
      <c r="B286" s="296" t="s">
        <v>90</v>
      </c>
      <c r="C286" s="296"/>
      <c r="D286" s="296" t="s">
        <v>90</v>
      </c>
      <c r="E286" s="296"/>
      <c r="F286" s="296"/>
      <c r="G286" s="394"/>
    </row>
    <row r="287" spans="1:7">
      <c r="B287" s="37" t="s">
        <v>90</v>
      </c>
      <c r="D287" s="37" t="s">
        <v>90</v>
      </c>
      <c r="G287" s="394"/>
    </row>
    <row r="288" spans="1:7">
      <c r="B288" s="37" t="s">
        <v>90</v>
      </c>
      <c r="D288" s="37" t="s">
        <v>90</v>
      </c>
      <c r="G288" s="394"/>
    </row>
    <row r="289" spans="1:7">
      <c r="B289" s="37" t="s">
        <v>90</v>
      </c>
      <c r="D289" s="37" t="s">
        <v>90</v>
      </c>
      <c r="G289" s="394"/>
    </row>
    <row r="290" spans="1:7">
      <c r="B290" s="37" t="s">
        <v>90</v>
      </c>
      <c r="D290" s="37" t="s">
        <v>90</v>
      </c>
      <c r="G290" s="394"/>
    </row>
    <row r="291" spans="1:7">
      <c r="B291" s="37" t="s">
        <v>90</v>
      </c>
      <c r="D291" s="37" t="s">
        <v>90</v>
      </c>
      <c r="G291" s="394"/>
    </row>
    <row r="292" spans="1:7">
      <c r="A292" s="394"/>
      <c r="B292" s="37" t="s">
        <v>90</v>
      </c>
      <c r="D292" s="37" t="s">
        <v>90</v>
      </c>
      <c r="E292" s="394"/>
      <c r="F292" s="394"/>
      <c r="G292" s="394"/>
    </row>
    <row r="293" spans="1:7">
      <c r="A293" s="394"/>
      <c r="B293" s="37" t="s">
        <v>90</v>
      </c>
      <c r="D293" s="37" t="s">
        <v>90</v>
      </c>
      <c r="E293" s="394"/>
      <c r="F293" s="394"/>
      <c r="G293" s="394"/>
    </row>
    <row r="294" spans="1:7">
      <c r="A294" s="394"/>
      <c r="B294" s="37" t="s">
        <v>90</v>
      </c>
      <c r="D294" s="37" t="s">
        <v>90</v>
      </c>
      <c r="E294" s="394"/>
      <c r="F294" s="394"/>
      <c r="G294" s="394"/>
    </row>
    <row r="295" spans="1:7">
      <c r="A295" s="394"/>
      <c r="B295" s="37" t="s">
        <v>90</v>
      </c>
      <c r="D295" s="37" t="s">
        <v>90</v>
      </c>
      <c r="E295" s="394"/>
      <c r="F295" s="394"/>
      <c r="G295" s="394"/>
    </row>
    <row r="296" spans="1:7">
      <c r="A296" s="394"/>
      <c r="B296" s="37" t="s">
        <v>90</v>
      </c>
      <c r="D296" s="37" t="s">
        <v>90</v>
      </c>
      <c r="E296" s="394"/>
      <c r="F296" s="394"/>
      <c r="G296" s="394"/>
    </row>
    <row r="297" spans="1:7">
      <c r="A297" s="394"/>
      <c r="B297" s="37" t="s">
        <v>90</v>
      </c>
      <c r="D297" s="37" t="s">
        <v>90</v>
      </c>
      <c r="E297" s="394"/>
      <c r="F297" s="394"/>
      <c r="G297" s="394"/>
    </row>
    <row r="298" spans="1:7">
      <c r="A298" s="394"/>
      <c r="B298" s="37" t="s">
        <v>90</v>
      </c>
      <c r="D298" s="37" t="s">
        <v>90</v>
      </c>
      <c r="E298" s="394"/>
      <c r="F298" s="394"/>
      <c r="G298" s="394"/>
    </row>
    <row r="299" spans="1:7">
      <c r="A299" s="394"/>
      <c r="B299" s="37" t="s">
        <v>90</v>
      </c>
      <c r="D299" s="37" t="s">
        <v>90</v>
      </c>
      <c r="E299" s="394"/>
      <c r="F299" s="394"/>
      <c r="G299" s="394"/>
    </row>
    <row r="300" spans="1:7">
      <c r="A300" s="394"/>
      <c r="B300" s="37" t="s">
        <v>90</v>
      </c>
      <c r="D300" s="37" t="s">
        <v>90</v>
      </c>
      <c r="E300" s="394"/>
      <c r="F300" s="394"/>
      <c r="G300" s="394"/>
    </row>
    <row r="301" spans="1:7">
      <c r="A301" s="394"/>
      <c r="B301" s="37" t="s">
        <v>90</v>
      </c>
      <c r="D301" s="37" t="s">
        <v>90</v>
      </c>
      <c r="E301" s="394"/>
      <c r="F301" s="394"/>
      <c r="G301" s="394"/>
    </row>
    <row r="302" spans="1:7">
      <c r="A302" s="394"/>
      <c r="B302" s="37" t="s">
        <v>90</v>
      </c>
      <c r="D302" s="37" t="s">
        <v>90</v>
      </c>
      <c r="E302" s="394"/>
      <c r="F302" s="394"/>
      <c r="G302" s="394"/>
    </row>
    <row r="303" spans="1:7">
      <c r="A303" s="394"/>
      <c r="B303" s="37" t="s">
        <v>90</v>
      </c>
      <c r="D303" s="37" t="s">
        <v>90</v>
      </c>
      <c r="E303" s="394"/>
      <c r="F303" s="394"/>
      <c r="G303" s="394"/>
    </row>
    <row r="304" spans="1:7">
      <c r="A304" s="394"/>
      <c r="B304" s="37" t="s">
        <v>90</v>
      </c>
      <c r="D304" s="37" t="s">
        <v>90</v>
      </c>
      <c r="E304" s="394"/>
      <c r="F304" s="394"/>
      <c r="G304" s="394"/>
    </row>
    <row r="305" spans="1:7">
      <c r="A305" s="394"/>
      <c r="B305" s="37" t="s">
        <v>90</v>
      </c>
      <c r="D305" s="37" t="s">
        <v>90</v>
      </c>
      <c r="E305" s="394"/>
      <c r="F305" s="394"/>
      <c r="G305" s="394"/>
    </row>
    <row r="306" spans="1:7">
      <c r="A306" s="394"/>
      <c r="B306" s="37" t="s">
        <v>90</v>
      </c>
      <c r="D306" s="37" t="s">
        <v>90</v>
      </c>
      <c r="E306" s="394"/>
      <c r="F306" s="394"/>
      <c r="G306" s="394"/>
    </row>
    <row r="307" spans="1:7">
      <c r="A307" s="394"/>
      <c r="B307" s="37" t="s">
        <v>90</v>
      </c>
      <c r="D307" s="37" t="s">
        <v>90</v>
      </c>
      <c r="E307" s="394"/>
      <c r="F307" s="394"/>
      <c r="G307" s="394"/>
    </row>
    <row r="308" spans="1:7">
      <c r="A308" s="394"/>
      <c r="B308" s="37" t="s">
        <v>90</v>
      </c>
      <c r="D308" s="37" t="s">
        <v>90</v>
      </c>
      <c r="E308" s="394"/>
      <c r="F308" s="394"/>
      <c r="G308" s="394"/>
    </row>
    <row r="309" spans="1:7">
      <c r="A309" s="394"/>
      <c r="B309" s="37" t="s">
        <v>90</v>
      </c>
      <c r="D309" s="37" t="s">
        <v>90</v>
      </c>
      <c r="E309" s="394"/>
      <c r="F309" s="394"/>
      <c r="G309" s="394"/>
    </row>
    <row r="310" spans="1:7">
      <c r="A310" s="394"/>
      <c r="B310" s="37" t="s">
        <v>90</v>
      </c>
      <c r="D310" s="37" t="s">
        <v>90</v>
      </c>
      <c r="E310" s="394"/>
      <c r="F310" s="394"/>
      <c r="G310" s="394"/>
    </row>
    <row r="311" spans="1:7">
      <c r="A311" s="394"/>
      <c r="B311" s="37" t="s">
        <v>90</v>
      </c>
      <c r="D311" s="37" t="s">
        <v>90</v>
      </c>
      <c r="E311" s="394"/>
      <c r="F311" s="394"/>
      <c r="G311" s="394"/>
    </row>
    <row r="312" spans="1:7">
      <c r="A312" s="394"/>
      <c r="B312" s="37" t="s">
        <v>90</v>
      </c>
      <c r="D312" s="37" t="s">
        <v>90</v>
      </c>
      <c r="E312" s="394"/>
      <c r="F312" s="394"/>
      <c r="G312" s="394"/>
    </row>
    <row r="313" spans="1:7">
      <c r="A313" s="394"/>
      <c r="B313" s="37" t="s">
        <v>90</v>
      </c>
      <c r="D313" s="37" t="s">
        <v>90</v>
      </c>
      <c r="E313" s="394"/>
      <c r="F313" s="394"/>
      <c r="G313" s="394"/>
    </row>
    <row r="314" spans="1:7">
      <c r="A314" s="394"/>
      <c r="B314" s="37" t="s">
        <v>90</v>
      </c>
      <c r="D314" s="37" t="s">
        <v>90</v>
      </c>
      <c r="E314" s="394"/>
      <c r="F314" s="394"/>
      <c r="G314" s="394"/>
    </row>
    <row r="315" spans="1:7">
      <c r="A315" s="394"/>
      <c r="B315" s="37" t="s">
        <v>90</v>
      </c>
      <c r="D315" s="37" t="s">
        <v>90</v>
      </c>
      <c r="E315" s="394"/>
      <c r="F315" s="394"/>
      <c r="G315" s="394"/>
    </row>
    <row r="316" spans="1:7">
      <c r="A316" s="394"/>
      <c r="B316" s="37" t="s">
        <v>90</v>
      </c>
      <c r="D316" s="37" t="s">
        <v>90</v>
      </c>
      <c r="E316" s="394"/>
      <c r="F316" s="394"/>
      <c r="G316" s="394"/>
    </row>
    <row r="317" spans="1:7">
      <c r="A317" s="394"/>
      <c r="B317" s="37" t="s">
        <v>90</v>
      </c>
      <c r="D317" s="37" t="s">
        <v>90</v>
      </c>
      <c r="E317" s="394"/>
      <c r="F317" s="394"/>
      <c r="G317" s="394"/>
    </row>
    <row r="318" spans="1:7">
      <c r="A318" s="394"/>
      <c r="B318" s="37" t="s">
        <v>90</v>
      </c>
      <c r="D318" s="37" t="s">
        <v>90</v>
      </c>
      <c r="E318" s="394"/>
      <c r="F318" s="394"/>
      <c r="G318" s="394"/>
    </row>
    <row r="319" spans="1:7">
      <c r="A319" s="394"/>
      <c r="B319" s="37" t="s">
        <v>90</v>
      </c>
      <c r="D319" s="37" t="s">
        <v>90</v>
      </c>
      <c r="E319" s="394"/>
      <c r="F319" s="394"/>
      <c r="G319" s="394"/>
    </row>
    <row r="320" spans="1:7">
      <c r="A320" s="394"/>
      <c r="B320" s="37" t="s">
        <v>90</v>
      </c>
      <c r="D320" s="37" t="s">
        <v>90</v>
      </c>
      <c r="E320" s="394"/>
      <c r="F320" s="394"/>
      <c r="G320" s="394"/>
    </row>
    <row r="321" spans="1:7">
      <c r="A321" s="394"/>
      <c r="B321" s="37" t="s">
        <v>90</v>
      </c>
      <c r="D321" s="37" t="s">
        <v>90</v>
      </c>
      <c r="E321" s="394"/>
      <c r="F321" s="394"/>
      <c r="G321" s="394"/>
    </row>
    <row r="322" spans="1:7">
      <c r="A322" s="394"/>
      <c r="B322" s="37" t="s">
        <v>90</v>
      </c>
      <c r="D322" s="37" t="s">
        <v>90</v>
      </c>
      <c r="E322" s="394"/>
      <c r="F322" s="394"/>
      <c r="G322" s="394"/>
    </row>
    <row r="323" spans="1:7">
      <c r="A323" s="394"/>
      <c r="B323" s="37" t="s">
        <v>90</v>
      </c>
      <c r="D323" s="37" t="s">
        <v>90</v>
      </c>
      <c r="E323" s="394"/>
      <c r="F323" s="394"/>
      <c r="G323" s="394"/>
    </row>
    <row r="324" spans="1:7">
      <c r="A324" s="394"/>
      <c r="B324" s="37" t="s">
        <v>90</v>
      </c>
      <c r="D324" s="37" t="s">
        <v>90</v>
      </c>
      <c r="E324" s="394"/>
      <c r="F324" s="394"/>
      <c r="G324" s="394"/>
    </row>
    <row r="325" spans="1:7">
      <c r="A325" s="394"/>
      <c r="B325" s="37" t="s">
        <v>90</v>
      </c>
      <c r="D325" s="37" t="s">
        <v>90</v>
      </c>
      <c r="E325" s="394"/>
      <c r="F325" s="394"/>
      <c r="G325" s="394"/>
    </row>
    <row r="326" spans="1:7">
      <c r="A326" s="394"/>
      <c r="B326" s="37" t="s">
        <v>90</v>
      </c>
      <c r="D326" s="37" t="s">
        <v>90</v>
      </c>
      <c r="E326" s="394"/>
      <c r="F326" s="394"/>
      <c r="G326" s="394"/>
    </row>
    <row r="327" spans="1:7">
      <c r="A327" s="394"/>
      <c r="B327" s="37" t="s">
        <v>90</v>
      </c>
      <c r="D327" s="37" t="s">
        <v>90</v>
      </c>
      <c r="E327" s="394"/>
      <c r="F327" s="394"/>
      <c r="G327" s="394"/>
    </row>
    <row r="328" spans="1:7">
      <c r="A328" s="394"/>
      <c r="B328" s="37" t="s">
        <v>90</v>
      </c>
      <c r="D328" s="37" t="s">
        <v>90</v>
      </c>
      <c r="E328" s="394"/>
      <c r="F328" s="394"/>
      <c r="G328" s="394"/>
    </row>
    <row r="329" spans="1:7">
      <c r="A329" s="394"/>
      <c r="B329" s="37" t="s">
        <v>90</v>
      </c>
      <c r="D329" s="37" t="s">
        <v>90</v>
      </c>
      <c r="E329" s="394"/>
      <c r="F329" s="394"/>
      <c r="G329" s="394"/>
    </row>
    <row r="330" spans="1:7">
      <c r="A330" s="394"/>
      <c r="B330" s="37" t="s">
        <v>90</v>
      </c>
      <c r="D330" s="37" t="s">
        <v>90</v>
      </c>
      <c r="E330" s="394"/>
      <c r="F330" s="394"/>
      <c r="G330" s="394"/>
    </row>
    <row r="331" spans="1:7">
      <c r="A331" s="394"/>
      <c r="B331" s="37" t="s">
        <v>90</v>
      </c>
      <c r="D331" s="37" t="s">
        <v>90</v>
      </c>
      <c r="E331" s="394"/>
      <c r="F331" s="394"/>
      <c r="G331" s="394"/>
    </row>
    <row r="332" spans="1:7">
      <c r="A332" s="394"/>
      <c r="B332" s="37" t="s">
        <v>90</v>
      </c>
      <c r="D332" s="37" t="s">
        <v>90</v>
      </c>
      <c r="E332" s="394"/>
      <c r="F332" s="394"/>
      <c r="G332" s="394"/>
    </row>
    <row r="333" spans="1:7">
      <c r="A333" s="394"/>
      <c r="B333" s="37" t="s">
        <v>90</v>
      </c>
      <c r="D333" s="37" t="s">
        <v>90</v>
      </c>
      <c r="E333" s="394"/>
      <c r="F333" s="394"/>
      <c r="G333" s="394"/>
    </row>
    <row r="334" spans="1:7">
      <c r="A334" s="394"/>
      <c r="B334" s="37" t="s">
        <v>90</v>
      </c>
      <c r="D334" s="37" t="s">
        <v>90</v>
      </c>
      <c r="E334" s="394"/>
      <c r="F334" s="394"/>
      <c r="G334" s="394"/>
    </row>
    <row r="335" spans="1:7">
      <c r="A335" s="394"/>
      <c r="B335" s="37" t="s">
        <v>90</v>
      </c>
      <c r="D335" s="37" t="s">
        <v>90</v>
      </c>
      <c r="E335" s="394"/>
      <c r="F335" s="394"/>
      <c r="G335" s="394"/>
    </row>
    <row r="336" spans="1:7">
      <c r="A336" s="394"/>
      <c r="B336" s="37" t="s">
        <v>90</v>
      </c>
      <c r="D336" s="37" t="s">
        <v>90</v>
      </c>
      <c r="E336" s="394"/>
      <c r="F336" s="394"/>
      <c r="G336" s="394"/>
    </row>
    <row r="337" spans="1:7">
      <c r="A337" s="394"/>
      <c r="B337" s="37" t="s">
        <v>90</v>
      </c>
      <c r="D337" s="37" t="s">
        <v>90</v>
      </c>
      <c r="E337" s="394"/>
      <c r="F337" s="394"/>
      <c r="G337" s="394"/>
    </row>
    <row r="338" spans="1:7">
      <c r="A338" s="394"/>
      <c r="B338" s="37" t="s">
        <v>90</v>
      </c>
      <c r="D338" s="37" t="s">
        <v>90</v>
      </c>
      <c r="E338" s="394"/>
      <c r="F338" s="394"/>
      <c r="G338" s="394"/>
    </row>
    <row r="339" spans="1:7">
      <c r="A339" s="394"/>
      <c r="B339" s="37" t="s">
        <v>90</v>
      </c>
      <c r="D339" s="37" t="s">
        <v>90</v>
      </c>
      <c r="E339" s="394"/>
      <c r="F339" s="394"/>
      <c r="G339" s="394"/>
    </row>
    <row r="340" spans="1:7">
      <c r="A340" s="394"/>
      <c r="B340" s="37" t="s">
        <v>90</v>
      </c>
      <c r="D340" s="37" t="s">
        <v>90</v>
      </c>
      <c r="E340" s="394"/>
      <c r="F340" s="394"/>
      <c r="G340" s="394"/>
    </row>
    <row r="341" spans="1:7">
      <c r="A341" s="394"/>
      <c r="B341" s="37" t="s">
        <v>90</v>
      </c>
      <c r="D341" s="37" t="s">
        <v>90</v>
      </c>
      <c r="E341" s="394"/>
      <c r="F341" s="394"/>
      <c r="G341" s="394"/>
    </row>
    <row r="342" spans="1:7">
      <c r="A342" s="394"/>
      <c r="B342" s="37" t="s">
        <v>90</v>
      </c>
      <c r="D342" s="37" t="s">
        <v>90</v>
      </c>
      <c r="E342" s="394"/>
      <c r="F342" s="394"/>
      <c r="G342" s="394"/>
    </row>
    <row r="343" spans="1:7">
      <c r="A343" s="394"/>
      <c r="B343" s="37" t="s">
        <v>90</v>
      </c>
      <c r="D343" s="37" t="s">
        <v>90</v>
      </c>
      <c r="E343" s="394"/>
      <c r="F343" s="394"/>
      <c r="G343" s="394"/>
    </row>
    <row r="344" spans="1:7">
      <c r="A344" s="394"/>
      <c r="B344" s="37" t="s">
        <v>90</v>
      </c>
      <c r="D344" s="37" t="s">
        <v>90</v>
      </c>
      <c r="E344" s="394"/>
      <c r="F344" s="394"/>
      <c r="G344" s="394"/>
    </row>
    <row r="345" spans="1:7">
      <c r="A345" s="394"/>
      <c r="B345" s="37" t="s">
        <v>90</v>
      </c>
      <c r="D345" s="37" t="s">
        <v>90</v>
      </c>
      <c r="E345" s="394"/>
      <c r="F345" s="394"/>
      <c r="G345" s="394"/>
    </row>
    <row r="346" spans="1:7">
      <c r="A346" s="394"/>
      <c r="B346" s="37" t="s">
        <v>90</v>
      </c>
      <c r="D346" s="37" t="s">
        <v>90</v>
      </c>
      <c r="E346" s="394"/>
      <c r="F346" s="394"/>
      <c r="G346" s="394"/>
    </row>
    <row r="347" spans="1:7">
      <c r="A347" s="394"/>
      <c r="B347" s="37" t="s">
        <v>90</v>
      </c>
      <c r="D347" s="37" t="s">
        <v>90</v>
      </c>
      <c r="E347" s="394"/>
      <c r="F347" s="394"/>
      <c r="G347" s="394"/>
    </row>
    <row r="348" spans="1:7">
      <c r="A348" s="394"/>
      <c r="B348" s="37" t="s">
        <v>90</v>
      </c>
      <c r="D348" s="37" t="s">
        <v>90</v>
      </c>
      <c r="E348" s="394"/>
      <c r="F348" s="394"/>
      <c r="G348" s="394"/>
    </row>
    <row r="349" spans="1:7">
      <c r="A349" s="394"/>
      <c r="B349" s="37" t="s">
        <v>90</v>
      </c>
      <c r="D349" s="37" t="s">
        <v>90</v>
      </c>
      <c r="E349" s="394"/>
      <c r="F349" s="394"/>
      <c r="G349" s="394"/>
    </row>
    <row r="350" spans="1:7">
      <c r="A350" s="394"/>
      <c r="B350" s="37" t="s">
        <v>90</v>
      </c>
      <c r="D350" s="37" t="s">
        <v>90</v>
      </c>
      <c r="E350" s="394"/>
      <c r="F350" s="394"/>
      <c r="G350" s="394"/>
    </row>
    <row r="351" spans="1:7">
      <c r="A351" s="394"/>
      <c r="B351" s="37" t="s">
        <v>90</v>
      </c>
      <c r="D351" s="37" t="s">
        <v>90</v>
      </c>
      <c r="E351" s="394"/>
      <c r="F351" s="394"/>
      <c r="G351" s="394"/>
    </row>
    <row r="352" spans="1:7">
      <c r="A352" s="394"/>
      <c r="B352" s="37" t="s">
        <v>90</v>
      </c>
      <c r="D352" s="37" t="s">
        <v>90</v>
      </c>
      <c r="E352" s="394"/>
      <c r="F352" s="394"/>
      <c r="G352" s="394"/>
    </row>
    <row r="353" spans="1:7">
      <c r="A353" s="394"/>
      <c r="B353" s="37" t="s">
        <v>90</v>
      </c>
      <c r="D353" s="37" t="s">
        <v>90</v>
      </c>
      <c r="E353" s="394"/>
      <c r="F353" s="394"/>
      <c r="G353" s="394"/>
    </row>
    <row r="354" spans="1:7">
      <c r="A354" s="394"/>
      <c r="B354" s="37" t="s">
        <v>90</v>
      </c>
      <c r="D354" s="37" t="s">
        <v>90</v>
      </c>
      <c r="E354" s="394"/>
      <c r="F354" s="394"/>
      <c r="G354" s="394"/>
    </row>
    <row r="355" spans="1:7">
      <c r="A355" s="394"/>
      <c r="B355" s="37" t="s">
        <v>90</v>
      </c>
      <c r="D355" s="37" t="s">
        <v>90</v>
      </c>
      <c r="E355" s="394"/>
      <c r="F355" s="394"/>
      <c r="G355" s="394"/>
    </row>
    <row r="356" spans="1:7">
      <c r="A356" s="394"/>
      <c r="B356" s="37" t="s">
        <v>90</v>
      </c>
      <c r="D356" s="37" t="s">
        <v>90</v>
      </c>
      <c r="E356" s="394"/>
      <c r="F356" s="394"/>
      <c r="G356" s="394"/>
    </row>
    <row r="357" spans="1:7">
      <c r="A357" s="394"/>
      <c r="B357" s="37" t="s">
        <v>90</v>
      </c>
      <c r="D357" s="37" t="s">
        <v>90</v>
      </c>
      <c r="E357" s="394"/>
      <c r="F357" s="394"/>
      <c r="G357" s="394"/>
    </row>
    <row r="358" spans="1:7">
      <c r="A358" s="394"/>
      <c r="B358" s="37" t="s">
        <v>90</v>
      </c>
      <c r="D358" s="37" t="s">
        <v>90</v>
      </c>
      <c r="E358" s="394"/>
      <c r="F358" s="394"/>
      <c r="G358" s="394"/>
    </row>
    <row r="359" spans="1:7">
      <c r="A359" s="394"/>
      <c r="B359" s="37" t="s">
        <v>90</v>
      </c>
      <c r="D359" s="37" t="s">
        <v>90</v>
      </c>
      <c r="E359" s="394"/>
      <c r="F359" s="394"/>
      <c r="G359" s="394"/>
    </row>
    <row r="360" spans="1:7">
      <c r="A360" s="394"/>
      <c r="B360" s="37" t="s">
        <v>90</v>
      </c>
      <c r="D360" s="37" t="s">
        <v>90</v>
      </c>
      <c r="E360" s="394"/>
      <c r="F360" s="394"/>
      <c r="G360" s="394"/>
    </row>
    <row r="361" spans="1:7">
      <c r="A361" s="394"/>
      <c r="B361" s="37" t="s">
        <v>90</v>
      </c>
      <c r="D361" s="37" t="s">
        <v>90</v>
      </c>
      <c r="E361" s="394"/>
      <c r="F361" s="394"/>
      <c r="G361" s="394"/>
    </row>
    <row r="362" spans="1:7">
      <c r="A362" s="394"/>
      <c r="B362" s="37" t="s">
        <v>90</v>
      </c>
      <c r="D362" s="37" t="s">
        <v>90</v>
      </c>
      <c r="E362" s="394"/>
      <c r="F362" s="394"/>
      <c r="G362" s="394"/>
    </row>
    <row r="363" spans="1:7">
      <c r="A363" s="394"/>
      <c r="B363" s="37" t="s">
        <v>90</v>
      </c>
      <c r="D363" s="37" t="s">
        <v>90</v>
      </c>
      <c r="E363" s="394"/>
      <c r="F363" s="394"/>
      <c r="G363" s="394"/>
    </row>
    <row r="364" spans="1:7">
      <c r="A364" s="394"/>
      <c r="B364" s="37" t="s">
        <v>90</v>
      </c>
      <c r="D364" s="37" t="s">
        <v>90</v>
      </c>
      <c r="E364" s="394"/>
      <c r="F364" s="394"/>
      <c r="G364" s="394"/>
    </row>
    <row r="365" spans="1:7">
      <c r="A365" s="394"/>
      <c r="B365" s="37" t="s">
        <v>90</v>
      </c>
      <c r="D365" s="37" t="s">
        <v>90</v>
      </c>
      <c r="E365" s="394"/>
      <c r="F365" s="394"/>
      <c r="G365" s="394"/>
    </row>
    <row r="366" spans="1:7">
      <c r="G366" s="394"/>
    </row>
    <row r="367" spans="1:7">
      <c r="G367" s="394"/>
    </row>
    <row r="368" spans="1:7">
      <c r="G368" s="394"/>
    </row>
    <row r="369" s="394" customFormat="1"/>
    <row r="370" s="394" customFormat="1"/>
    <row r="371" s="394" customFormat="1"/>
    <row r="372" s="394" customFormat="1"/>
    <row r="373" s="394" customFormat="1"/>
    <row r="374" s="394" customFormat="1"/>
  </sheetData>
  <mergeCells count="12">
    <mergeCell ref="A85:F85"/>
    <mergeCell ref="G84:K84"/>
    <mergeCell ref="A2:F2"/>
    <mergeCell ref="A3:F3"/>
    <mergeCell ref="A4:F4"/>
    <mergeCell ref="A5:F5"/>
    <mergeCell ref="B6:C6"/>
    <mergeCell ref="D6:E6"/>
    <mergeCell ref="F6:F7"/>
    <mergeCell ref="A84:F84"/>
    <mergeCell ref="A83:F83"/>
    <mergeCell ref="G83:K83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P28"/>
  <sheetViews>
    <sheetView showGridLines="0" topLeftCell="A2" zoomScale="70" zoomScaleNormal="70" workbookViewId="0">
      <selection activeCell="O10" sqref="O10"/>
    </sheetView>
  </sheetViews>
  <sheetFormatPr defaultColWidth="9.140625" defaultRowHeight="15"/>
  <cols>
    <col min="1" max="1" width="95.85546875" style="20" customWidth="1"/>
    <col min="2" max="6" width="17.28515625" style="394" customWidth="1"/>
    <col min="7" max="7" width="19" style="394" customWidth="1"/>
    <col min="8" max="8" width="17.28515625" style="394" customWidth="1"/>
    <col min="9" max="9" width="19.5703125" style="394" customWidth="1"/>
    <col min="10" max="10" width="17.28515625" style="394" customWidth="1"/>
    <col min="11" max="11" width="19.5703125" style="394" customWidth="1"/>
    <col min="12" max="12" width="17.28515625" style="394" customWidth="1"/>
    <col min="13" max="13" width="14.140625" style="394" hidden="1" customWidth="1"/>
    <col min="14" max="14" width="3.42578125" style="100" customWidth="1"/>
    <col min="15" max="15" width="9.140625" style="394" customWidth="1"/>
    <col min="16" max="16" width="21.28515625" style="394" customWidth="1"/>
    <col min="17" max="17" width="12.42578125" style="394" customWidth="1"/>
    <col min="18" max="254" width="9.140625" style="394"/>
    <col min="255" max="256" width="0" style="394" hidden="1" customWidth="1"/>
    <col min="257" max="257" width="95.85546875" style="394" customWidth="1"/>
    <col min="258" max="262" width="17.28515625" style="394" customWidth="1"/>
    <col min="263" max="263" width="19" style="394" customWidth="1"/>
    <col min="264" max="264" width="17.28515625" style="394" customWidth="1"/>
    <col min="265" max="265" width="19.5703125" style="394" customWidth="1"/>
    <col min="266" max="266" width="17.28515625" style="394" customWidth="1"/>
    <col min="267" max="267" width="19.5703125" style="394" customWidth="1"/>
    <col min="268" max="268" width="17.28515625" style="394" customWidth="1"/>
    <col min="269" max="269" width="0" style="394" hidden="1" customWidth="1"/>
    <col min="270" max="270" width="3.42578125" style="394" customWidth="1"/>
    <col min="271" max="271" width="9.140625" style="394" customWidth="1"/>
    <col min="272" max="272" width="21.28515625" style="394" customWidth="1"/>
    <col min="273" max="273" width="12.42578125" style="394" customWidth="1"/>
    <col min="274" max="510" width="9.140625" style="394"/>
    <col min="511" max="512" width="0" style="394" hidden="1" customWidth="1"/>
    <col min="513" max="513" width="95.85546875" style="394" customWidth="1"/>
    <col min="514" max="518" width="17.28515625" style="394" customWidth="1"/>
    <col min="519" max="519" width="19" style="394" customWidth="1"/>
    <col min="520" max="520" width="17.28515625" style="394" customWidth="1"/>
    <col min="521" max="521" width="19.5703125" style="394" customWidth="1"/>
    <col min="522" max="522" width="17.28515625" style="394" customWidth="1"/>
    <col min="523" max="523" width="19.5703125" style="394" customWidth="1"/>
    <col min="524" max="524" width="17.28515625" style="394" customWidth="1"/>
    <col min="525" max="525" width="0" style="394" hidden="1" customWidth="1"/>
    <col min="526" max="526" width="3.42578125" style="394" customWidth="1"/>
    <col min="527" max="527" width="9.140625" style="394" customWidth="1"/>
    <col min="528" max="528" width="21.28515625" style="394" customWidth="1"/>
    <col min="529" max="529" width="12.42578125" style="394" customWidth="1"/>
    <col min="530" max="766" width="9.140625" style="394"/>
    <col min="767" max="768" width="0" style="394" hidden="1" customWidth="1"/>
    <col min="769" max="769" width="95.85546875" style="394" customWidth="1"/>
    <col min="770" max="774" width="17.28515625" style="394" customWidth="1"/>
    <col min="775" max="775" width="19" style="394" customWidth="1"/>
    <col min="776" max="776" width="17.28515625" style="394" customWidth="1"/>
    <col min="777" max="777" width="19.5703125" style="394" customWidth="1"/>
    <col min="778" max="778" width="17.28515625" style="394" customWidth="1"/>
    <col min="779" max="779" width="19.5703125" style="394" customWidth="1"/>
    <col min="780" max="780" width="17.28515625" style="394" customWidth="1"/>
    <col min="781" max="781" width="0" style="394" hidden="1" customWidth="1"/>
    <col min="782" max="782" width="3.42578125" style="394" customWidth="1"/>
    <col min="783" max="783" width="9.140625" style="394" customWidth="1"/>
    <col min="784" max="784" width="21.28515625" style="394" customWidth="1"/>
    <col min="785" max="785" width="12.42578125" style="394" customWidth="1"/>
    <col min="786" max="1022" width="9.140625" style="394"/>
    <col min="1023" max="1024" width="0" style="394" hidden="1" customWidth="1"/>
    <col min="1025" max="1025" width="95.85546875" style="394" customWidth="1"/>
    <col min="1026" max="1030" width="17.28515625" style="394" customWidth="1"/>
    <col min="1031" max="1031" width="19" style="394" customWidth="1"/>
    <col min="1032" max="1032" width="17.28515625" style="394" customWidth="1"/>
    <col min="1033" max="1033" width="19.5703125" style="394" customWidth="1"/>
    <col min="1034" max="1034" width="17.28515625" style="394" customWidth="1"/>
    <col min="1035" max="1035" width="19.5703125" style="394" customWidth="1"/>
    <col min="1036" max="1036" width="17.28515625" style="394" customWidth="1"/>
    <col min="1037" max="1037" width="0" style="394" hidden="1" customWidth="1"/>
    <col min="1038" max="1038" width="3.42578125" style="394" customWidth="1"/>
    <col min="1039" max="1039" width="9.140625" style="394" customWidth="1"/>
    <col min="1040" max="1040" width="21.28515625" style="394" customWidth="1"/>
    <col min="1041" max="1041" width="12.42578125" style="394" customWidth="1"/>
    <col min="1042" max="1278" width="9.140625" style="394"/>
    <col min="1279" max="1280" width="0" style="394" hidden="1" customWidth="1"/>
    <col min="1281" max="1281" width="95.85546875" style="394" customWidth="1"/>
    <col min="1282" max="1286" width="17.28515625" style="394" customWidth="1"/>
    <col min="1287" max="1287" width="19" style="394" customWidth="1"/>
    <col min="1288" max="1288" width="17.28515625" style="394" customWidth="1"/>
    <col min="1289" max="1289" width="19.5703125" style="394" customWidth="1"/>
    <col min="1290" max="1290" width="17.28515625" style="394" customWidth="1"/>
    <col min="1291" max="1291" width="19.5703125" style="394" customWidth="1"/>
    <col min="1292" max="1292" width="17.28515625" style="394" customWidth="1"/>
    <col min="1293" max="1293" width="0" style="394" hidden="1" customWidth="1"/>
    <col min="1294" max="1294" width="3.42578125" style="394" customWidth="1"/>
    <col min="1295" max="1295" width="9.140625" style="394" customWidth="1"/>
    <col min="1296" max="1296" width="21.28515625" style="394" customWidth="1"/>
    <col min="1297" max="1297" width="12.42578125" style="394" customWidth="1"/>
    <col min="1298" max="1534" width="9.140625" style="394"/>
    <col min="1535" max="1536" width="0" style="394" hidden="1" customWidth="1"/>
    <col min="1537" max="1537" width="95.85546875" style="394" customWidth="1"/>
    <col min="1538" max="1542" width="17.28515625" style="394" customWidth="1"/>
    <col min="1543" max="1543" width="19" style="394" customWidth="1"/>
    <col min="1544" max="1544" width="17.28515625" style="394" customWidth="1"/>
    <col min="1545" max="1545" width="19.5703125" style="394" customWidth="1"/>
    <col min="1546" max="1546" width="17.28515625" style="394" customWidth="1"/>
    <col min="1547" max="1547" width="19.5703125" style="394" customWidth="1"/>
    <col min="1548" max="1548" width="17.28515625" style="394" customWidth="1"/>
    <col min="1549" max="1549" width="0" style="394" hidden="1" customWidth="1"/>
    <col min="1550" max="1550" width="3.42578125" style="394" customWidth="1"/>
    <col min="1551" max="1551" width="9.140625" style="394" customWidth="1"/>
    <col min="1552" max="1552" width="21.28515625" style="394" customWidth="1"/>
    <col min="1553" max="1553" width="12.42578125" style="394" customWidth="1"/>
    <col min="1554" max="1790" width="9.140625" style="394"/>
    <col min="1791" max="1792" width="0" style="394" hidden="1" customWidth="1"/>
    <col min="1793" max="1793" width="95.85546875" style="394" customWidth="1"/>
    <col min="1794" max="1798" width="17.28515625" style="394" customWidth="1"/>
    <col min="1799" max="1799" width="19" style="394" customWidth="1"/>
    <col min="1800" max="1800" width="17.28515625" style="394" customWidth="1"/>
    <col min="1801" max="1801" width="19.5703125" style="394" customWidth="1"/>
    <col min="1802" max="1802" width="17.28515625" style="394" customWidth="1"/>
    <col min="1803" max="1803" width="19.5703125" style="394" customWidth="1"/>
    <col min="1804" max="1804" width="17.28515625" style="394" customWidth="1"/>
    <col min="1805" max="1805" width="0" style="394" hidden="1" customWidth="1"/>
    <col min="1806" max="1806" width="3.42578125" style="394" customWidth="1"/>
    <col min="1807" max="1807" width="9.140625" style="394" customWidth="1"/>
    <col min="1808" max="1808" width="21.28515625" style="394" customWidth="1"/>
    <col min="1809" max="1809" width="12.42578125" style="394" customWidth="1"/>
    <col min="1810" max="2046" width="9.140625" style="394"/>
    <col min="2047" max="2048" width="0" style="394" hidden="1" customWidth="1"/>
    <col min="2049" max="2049" width="95.85546875" style="394" customWidth="1"/>
    <col min="2050" max="2054" width="17.28515625" style="394" customWidth="1"/>
    <col min="2055" max="2055" width="19" style="394" customWidth="1"/>
    <col min="2056" max="2056" width="17.28515625" style="394" customWidth="1"/>
    <col min="2057" max="2057" width="19.5703125" style="394" customWidth="1"/>
    <col min="2058" max="2058" width="17.28515625" style="394" customWidth="1"/>
    <col min="2059" max="2059" width="19.5703125" style="394" customWidth="1"/>
    <col min="2060" max="2060" width="17.28515625" style="394" customWidth="1"/>
    <col min="2061" max="2061" width="0" style="394" hidden="1" customWidth="1"/>
    <col min="2062" max="2062" width="3.42578125" style="394" customWidth="1"/>
    <col min="2063" max="2063" width="9.140625" style="394" customWidth="1"/>
    <col min="2064" max="2064" width="21.28515625" style="394" customWidth="1"/>
    <col min="2065" max="2065" width="12.42578125" style="394" customWidth="1"/>
    <col min="2066" max="2302" width="9.140625" style="394"/>
    <col min="2303" max="2304" width="0" style="394" hidden="1" customWidth="1"/>
    <col min="2305" max="2305" width="95.85546875" style="394" customWidth="1"/>
    <col min="2306" max="2310" width="17.28515625" style="394" customWidth="1"/>
    <col min="2311" max="2311" width="19" style="394" customWidth="1"/>
    <col min="2312" max="2312" width="17.28515625" style="394" customWidth="1"/>
    <col min="2313" max="2313" width="19.5703125" style="394" customWidth="1"/>
    <col min="2314" max="2314" width="17.28515625" style="394" customWidth="1"/>
    <col min="2315" max="2315" width="19.5703125" style="394" customWidth="1"/>
    <col min="2316" max="2316" width="17.28515625" style="394" customWidth="1"/>
    <col min="2317" max="2317" width="0" style="394" hidden="1" customWidth="1"/>
    <col min="2318" max="2318" width="3.42578125" style="394" customWidth="1"/>
    <col min="2319" max="2319" width="9.140625" style="394" customWidth="1"/>
    <col min="2320" max="2320" width="21.28515625" style="394" customWidth="1"/>
    <col min="2321" max="2321" width="12.42578125" style="394" customWidth="1"/>
    <col min="2322" max="2558" width="9.140625" style="394"/>
    <col min="2559" max="2560" width="0" style="394" hidden="1" customWidth="1"/>
    <col min="2561" max="2561" width="95.85546875" style="394" customWidth="1"/>
    <col min="2562" max="2566" width="17.28515625" style="394" customWidth="1"/>
    <col min="2567" max="2567" width="19" style="394" customWidth="1"/>
    <col min="2568" max="2568" width="17.28515625" style="394" customWidth="1"/>
    <col min="2569" max="2569" width="19.5703125" style="394" customWidth="1"/>
    <col min="2570" max="2570" width="17.28515625" style="394" customWidth="1"/>
    <col min="2571" max="2571" width="19.5703125" style="394" customWidth="1"/>
    <col min="2572" max="2572" width="17.28515625" style="394" customWidth="1"/>
    <col min="2573" max="2573" width="0" style="394" hidden="1" customWidth="1"/>
    <col min="2574" max="2574" width="3.42578125" style="394" customWidth="1"/>
    <col min="2575" max="2575" width="9.140625" style="394" customWidth="1"/>
    <col min="2576" max="2576" width="21.28515625" style="394" customWidth="1"/>
    <col min="2577" max="2577" width="12.42578125" style="394" customWidth="1"/>
    <col min="2578" max="2814" width="9.140625" style="394"/>
    <col min="2815" max="2816" width="0" style="394" hidden="1" customWidth="1"/>
    <col min="2817" max="2817" width="95.85546875" style="394" customWidth="1"/>
    <col min="2818" max="2822" width="17.28515625" style="394" customWidth="1"/>
    <col min="2823" max="2823" width="19" style="394" customWidth="1"/>
    <col min="2824" max="2824" width="17.28515625" style="394" customWidth="1"/>
    <col min="2825" max="2825" width="19.5703125" style="394" customWidth="1"/>
    <col min="2826" max="2826" width="17.28515625" style="394" customWidth="1"/>
    <col min="2827" max="2827" width="19.5703125" style="394" customWidth="1"/>
    <col min="2828" max="2828" width="17.28515625" style="394" customWidth="1"/>
    <col min="2829" max="2829" width="0" style="394" hidden="1" customWidth="1"/>
    <col min="2830" max="2830" width="3.42578125" style="394" customWidth="1"/>
    <col min="2831" max="2831" width="9.140625" style="394" customWidth="1"/>
    <col min="2832" max="2832" width="21.28515625" style="394" customWidth="1"/>
    <col min="2833" max="2833" width="12.42578125" style="394" customWidth="1"/>
    <col min="2834" max="3070" width="9.140625" style="394"/>
    <col min="3071" max="3072" width="0" style="394" hidden="1" customWidth="1"/>
    <col min="3073" max="3073" width="95.85546875" style="394" customWidth="1"/>
    <col min="3074" max="3078" width="17.28515625" style="394" customWidth="1"/>
    <col min="3079" max="3079" width="19" style="394" customWidth="1"/>
    <col min="3080" max="3080" width="17.28515625" style="394" customWidth="1"/>
    <col min="3081" max="3081" width="19.5703125" style="394" customWidth="1"/>
    <col min="3082" max="3082" width="17.28515625" style="394" customWidth="1"/>
    <col min="3083" max="3083" width="19.5703125" style="394" customWidth="1"/>
    <col min="3084" max="3084" width="17.28515625" style="394" customWidth="1"/>
    <col min="3085" max="3085" width="0" style="394" hidden="1" customWidth="1"/>
    <col min="3086" max="3086" width="3.42578125" style="394" customWidth="1"/>
    <col min="3087" max="3087" width="9.140625" style="394" customWidth="1"/>
    <col min="3088" max="3088" width="21.28515625" style="394" customWidth="1"/>
    <col min="3089" max="3089" width="12.42578125" style="394" customWidth="1"/>
    <col min="3090" max="3326" width="9.140625" style="394"/>
    <col min="3327" max="3328" width="0" style="394" hidden="1" customWidth="1"/>
    <col min="3329" max="3329" width="95.85546875" style="394" customWidth="1"/>
    <col min="3330" max="3334" width="17.28515625" style="394" customWidth="1"/>
    <col min="3335" max="3335" width="19" style="394" customWidth="1"/>
    <col min="3336" max="3336" width="17.28515625" style="394" customWidth="1"/>
    <col min="3337" max="3337" width="19.5703125" style="394" customWidth="1"/>
    <col min="3338" max="3338" width="17.28515625" style="394" customWidth="1"/>
    <col min="3339" max="3339" width="19.5703125" style="394" customWidth="1"/>
    <col min="3340" max="3340" width="17.28515625" style="394" customWidth="1"/>
    <col min="3341" max="3341" width="0" style="394" hidden="1" customWidth="1"/>
    <col min="3342" max="3342" width="3.42578125" style="394" customWidth="1"/>
    <col min="3343" max="3343" width="9.140625" style="394" customWidth="1"/>
    <col min="3344" max="3344" width="21.28515625" style="394" customWidth="1"/>
    <col min="3345" max="3345" width="12.42578125" style="394" customWidth="1"/>
    <col min="3346" max="3582" width="9.140625" style="394"/>
    <col min="3583" max="3584" width="0" style="394" hidden="1" customWidth="1"/>
    <col min="3585" max="3585" width="95.85546875" style="394" customWidth="1"/>
    <col min="3586" max="3590" width="17.28515625" style="394" customWidth="1"/>
    <col min="3591" max="3591" width="19" style="394" customWidth="1"/>
    <col min="3592" max="3592" width="17.28515625" style="394" customWidth="1"/>
    <col min="3593" max="3593" width="19.5703125" style="394" customWidth="1"/>
    <col min="3594" max="3594" width="17.28515625" style="394" customWidth="1"/>
    <col min="3595" max="3595" width="19.5703125" style="394" customWidth="1"/>
    <col min="3596" max="3596" width="17.28515625" style="394" customWidth="1"/>
    <col min="3597" max="3597" width="0" style="394" hidden="1" customWidth="1"/>
    <col min="3598" max="3598" width="3.42578125" style="394" customWidth="1"/>
    <col min="3599" max="3599" width="9.140625" style="394" customWidth="1"/>
    <col min="3600" max="3600" width="21.28515625" style="394" customWidth="1"/>
    <col min="3601" max="3601" width="12.42578125" style="394" customWidth="1"/>
    <col min="3602" max="3838" width="9.140625" style="394"/>
    <col min="3839" max="3840" width="0" style="394" hidden="1" customWidth="1"/>
    <col min="3841" max="3841" width="95.85546875" style="394" customWidth="1"/>
    <col min="3842" max="3846" width="17.28515625" style="394" customWidth="1"/>
    <col min="3847" max="3847" width="19" style="394" customWidth="1"/>
    <col min="3848" max="3848" width="17.28515625" style="394" customWidth="1"/>
    <col min="3849" max="3849" width="19.5703125" style="394" customWidth="1"/>
    <col min="3850" max="3850" width="17.28515625" style="394" customWidth="1"/>
    <col min="3851" max="3851" width="19.5703125" style="394" customWidth="1"/>
    <col min="3852" max="3852" width="17.28515625" style="394" customWidth="1"/>
    <col min="3853" max="3853" width="0" style="394" hidden="1" customWidth="1"/>
    <col min="3854" max="3854" width="3.42578125" style="394" customWidth="1"/>
    <col min="3855" max="3855" width="9.140625" style="394" customWidth="1"/>
    <col min="3856" max="3856" width="21.28515625" style="394" customWidth="1"/>
    <col min="3857" max="3857" width="12.42578125" style="394" customWidth="1"/>
    <col min="3858" max="4094" width="9.140625" style="394"/>
    <col min="4095" max="4096" width="0" style="394" hidden="1" customWidth="1"/>
    <col min="4097" max="4097" width="95.85546875" style="394" customWidth="1"/>
    <col min="4098" max="4102" width="17.28515625" style="394" customWidth="1"/>
    <col min="4103" max="4103" width="19" style="394" customWidth="1"/>
    <col min="4104" max="4104" width="17.28515625" style="394" customWidth="1"/>
    <col min="4105" max="4105" width="19.5703125" style="394" customWidth="1"/>
    <col min="4106" max="4106" width="17.28515625" style="394" customWidth="1"/>
    <col min="4107" max="4107" width="19.5703125" style="394" customWidth="1"/>
    <col min="4108" max="4108" width="17.28515625" style="394" customWidth="1"/>
    <col min="4109" max="4109" width="0" style="394" hidden="1" customWidth="1"/>
    <col min="4110" max="4110" width="3.42578125" style="394" customWidth="1"/>
    <col min="4111" max="4111" width="9.140625" style="394" customWidth="1"/>
    <col min="4112" max="4112" width="21.28515625" style="394" customWidth="1"/>
    <col min="4113" max="4113" width="12.42578125" style="394" customWidth="1"/>
    <col min="4114" max="4350" width="9.140625" style="394"/>
    <col min="4351" max="4352" width="0" style="394" hidden="1" customWidth="1"/>
    <col min="4353" max="4353" width="95.85546875" style="394" customWidth="1"/>
    <col min="4354" max="4358" width="17.28515625" style="394" customWidth="1"/>
    <col min="4359" max="4359" width="19" style="394" customWidth="1"/>
    <col min="4360" max="4360" width="17.28515625" style="394" customWidth="1"/>
    <col min="4361" max="4361" width="19.5703125" style="394" customWidth="1"/>
    <col min="4362" max="4362" width="17.28515625" style="394" customWidth="1"/>
    <col min="4363" max="4363" width="19.5703125" style="394" customWidth="1"/>
    <col min="4364" max="4364" width="17.28515625" style="394" customWidth="1"/>
    <col min="4365" max="4365" width="0" style="394" hidden="1" customWidth="1"/>
    <col min="4366" max="4366" width="3.42578125" style="394" customWidth="1"/>
    <col min="4367" max="4367" width="9.140625" style="394" customWidth="1"/>
    <col min="4368" max="4368" width="21.28515625" style="394" customWidth="1"/>
    <col min="4369" max="4369" width="12.42578125" style="394" customWidth="1"/>
    <col min="4370" max="4606" width="9.140625" style="394"/>
    <col min="4607" max="4608" width="0" style="394" hidden="1" customWidth="1"/>
    <col min="4609" max="4609" width="95.85546875" style="394" customWidth="1"/>
    <col min="4610" max="4614" width="17.28515625" style="394" customWidth="1"/>
    <col min="4615" max="4615" width="19" style="394" customWidth="1"/>
    <col min="4616" max="4616" width="17.28515625" style="394" customWidth="1"/>
    <col min="4617" max="4617" width="19.5703125" style="394" customWidth="1"/>
    <col min="4618" max="4618" width="17.28515625" style="394" customWidth="1"/>
    <col min="4619" max="4619" width="19.5703125" style="394" customWidth="1"/>
    <col min="4620" max="4620" width="17.28515625" style="394" customWidth="1"/>
    <col min="4621" max="4621" width="0" style="394" hidden="1" customWidth="1"/>
    <col min="4622" max="4622" width="3.42578125" style="394" customWidth="1"/>
    <col min="4623" max="4623" width="9.140625" style="394" customWidth="1"/>
    <col min="4624" max="4624" width="21.28515625" style="394" customWidth="1"/>
    <col min="4625" max="4625" width="12.42578125" style="394" customWidth="1"/>
    <col min="4626" max="4862" width="9.140625" style="394"/>
    <col min="4863" max="4864" width="0" style="394" hidden="1" customWidth="1"/>
    <col min="4865" max="4865" width="95.85546875" style="394" customWidth="1"/>
    <col min="4866" max="4870" width="17.28515625" style="394" customWidth="1"/>
    <col min="4871" max="4871" width="19" style="394" customWidth="1"/>
    <col min="4872" max="4872" width="17.28515625" style="394" customWidth="1"/>
    <col min="4873" max="4873" width="19.5703125" style="394" customWidth="1"/>
    <col min="4874" max="4874" width="17.28515625" style="394" customWidth="1"/>
    <col min="4875" max="4875" width="19.5703125" style="394" customWidth="1"/>
    <col min="4876" max="4876" width="17.28515625" style="394" customWidth="1"/>
    <col min="4877" max="4877" width="0" style="394" hidden="1" customWidth="1"/>
    <col min="4878" max="4878" width="3.42578125" style="394" customWidth="1"/>
    <col min="4879" max="4879" width="9.140625" style="394" customWidth="1"/>
    <col min="4880" max="4880" width="21.28515625" style="394" customWidth="1"/>
    <col min="4881" max="4881" width="12.42578125" style="394" customWidth="1"/>
    <col min="4882" max="5118" width="9.140625" style="394"/>
    <col min="5119" max="5120" width="0" style="394" hidden="1" customWidth="1"/>
    <col min="5121" max="5121" width="95.85546875" style="394" customWidth="1"/>
    <col min="5122" max="5126" width="17.28515625" style="394" customWidth="1"/>
    <col min="5127" max="5127" width="19" style="394" customWidth="1"/>
    <col min="5128" max="5128" width="17.28515625" style="394" customWidth="1"/>
    <col min="5129" max="5129" width="19.5703125" style="394" customWidth="1"/>
    <col min="5130" max="5130" width="17.28515625" style="394" customWidth="1"/>
    <col min="5131" max="5131" width="19.5703125" style="394" customWidth="1"/>
    <col min="5132" max="5132" width="17.28515625" style="394" customWidth="1"/>
    <col min="5133" max="5133" width="0" style="394" hidden="1" customWidth="1"/>
    <col min="5134" max="5134" width="3.42578125" style="394" customWidth="1"/>
    <col min="5135" max="5135" width="9.140625" style="394" customWidth="1"/>
    <col min="5136" max="5136" width="21.28515625" style="394" customWidth="1"/>
    <col min="5137" max="5137" width="12.42578125" style="394" customWidth="1"/>
    <col min="5138" max="5374" width="9.140625" style="394"/>
    <col min="5375" max="5376" width="0" style="394" hidden="1" customWidth="1"/>
    <col min="5377" max="5377" width="95.85546875" style="394" customWidth="1"/>
    <col min="5378" max="5382" width="17.28515625" style="394" customWidth="1"/>
    <col min="5383" max="5383" width="19" style="394" customWidth="1"/>
    <col min="5384" max="5384" width="17.28515625" style="394" customWidth="1"/>
    <col min="5385" max="5385" width="19.5703125" style="394" customWidth="1"/>
    <col min="5386" max="5386" width="17.28515625" style="394" customWidth="1"/>
    <col min="5387" max="5387" width="19.5703125" style="394" customWidth="1"/>
    <col min="5388" max="5388" width="17.28515625" style="394" customWidth="1"/>
    <col min="5389" max="5389" width="0" style="394" hidden="1" customWidth="1"/>
    <col min="5390" max="5390" width="3.42578125" style="394" customWidth="1"/>
    <col min="5391" max="5391" width="9.140625" style="394" customWidth="1"/>
    <col min="5392" max="5392" width="21.28515625" style="394" customWidth="1"/>
    <col min="5393" max="5393" width="12.42578125" style="394" customWidth="1"/>
    <col min="5394" max="5630" width="9.140625" style="394"/>
    <col min="5631" max="5632" width="0" style="394" hidden="1" customWidth="1"/>
    <col min="5633" max="5633" width="95.85546875" style="394" customWidth="1"/>
    <col min="5634" max="5638" width="17.28515625" style="394" customWidth="1"/>
    <col min="5639" max="5639" width="19" style="394" customWidth="1"/>
    <col min="5640" max="5640" width="17.28515625" style="394" customWidth="1"/>
    <col min="5641" max="5641" width="19.5703125" style="394" customWidth="1"/>
    <col min="5642" max="5642" width="17.28515625" style="394" customWidth="1"/>
    <col min="5643" max="5643" width="19.5703125" style="394" customWidth="1"/>
    <col min="5644" max="5644" width="17.28515625" style="394" customWidth="1"/>
    <col min="5645" max="5645" width="0" style="394" hidden="1" customWidth="1"/>
    <col min="5646" max="5646" width="3.42578125" style="394" customWidth="1"/>
    <col min="5647" max="5647" width="9.140625" style="394" customWidth="1"/>
    <col min="5648" max="5648" width="21.28515625" style="394" customWidth="1"/>
    <col min="5649" max="5649" width="12.42578125" style="394" customWidth="1"/>
    <col min="5650" max="5886" width="9.140625" style="394"/>
    <col min="5887" max="5888" width="0" style="394" hidden="1" customWidth="1"/>
    <col min="5889" max="5889" width="95.85546875" style="394" customWidth="1"/>
    <col min="5890" max="5894" width="17.28515625" style="394" customWidth="1"/>
    <col min="5895" max="5895" width="19" style="394" customWidth="1"/>
    <col min="5896" max="5896" width="17.28515625" style="394" customWidth="1"/>
    <col min="5897" max="5897" width="19.5703125" style="394" customWidth="1"/>
    <col min="5898" max="5898" width="17.28515625" style="394" customWidth="1"/>
    <col min="5899" max="5899" width="19.5703125" style="394" customWidth="1"/>
    <col min="5900" max="5900" width="17.28515625" style="394" customWidth="1"/>
    <col min="5901" max="5901" width="0" style="394" hidden="1" customWidth="1"/>
    <col min="5902" max="5902" width="3.42578125" style="394" customWidth="1"/>
    <col min="5903" max="5903" width="9.140625" style="394" customWidth="1"/>
    <col min="5904" max="5904" width="21.28515625" style="394" customWidth="1"/>
    <col min="5905" max="5905" width="12.42578125" style="394" customWidth="1"/>
    <col min="5906" max="6142" width="9.140625" style="394"/>
    <col min="6143" max="6144" width="0" style="394" hidden="1" customWidth="1"/>
    <col min="6145" max="6145" width="95.85546875" style="394" customWidth="1"/>
    <col min="6146" max="6150" width="17.28515625" style="394" customWidth="1"/>
    <col min="6151" max="6151" width="19" style="394" customWidth="1"/>
    <col min="6152" max="6152" width="17.28515625" style="394" customWidth="1"/>
    <col min="6153" max="6153" width="19.5703125" style="394" customWidth="1"/>
    <col min="6154" max="6154" width="17.28515625" style="394" customWidth="1"/>
    <col min="6155" max="6155" width="19.5703125" style="394" customWidth="1"/>
    <col min="6156" max="6156" width="17.28515625" style="394" customWidth="1"/>
    <col min="6157" max="6157" width="0" style="394" hidden="1" customWidth="1"/>
    <col min="6158" max="6158" width="3.42578125" style="394" customWidth="1"/>
    <col min="6159" max="6159" width="9.140625" style="394" customWidth="1"/>
    <col min="6160" max="6160" width="21.28515625" style="394" customWidth="1"/>
    <col min="6161" max="6161" width="12.42578125" style="394" customWidth="1"/>
    <col min="6162" max="6398" width="9.140625" style="394"/>
    <col min="6399" max="6400" width="0" style="394" hidden="1" customWidth="1"/>
    <col min="6401" max="6401" width="95.85546875" style="394" customWidth="1"/>
    <col min="6402" max="6406" width="17.28515625" style="394" customWidth="1"/>
    <col min="6407" max="6407" width="19" style="394" customWidth="1"/>
    <col min="6408" max="6408" width="17.28515625" style="394" customWidth="1"/>
    <col min="6409" max="6409" width="19.5703125" style="394" customWidth="1"/>
    <col min="6410" max="6410" width="17.28515625" style="394" customWidth="1"/>
    <col min="6411" max="6411" width="19.5703125" style="394" customWidth="1"/>
    <col min="6412" max="6412" width="17.28515625" style="394" customWidth="1"/>
    <col min="6413" max="6413" width="0" style="394" hidden="1" customWidth="1"/>
    <col min="6414" max="6414" width="3.42578125" style="394" customWidth="1"/>
    <col min="6415" max="6415" width="9.140625" style="394" customWidth="1"/>
    <col min="6416" max="6416" width="21.28515625" style="394" customWidth="1"/>
    <col min="6417" max="6417" width="12.42578125" style="394" customWidth="1"/>
    <col min="6418" max="6654" width="9.140625" style="394"/>
    <col min="6655" max="6656" width="0" style="394" hidden="1" customWidth="1"/>
    <col min="6657" max="6657" width="95.85546875" style="394" customWidth="1"/>
    <col min="6658" max="6662" width="17.28515625" style="394" customWidth="1"/>
    <col min="6663" max="6663" width="19" style="394" customWidth="1"/>
    <col min="6664" max="6664" width="17.28515625" style="394" customWidth="1"/>
    <col min="6665" max="6665" width="19.5703125" style="394" customWidth="1"/>
    <col min="6666" max="6666" width="17.28515625" style="394" customWidth="1"/>
    <col min="6667" max="6667" width="19.5703125" style="394" customWidth="1"/>
    <col min="6668" max="6668" width="17.28515625" style="394" customWidth="1"/>
    <col min="6669" max="6669" width="0" style="394" hidden="1" customWidth="1"/>
    <col min="6670" max="6670" width="3.42578125" style="394" customWidth="1"/>
    <col min="6671" max="6671" width="9.140625" style="394" customWidth="1"/>
    <col min="6672" max="6672" width="21.28515625" style="394" customWidth="1"/>
    <col min="6673" max="6673" width="12.42578125" style="394" customWidth="1"/>
    <col min="6674" max="6910" width="9.140625" style="394"/>
    <col min="6911" max="6912" width="0" style="394" hidden="1" customWidth="1"/>
    <col min="6913" max="6913" width="95.85546875" style="394" customWidth="1"/>
    <col min="6914" max="6918" width="17.28515625" style="394" customWidth="1"/>
    <col min="6919" max="6919" width="19" style="394" customWidth="1"/>
    <col min="6920" max="6920" width="17.28515625" style="394" customWidth="1"/>
    <col min="6921" max="6921" width="19.5703125" style="394" customWidth="1"/>
    <col min="6922" max="6922" width="17.28515625" style="394" customWidth="1"/>
    <col min="6923" max="6923" width="19.5703125" style="394" customWidth="1"/>
    <col min="6924" max="6924" width="17.28515625" style="394" customWidth="1"/>
    <col min="6925" max="6925" width="0" style="394" hidden="1" customWidth="1"/>
    <col min="6926" max="6926" width="3.42578125" style="394" customWidth="1"/>
    <col min="6927" max="6927" width="9.140625" style="394" customWidth="1"/>
    <col min="6928" max="6928" width="21.28515625" style="394" customWidth="1"/>
    <col min="6929" max="6929" width="12.42578125" style="394" customWidth="1"/>
    <col min="6930" max="7166" width="9.140625" style="394"/>
    <col min="7167" max="7168" width="0" style="394" hidden="1" customWidth="1"/>
    <col min="7169" max="7169" width="95.85546875" style="394" customWidth="1"/>
    <col min="7170" max="7174" width="17.28515625" style="394" customWidth="1"/>
    <col min="7175" max="7175" width="19" style="394" customWidth="1"/>
    <col min="7176" max="7176" width="17.28515625" style="394" customWidth="1"/>
    <col min="7177" max="7177" width="19.5703125" style="394" customWidth="1"/>
    <col min="7178" max="7178" width="17.28515625" style="394" customWidth="1"/>
    <col min="7179" max="7179" width="19.5703125" style="394" customWidth="1"/>
    <col min="7180" max="7180" width="17.28515625" style="394" customWidth="1"/>
    <col min="7181" max="7181" width="0" style="394" hidden="1" customWidth="1"/>
    <col min="7182" max="7182" width="3.42578125" style="394" customWidth="1"/>
    <col min="7183" max="7183" width="9.140625" style="394" customWidth="1"/>
    <col min="7184" max="7184" width="21.28515625" style="394" customWidth="1"/>
    <col min="7185" max="7185" width="12.42578125" style="394" customWidth="1"/>
    <col min="7186" max="7422" width="9.140625" style="394"/>
    <col min="7423" max="7424" width="0" style="394" hidden="1" customWidth="1"/>
    <col min="7425" max="7425" width="95.85546875" style="394" customWidth="1"/>
    <col min="7426" max="7430" width="17.28515625" style="394" customWidth="1"/>
    <col min="7431" max="7431" width="19" style="394" customWidth="1"/>
    <col min="7432" max="7432" width="17.28515625" style="394" customWidth="1"/>
    <col min="7433" max="7433" width="19.5703125" style="394" customWidth="1"/>
    <col min="7434" max="7434" width="17.28515625" style="394" customWidth="1"/>
    <col min="7435" max="7435" width="19.5703125" style="394" customWidth="1"/>
    <col min="7436" max="7436" width="17.28515625" style="394" customWidth="1"/>
    <col min="7437" max="7437" width="0" style="394" hidden="1" customWidth="1"/>
    <col min="7438" max="7438" width="3.42578125" style="394" customWidth="1"/>
    <col min="7439" max="7439" width="9.140625" style="394" customWidth="1"/>
    <col min="7440" max="7440" width="21.28515625" style="394" customWidth="1"/>
    <col min="7441" max="7441" width="12.42578125" style="394" customWidth="1"/>
    <col min="7442" max="7678" width="9.140625" style="394"/>
    <col min="7679" max="7680" width="0" style="394" hidden="1" customWidth="1"/>
    <col min="7681" max="7681" width="95.85546875" style="394" customWidth="1"/>
    <col min="7682" max="7686" width="17.28515625" style="394" customWidth="1"/>
    <col min="7687" max="7687" width="19" style="394" customWidth="1"/>
    <col min="7688" max="7688" width="17.28515625" style="394" customWidth="1"/>
    <col min="7689" max="7689" width="19.5703125" style="394" customWidth="1"/>
    <col min="7690" max="7690" width="17.28515625" style="394" customWidth="1"/>
    <col min="7691" max="7691" width="19.5703125" style="394" customWidth="1"/>
    <col min="7692" max="7692" width="17.28515625" style="394" customWidth="1"/>
    <col min="7693" max="7693" width="0" style="394" hidden="1" customWidth="1"/>
    <col min="7694" max="7694" width="3.42578125" style="394" customWidth="1"/>
    <col min="7695" max="7695" width="9.140625" style="394" customWidth="1"/>
    <col min="7696" max="7696" width="21.28515625" style="394" customWidth="1"/>
    <col min="7697" max="7697" width="12.42578125" style="394" customWidth="1"/>
    <col min="7698" max="7934" width="9.140625" style="394"/>
    <col min="7935" max="7936" width="0" style="394" hidden="1" customWidth="1"/>
    <col min="7937" max="7937" width="95.85546875" style="394" customWidth="1"/>
    <col min="7938" max="7942" width="17.28515625" style="394" customWidth="1"/>
    <col min="7943" max="7943" width="19" style="394" customWidth="1"/>
    <col min="7944" max="7944" width="17.28515625" style="394" customWidth="1"/>
    <col min="7945" max="7945" width="19.5703125" style="394" customWidth="1"/>
    <col min="7946" max="7946" width="17.28515625" style="394" customWidth="1"/>
    <col min="7947" max="7947" width="19.5703125" style="394" customWidth="1"/>
    <col min="7948" max="7948" width="17.28515625" style="394" customWidth="1"/>
    <col min="7949" max="7949" width="0" style="394" hidden="1" customWidth="1"/>
    <col min="7950" max="7950" width="3.42578125" style="394" customWidth="1"/>
    <col min="7951" max="7951" width="9.140625" style="394" customWidth="1"/>
    <col min="7952" max="7952" width="21.28515625" style="394" customWidth="1"/>
    <col min="7953" max="7953" width="12.42578125" style="394" customWidth="1"/>
    <col min="7954" max="8190" width="9.140625" style="394"/>
    <col min="8191" max="8192" width="0" style="394" hidden="1" customWidth="1"/>
    <col min="8193" max="8193" width="95.85546875" style="394" customWidth="1"/>
    <col min="8194" max="8198" width="17.28515625" style="394" customWidth="1"/>
    <col min="8199" max="8199" width="19" style="394" customWidth="1"/>
    <col min="8200" max="8200" width="17.28515625" style="394" customWidth="1"/>
    <col min="8201" max="8201" width="19.5703125" style="394" customWidth="1"/>
    <col min="8202" max="8202" width="17.28515625" style="394" customWidth="1"/>
    <col min="8203" max="8203" width="19.5703125" style="394" customWidth="1"/>
    <col min="8204" max="8204" width="17.28515625" style="394" customWidth="1"/>
    <col min="8205" max="8205" width="0" style="394" hidden="1" customWidth="1"/>
    <col min="8206" max="8206" width="3.42578125" style="394" customWidth="1"/>
    <col min="8207" max="8207" width="9.140625" style="394" customWidth="1"/>
    <col min="8208" max="8208" width="21.28515625" style="394" customWidth="1"/>
    <col min="8209" max="8209" width="12.42578125" style="394" customWidth="1"/>
    <col min="8210" max="8446" width="9.140625" style="394"/>
    <col min="8447" max="8448" width="0" style="394" hidden="1" customWidth="1"/>
    <col min="8449" max="8449" width="95.85546875" style="394" customWidth="1"/>
    <col min="8450" max="8454" width="17.28515625" style="394" customWidth="1"/>
    <col min="8455" max="8455" width="19" style="394" customWidth="1"/>
    <col min="8456" max="8456" width="17.28515625" style="394" customWidth="1"/>
    <col min="8457" max="8457" width="19.5703125" style="394" customWidth="1"/>
    <col min="8458" max="8458" width="17.28515625" style="394" customWidth="1"/>
    <col min="8459" max="8459" width="19.5703125" style="394" customWidth="1"/>
    <col min="8460" max="8460" width="17.28515625" style="394" customWidth="1"/>
    <col min="8461" max="8461" width="0" style="394" hidden="1" customWidth="1"/>
    <col min="8462" max="8462" width="3.42578125" style="394" customWidth="1"/>
    <col min="8463" max="8463" width="9.140625" style="394" customWidth="1"/>
    <col min="8464" max="8464" width="21.28515625" style="394" customWidth="1"/>
    <col min="8465" max="8465" width="12.42578125" style="394" customWidth="1"/>
    <col min="8466" max="8702" width="9.140625" style="394"/>
    <col min="8703" max="8704" width="0" style="394" hidden="1" customWidth="1"/>
    <col min="8705" max="8705" width="95.85546875" style="394" customWidth="1"/>
    <col min="8706" max="8710" width="17.28515625" style="394" customWidth="1"/>
    <col min="8711" max="8711" width="19" style="394" customWidth="1"/>
    <col min="8712" max="8712" width="17.28515625" style="394" customWidth="1"/>
    <col min="8713" max="8713" width="19.5703125" style="394" customWidth="1"/>
    <col min="8714" max="8714" width="17.28515625" style="394" customWidth="1"/>
    <col min="8715" max="8715" width="19.5703125" style="394" customWidth="1"/>
    <col min="8716" max="8716" width="17.28515625" style="394" customWidth="1"/>
    <col min="8717" max="8717" width="0" style="394" hidden="1" customWidth="1"/>
    <col min="8718" max="8718" width="3.42578125" style="394" customWidth="1"/>
    <col min="8719" max="8719" width="9.140625" style="394" customWidth="1"/>
    <col min="8720" max="8720" width="21.28515625" style="394" customWidth="1"/>
    <col min="8721" max="8721" width="12.42578125" style="394" customWidth="1"/>
    <col min="8722" max="8958" width="9.140625" style="394"/>
    <col min="8959" max="8960" width="0" style="394" hidden="1" customWidth="1"/>
    <col min="8961" max="8961" width="95.85546875" style="394" customWidth="1"/>
    <col min="8962" max="8966" width="17.28515625" style="394" customWidth="1"/>
    <col min="8967" max="8967" width="19" style="394" customWidth="1"/>
    <col min="8968" max="8968" width="17.28515625" style="394" customWidth="1"/>
    <col min="8969" max="8969" width="19.5703125" style="394" customWidth="1"/>
    <col min="8970" max="8970" width="17.28515625" style="394" customWidth="1"/>
    <col min="8971" max="8971" width="19.5703125" style="394" customWidth="1"/>
    <col min="8972" max="8972" width="17.28515625" style="394" customWidth="1"/>
    <col min="8973" max="8973" width="0" style="394" hidden="1" customWidth="1"/>
    <col min="8974" max="8974" width="3.42578125" style="394" customWidth="1"/>
    <col min="8975" max="8975" width="9.140625" style="394" customWidth="1"/>
    <col min="8976" max="8976" width="21.28515625" style="394" customWidth="1"/>
    <col min="8977" max="8977" width="12.42578125" style="394" customWidth="1"/>
    <col min="8978" max="9214" width="9.140625" style="394"/>
    <col min="9215" max="9216" width="0" style="394" hidden="1" customWidth="1"/>
    <col min="9217" max="9217" width="95.85546875" style="394" customWidth="1"/>
    <col min="9218" max="9222" width="17.28515625" style="394" customWidth="1"/>
    <col min="9223" max="9223" width="19" style="394" customWidth="1"/>
    <col min="9224" max="9224" width="17.28515625" style="394" customWidth="1"/>
    <col min="9225" max="9225" width="19.5703125" style="394" customWidth="1"/>
    <col min="9226" max="9226" width="17.28515625" style="394" customWidth="1"/>
    <col min="9227" max="9227" width="19.5703125" style="394" customWidth="1"/>
    <col min="9228" max="9228" width="17.28515625" style="394" customWidth="1"/>
    <col min="9229" max="9229" width="0" style="394" hidden="1" customWidth="1"/>
    <col min="9230" max="9230" width="3.42578125" style="394" customWidth="1"/>
    <col min="9231" max="9231" width="9.140625" style="394" customWidth="1"/>
    <col min="9232" max="9232" width="21.28515625" style="394" customWidth="1"/>
    <col min="9233" max="9233" width="12.42578125" style="394" customWidth="1"/>
    <col min="9234" max="9470" width="9.140625" style="394"/>
    <col min="9471" max="9472" width="0" style="394" hidden="1" customWidth="1"/>
    <col min="9473" max="9473" width="95.85546875" style="394" customWidth="1"/>
    <col min="9474" max="9478" width="17.28515625" style="394" customWidth="1"/>
    <col min="9479" max="9479" width="19" style="394" customWidth="1"/>
    <col min="9480" max="9480" width="17.28515625" style="394" customWidth="1"/>
    <col min="9481" max="9481" width="19.5703125" style="394" customWidth="1"/>
    <col min="9482" max="9482" width="17.28515625" style="394" customWidth="1"/>
    <col min="9483" max="9483" width="19.5703125" style="394" customWidth="1"/>
    <col min="9484" max="9484" width="17.28515625" style="394" customWidth="1"/>
    <col min="9485" max="9485" width="0" style="394" hidden="1" customWidth="1"/>
    <col min="9486" max="9486" width="3.42578125" style="394" customWidth="1"/>
    <col min="9487" max="9487" width="9.140625" style="394" customWidth="1"/>
    <col min="9488" max="9488" width="21.28515625" style="394" customWidth="1"/>
    <col min="9489" max="9489" width="12.42578125" style="394" customWidth="1"/>
    <col min="9490" max="9726" width="9.140625" style="394"/>
    <col min="9727" max="9728" width="0" style="394" hidden="1" customWidth="1"/>
    <col min="9729" max="9729" width="95.85546875" style="394" customWidth="1"/>
    <col min="9730" max="9734" width="17.28515625" style="394" customWidth="1"/>
    <col min="9735" max="9735" width="19" style="394" customWidth="1"/>
    <col min="9736" max="9736" width="17.28515625" style="394" customWidth="1"/>
    <col min="9737" max="9737" width="19.5703125" style="394" customWidth="1"/>
    <col min="9738" max="9738" width="17.28515625" style="394" customWidth="1"/>
    <col min="9739" max="9739" width="19.5703125" style="394" customWidth="1"/>
    <col min="9740" max="9740" width="17.28515625" style="394" customWidth="1"/>
    <col min="9741" max="9741" width="0" style="394" hidden="1" customWidth="1"/>
    <col min="9742" max="9742" width="3.42578125" style="394" customWidth="1"/>
    <col min="9743" max="9743" width="9.140625" style="394" customWidth="1"/>
    <col min="9744" max="9744" width="21.28515625" style="394" customWidth="1"/>
    <col min="9745" max="9745" width="12.42578125" style="394" customWidth="1"/>
    <col min="9746" max="9982" width="9.140625" style="394"/>
    <col min="9983" max="9984" width="0" style="394" hidden="1" customWidth="1"/>
    <col min="9985" max="9985" width="95.85546875" style="394" customWidth="1"/>
    <col min="9986" max="9990" width="17.28515625" style="394" customWidth="1"/>
    <col min="9991" max="9991" width="19" style="394" customWidth="1"/>
    <col min="9992" max="9992" width="17.28515625" style="394" customWidth="1"/>
    <col min="9993" max="9993" width="19.5703125" style="394" customWidth="1"/>
    <col min="9994" max="9994" width="17.28515625" style="394" customWidth="1"/>
    <col min="9995" max="9995" width="19.5703125" style="394" customWidth="1"/>
    <col min="9996" max="9996" width="17.28515625" style="394" customWidth="1"/>
    <col min="9997" max="9997" width="0" style="394" hidden="1" customWidth="1"/>
    <col min="9998" max="9998" width="3.42578125" style="394" customWidth="1"/>
    <col min="9999" max="9999" width="9.140625" style="394" customWidth="1"/>
    <col min="10000" max="10000" width="21.28515625" style="394" customWidth="1"/>
    <col min="10001" max="10001" width="12.42578125" style="394" customWidth="1"/>
    <col min="10002" max="10238" width="9.140625" style="394"/>
    <col min="10239" max="10240" width="0" style="394" hidden="1" customWidth="1"/>
    <col min="10241" max="10241" width="95.85546875" style="394" customWidth="1"/>
    <col min="10242" max="10246" width="17.28515625" style="394" customWidth="1"/>
    <col min="10247" max="10247" width="19" style="394" customWidth="1"/>
    <col min="10248" max="10248" width="17.28515625" style="394" customWidth="1"/>
    <col min="10249" max="10249" width="19.5703125" style="394" customWidth="1"/>
    <col min="10250" max="10250" width="17.28515625" style="394" customWidth="1"/>
    <col min="10251" max="10251" width="19.5703125" style="394" customWidth="1"/>
    <col min="10252" max="10252" width="17.28515625" style="394" customWidth="1"/>
    <col min="10253" max="10253" width="0" style="394" hidden="1" customWidth="1"/>
    <col min="10254" max="10254" width="3.42578125" style="394" customWidth="1"/>
    <col min="10255" max="10255" width="9.140625" style="394" customWidth="1"/>
    <col min="10256" max="10256" width="21.28515625" style="394" customWidth="1"/>
    <col min="10257" max="10257" width="12.42578125" style="394" customWidth="1"/>
    <col min="10258" max="10494" width="9.140625" style="394"/>
    <col min="10495" max="10496" width="0" style="394" hidden="1" customWidth="1"/>
    <col min="10497" max="10497" width="95.85546875" style="394" customWidth="1"/>
    <col min="10498" max="10502" width="17.28515625" style="394" customWidth="1"/>
    <col min="10503" max="10503" width="19" style="394" customWidth="1"/>
    <col min="10504" max="10504" width="17.28515625" style="394" customWidth="1"/>
    <col min="10505" max="10505" width="19.5703125" style="394" customWidth="1"/>
    <col min="10506" max="10506" width="17.28515625" style="394" customWidth="1"/>
    <col min="10507" max="10507" width="19.5703125" style="394" customWidth="1"/>
    <col min="10508" max="10508" width="17.28515625" style="394" customWidth="1"/>
    <col min="10509" max="10509" width="0" style="394" hidden="1" customWidth="1"/>
    <col min="10510" max="10510" width="3.42578125" style="394" customWidth="1"/>
    <col min="10511" max="10511" width="9.140625" style="394" customWidth="1"/>
    <col min="10512" max="10512" width="21.28515625" style="394" customWidth="1"/>
    <col min="10513" max="10513" width="12.42578125" style="394" customWidth="1"/>
    <col min="10514" max="10750" width="9.140625" style="394"/>
    <col min="10751" max="10752" width="0" style="394" hidden="1" customWidth="1"/>
    <col min="10753" max="10753" width="95.85546875" style="394" customWidth="1"/>
    <col min="10754" max="10758" width="17.28515625" style="394" customWidth="1"/>
    <col min="10759" max="10759" width="19" style="394" customWidth="1"/>
    <col min="10760" max="10760" width="17.28515625" style="394" customWidth="1"/>
    <col min="10761" max="10761" width="19.5703125" style="394" customWidth="1"/>
    <col min="10762" max="10762" width="17.28515625" style="394" customWidth="1"/>
    <col min="10763" max="10763" width="19.5703125" style="394" customWidth="1"/>
    <col min="10764" max="10764" width="17.28515625" style="394" customWidth="1"/>
    <col min="10765" max="10765" width="0" style="394" hidden="1" customWidth="1"/>
    <col min="10766" max="10766" width="3.42578125" style="394" customWidth="1"/>
    <col min="10767" max="10767" width="9.140625" style="394" customWidth="1"/>
    <col min="10768" max="10768" width="21.28515625" style="394" customWidth="1"/>
    <col min="10769" max="10769" width="12.42578125" style="394" customWidth="1"/>
    <col min="10770" max="11006" width="9.140625" style="394"/>
    <col min="11007" max="11008" width="0" style="394" hidden="1" customWidth="1"/>
    <col min="11009" max="11009" width="95.85546875" style="394" customWidth="1"/>
    <col min="11010" max="11014" width="17.28515625" style="394" customWidth="1"/>
    <col min="11015" max="11015" width="19" style="394" customWidth="1"/>
    <col min="11016" max="11016" width="17.28515625" style="394" customWidth="1"/>
    <col min="11017" max="11017" width="19.5703125" style="394" customWidth="1"/>
    <col min="11018" max="11018" width="17.28515625" style="394" customWidth="1"/>
    <col min="11019" max="11019" width="19.5703125" style="394" customWidth="1"/>
    <col min="11020" max="11020" width="17.28515625" style="394" customWidth="1"/>
    <col min="11021" max="11021" width="0" style="394" hidden="1" customWidth="1"/>
    <col min="11022" max="11022" width="3.42578125" style="394" customWidth="1"/>
    <col min="11023" max="11023" width="9.140625" style="394" customWidth="1"/>
    <col min="11024" max="11024" width="21.28515625" style="394" customWidth="1"/>
    <col min="11025" max="11025" width="12.42578125" style="394" customWidth="1"/>
    <col min="11026" max="11262" width="9.140625" style="394"/>
    <col min="11263" max="11264" width="0" style="394" hidden="1" customWidth="1"/>
    <col min="11265" max="11265" width="95.85546875" style="394" customWidth="1"/>
    <col min="11266" max="11270" width="17.28515625" style="394" customWidth="1"/>
    <col min="11271" max="11271" width="19" style="394" customWidth="1"/>
    <col min="11272" max="11272" width="17.28515625" style="394" customWidth="1"/>
    <col min="11273" max="11273" width="19.5703125" style="394" customWidth="1"/>
    <col min="11274" max="11274" width="17.28515625" style="394" customWidth="1"/>
    <col min="11275" max="11275" width="19.5703125" style="394" customWidth="1"/>
    <col min="11276" max="11276" width="17.28515625" style="394" customWidth="1"/>
    <col min="11277" max="11277" width="0" style="394" hidden="1" customWidth="1"/>
    <col min="11278" max="11278" width="3.42578125" style="394" customWidth="1"/>
    <col min="11279" max="11279" width="9.140625" style="394" customWidth="1"/>
    <col min="11280" max="11280" width="21.28515625" style="394" customWidth="1"/>
    <col min="11281" max="11281" width="12.42578125" style="394" customWidth="1"/>
    <col min="11282" max="11518" width="9.140625" style="394"/>
    <col min="11519" max="11520" width="0" style="394" hidden="1" customWidth="1"/>
    <col min="11521" max="11521" width="95.85546875" style="394" customWidth="1"/>
    <col min="11522" max="11526" width="17.28515625" style="394" customWidth="1"/>
    <col min="11527" max="11527" width="19" style="394" customWidth="1"/>
    <col min="11528" max="11528" width="17.28515625" style="394" customWidth="1"/>
    <col min="11529" max="11529" width="19.5703125" style="394" customWidth="1"/>
    <col min="11530" max="11530" width="17.28515625" style="394" customWidth="1"/>
    <col min="11531" max="11531" width="19.5703125" style="394" customWidth="1"/>
    <col min="11532" max="11532" width="17.28515625" style="394" customWidth="1"/>
    <col min="11533" max="11533" width="0" style="394" hidden="1" customWidth="1"/>
    <col min="11534" max="11534" width="3.42578125" style="394" customWidth="1"/>
    <col min="11535" max="11535" width="9.140625" style="394" customWidth="1"/>
    <col min="11536" max="11536" width="21.28515625" style="394" customWidth="1"/>
    <col min="11537" max="11537" width="12.42578125" style="394" customWidth="1"/>
    <col min="11538" max="11774" width="9.140625" style="394"/>
    <col min="11775" max="11776" width="0" style="394" hidden="1" customWidth="1"/>
    <col min="11777" max="11777" width="95.85546875" style="394" customWidth="1"/>
    <col min="11778" max="11782" width="17.28515625" style="394" customWidth="1"/>
    <col min="11783" max="11783" width="19" style="394" customWidth="1"/>
    <col min="11784" max="11784" width="17.28515625" style="394" customWidth="1"/>
    <col min="11785" max="11785" width="19.5703125" style="394" customWidth="1"/>
    <col min="11786" max="11786" width="17.28515625" style="394" customWidth="1"/>
    <col min="11787" max="11787" width="19.5703125" style="394" customWidth="1"/>
    <col min="11788" max="11788" width="17.28515625" style="394" customWidth="1"/>
    <col min="11789" max="11789" width="0" style="394" hidden="1" customWidth="1"/>
    <col min="11790" max="11790" width="3.42578125" style="394" customWidth="1"/>
    <col min="11791" max="11791" width="9.140625" style="394" customWidth="1"/>
    <col min="11792" max="11792" width="21.28515625" style="394" customWidth="1"/>
    <col min="11793" max="11793" width="12.42578125" style="394" customWidth="1"/>
    <col min="11794" max="12030" width="9.140625" style="394"/>
    <col min="12031" max="12032" width="0" style="394" hidden="1" customWidth="1"/>
    <col min="12033" max="12033" width="95.85546875" style="394" customWidth="1"/>
    <col min="12034" max="12038" width="17.28515625" style="394" customWidth="1"/>
    <col min="12039" max="12039" width="19" style="394" customWidth="1"/>
    <col min="12040" max="12040" width="17.28515625" style="394" customWidth="1"/>
    <col min="12041" max="12041" width="19.5703125" style="394" customWidth="1"/>
    <col min="12042" max="12042" width="17.28515625" style="394" customWidth="1"/>
    <col min="12043" max="12043" width="19.5703125" style="394" customWidth="1"/>
    <col min="12044" max="12044" width="17.28515625" style="394" customWidth="1"/>
    <col min="12045" max="12045" width="0" style="394" hidden="1" customWidth="1"/>
    <col min="12046" max="12046" width="3.42578125" style="394" customWidth="1"/>
    <col min="12047" max="12047" width="9.140625" style="394" customWidth="1"/>
    <col min="12048" max="12048" width="21.28515625" style="394" customWidth="1"/>
    <col min="12049" max="12049" width="12.42578125" style="394" customWidth="1"/>
    <col min="12050" max="12286" width="9.140625" style="394"/>
    <col min="12287" max="12288" width="0" style="394" hidden="1" customWidth="1"/>
    <col min="12289" max="12289" width="95.85546875" style="394" customWidth="1"/>
    <col min="12290" max="12294" width="17.28515625" style="394" customWidth="1"/>
    <col min="12295" max="12295" width="19" style="394" customWidth="1"/>
    <col min="12296" max="12296" width="17.28515625" style="394" customWidth="1"/>
    <col min="12297" max="12297" width="19.5703125" style="394" customWidth="1"/>
    <col min="12298" max="12298" width="17.28515625" style="394" customWidth="1"/>
    <col min="12299" max="12299" width="19.5703125" style="394" customWidth="1"/>
    <col min="12300" max="12300" width="17.28515625" style="394" customWidth="1"/>
    <col min="12301" max="12301" width="0" style="394" hidden="1" customWidth="1"/>
    <col min="12302" max="12302" width="3.42578125" style="394" customWidth="1"/>
    <col min="12303" max="12303" width="9.140625" style="394" customWidth="1"/>
    <col min="12304" max="12304" width="21.28515625" style="394" customWidth="1"/>
    <col min="12305" max="12305" width="12.42578125" style="394" customWidth="1"/>
    <col min="12306" max="12542" width="9.140625" style="394"/>
    <col min="12543" max="12544" width="0" style="394" hidden="1" customWidth="1"/>
    <col min="12545" max="12545" width="95.85546875" style="394" customWidth="1"/>
    <col min="12546" max="12550" width="17.28515625" style="394" customWidth="1"/>
    <col min="12551" max="12551" width="19" style="394" customWidth="1"/>
    <col min="12552" max="12552" width="17.28515625" style="394" customWidth="1"/>
    <col min="12553" max="12553" width="19.5703125" style="394" customWidth="1"/>
    <col min="12554" max="12554" width="17.28515625" style="394" customWidth="1"/>
    <col min="12555" max="12555" width="19.5703125" style="394" customWidth="1"/>
    <col min="12556" max="12556" width="17.28515625" style="394" customWidth="1"/>
    <col min="12557" max="12557" width="0" style="394" hidden="1" customWidth="1"/>
    <col min="12558" max="12558" width="3.42578125" style="394" customWidth="1"/>
    <col min="12559" max="12559" width="9.140625" style="394" customWidth="1"/>
    <col min="12560" max="12560" width="21.28515625" style="394" customWidth="1"/>
    <col min="12561" max="12561" width="12.42578125" style="394" customWidth="1"/>
    <col min="12562" max="12798" width="9.140625" style="394"/>
    <col min="12799" max="12800" width="0" style="394" hidden="1" customWidth="1"/>
    <col min="12801" max="12801" width="95.85546875" style="394" customWidth="1"/>
    <col min="12802" max="12806" width="17.28515625" style="394" customWidth="1"/>
    <col min="12807" max="12807" width="19" style="394" customWidth="1"/>
    <col min="12808" max="12808" width="17.28515625" style="394" customWidth="1"/>
    <col min="12809" max="12809" width="19.5703125" style="394" customWidth="1"/>
    <col min="12810" max="12810" width="17.28515625" style="394" customWidth="1"/>
    <col min="12811" max="12811" width="19.5703125" style="394" customWidth="1"/>
    <col min="12812" max="12812" width="17.28515625" style="394" customWidth="1"/>
    <col min="12813" max="12813" width="0" style="394" hidden="1" customWidth="1"/>
    <col min="12814" max="12814" width="3.42578125" style="394" customWidth="1"/>
    <col min="12815" max="12815" width="9.140625" style="394" customWidth="1"/>
    <col min="12816" max="12816" width="21.28515625" style="394" customWidth="1"/>
    <col min="12817" max="12817" width="12.42578125" style="394" customWidth="1"/>
    <col min="12818" max="13054" width="9.140625" style="394"/>
    <col min="13055" max="13056" width="0" style="394" hidden="1" customWidth="1"/>
    <col min="13057" max="13057" width="95.85546875" style="394" customWidth="1"/>
    <col min="13058" max="13062" width="17.28515625" style="394" customWidth="1"/>
    <col min="13063" max="13063" width="19" style="394" customWidth="1"/>
    <col min="13064" max="13064" width="17.28515625" style="394" customWidth="1"/>
    <col min="13065" max="13065" width="19.5703125" style="394" customWidth="1"/>
    <col min="13066" max="13066" width="17.28515625" style="394" customWidth="1"/>
    <col min="13067" max="13067" width="19.5703125" style="394" customWidth="1"/>
    <col min="13068" max="13068" width="17.28515625" style="394" customWidth="1"/>
    <col min="13069" max="13069" width="0" style="394" hidden="1" customWidth="1"/>
    <col min="13070" max="13070" width="3.42578125" style="394" customWidth="1"/>
    <col min="13071" max="13071" width="9.140625" style="394" customWidth="1"/>
    <col min="13072" max="13072" width="21.28515625" style="394" customWidth="1"/>
    <col min="13073" max="13073" width="12.42578125" style="394" customWidth="1"/>
    <col min="13074" max="13310" width="9.140625" style="394"/>
    <col min="13311" max="13312" width="0" style="394" hidden="1" customWidth="1"/>
    <col min="13313" max="13313" width="95.85546875" style="394" customWidth="1"/>
    <col min="13314" max="13318" width="17.28515625" style="394" customWidth="1"/>
    <col min="13319" max="13319" width="19" style="394" customWidth="1"/>
    <col min="13320" max="13320" width="17.28515625" style="394" customWidth="1"/>
    <col min="13321" max="13321" width="19.5703125" style="394" customWidth="1"/>
    <col min="13322" max="13322" width="17.28515625" style="394" customWidth="1"/>
    <col min="13323" max="13323" width="19.5703125" style="394" customWidth="1"/>
    <col min="13324" max="13324" width="17.28515625" style="394" customWidth="1"/>
    <col min="13325" max="13325" width="0" style="394" hidden="1" customWidth="1"/>
    <col min="13326" max="13326" width="3.42578125" style="394" customWidth="1"/>
    <col min="13327" max="13327" width="9.140625" style="394" customWidth="1"/>
    <col min="13328" max="13328" width="21.28515625" style="394" customWidth="1"/>
    <col min="13329" max="13329" width="12.42578125" style="394" customWidth="1"/>
    <col min="13330" max="13566" width="9.140625" style="394"/>
    <col min="13567" max="13568" width="0" style="394" hidden="1" customWidth="1"/>
    <col min="13569" max="13569" width="95.85546875" style="394" customWidth="1"/>
    <col min="13570" max="13574" width="17.28515625" style="394" customWidth="1"/>
    <col min="13575" max="13575" width="19" style="394" customWidth="1"/>
    <col min="13576" max="13576" width="17.28515625" style="394" customWidth="1"/>
    <col min="13577" max="13577" width="19.5703125" style="394" customWidth="1"/>
    <col min="13578" max="13578" width="17.28515625" style="394" customWidth="1"/>
    <col min="13579" max="13579" width="19.5703125" style="394" customWidth="1"/>
    <col min="13580" max="13580" width="17.28515625" style="394" customWidth="1"/>
    <col min="13581" max="13581" width="0" style="394" hidden="1" customWidth="1"/>
    <col min="13582" max="13582" width="3.42578125" style="394" customWidth="1"/>
    <col min="13583" max="13583" width="9.140625" style="394" customWidth="1"/>
    <col min="13584" max="13584" width="21.28515625" style="394" customWidth="1"/>
    <col min="13585" max="13585" width="12.42578125" style="394" customWidth="1"/>
    <col min="13586" max="13822" width="9.140625" style="394"/>
    <col min="13823" max="13824" width="0" style="394" hidden="1" customWidth="1"/>
    <col min="13825" max="13825" width="95.85546875" style="394" customWidth="1"/>
    <col min="13826" max="13830" width="17.28515625" style="394" customWidth="1"/>
    <col min="13831" max="13831" width="19" style="394" customWidth="1"/>
    <col min="13832" max="13832" width="17.28515625" style="394" customWidth="1"/>
    <col min="13833" max="13833" width="19.5703125" style="394" customWidth="1"/>
    <col min="13834" max="13834" width="17.28515625" style="394" customWidth="1"/>
    <col min="13835" max="13835" width="19.5703125" style="394" customWidth="1"/>
    <col min="13836" max="13836" width="17.28515625" style="394" customWidth="1"/>
    <col min="13837" max="13837" width="0" style="394" hidden="1" customWidth="1"/>
    <col min="13838" max="13838" width="3.42578125" style="394" customWidth="1"/>
    <col min="13839" max="13839" width="9.140625" style="394" customWidth="1"/>
    <col min="13840" max="13840" width="21.28515625" style="394" customWidth="1"/>
    <col min="13841" max="13841" width="12.42578125" style="394" customWidth="1"/>
    <col min="13842" max="14078" width="9.140625" style="394"/>
    <col min="14079" max="14080" width="0" style="394" hidden="1" customWidth="1"/>
    <col min="14081" max="14081" width="95.85546875" style="394" customWidth="1"/>
    <col min="14082" max="14086" width="17.28515625" style="394" customWidth="1"/>
    <col min="14087" max="14087" width="19" style="394" customWidth="1"/>
    <col min="14088" max="14088" width="17.28515625" style="394" customWidth="1"/>
    <col min="14089" max="14089" width="19.5703125" style="394" customWidth="1"/>
    <col min="14090" max="14090" width="17.28515625" style="394" customWidth="1"/>
    <col min="14091" max="14091" width="19.5703125" style="394" customWidth="1"/>
    <col min="14092" max="14092" width="17.28515625" style="394" customWidth="1"/>
    <col min="14093" max="14093" width="0" style="394" hidden="1" customWidth="1"/>
    <col min="14094" max="14094" width="3.42578125" style="394" customWidth="1"/>
    <col min="14095" max="14095" width="9.140625" style="394" customWidth="1"/>
    <col min="14096" max="14096" width="21.28515625" style="394" customWidth="1"/>
    <col min="14097" max="14097" width="12.42578125" style="394" customWidth="1"/>
    <col min="14098" max="14334" width="9.140625" style="394"/>
    <col min="14335" max="14336" width="0" style="394" hidden="1" customWidth="1"/>
    <col min="14337" max="14337" width="95.85546875" style="394" customWidth="1"/>
    <col min="14338" max="14342" width="17.28515625" style="394" customWidth="1"/>
    <col min="14343" max="14343" width="19" style="394" customWidth="1"/>
    <col min="14344" max="14344" width="17.28515625" style="394" customWidth="1"/>
    <col min="14345" max="14345" width="19.5703125" style="394" customWidth="1"/>
    <col min="14346" max="14346" width="17.28515625" style="394" customWidth="1"/>
    <col min="14347" max="14347" width="19.5703125" style="394" customWidth="1"/>
    <col min="14348" max="14348" width="17.28515625" style="394" customWidth="1"/>
    <col min="14349" max="14349" width="0" style="394" hidden="1" customWidth="1"/>
    <col min="14350" max="14350" width="3.42578125" style="394" customWidth="1"/>
    <col min="14351" max="14351" width="9.140625" style="394" customWidth="1"/>
    <col min="14352" max="14352" width="21.28515625" style="394" customWidth="1"/>
    <col min="14353" max="14353" width="12.42578125" style="394" customWidth="1"/>
    <col min="14354" max="14590" width="9.140625" style="394"/>
    <col min="14591" max="14592" width="0" style="394" hidden="1" customWidth="1"/>
    <col min="14593" max="14593" width="95.85546875" style="394" customWidth="1"/>
    <col min="14594" max="14598" width="17.28515625" style="394" customWidth="1"/>
    <col min="14599" max="14599" width="19" style="394" customWidth="1"/>
    <col min="14600" max="14600" width="17.28515625" style="394" customWidth="1"/>
    <col min="14601" max="14601" width="19.5703125" style="394" customWidth="1"/>
    <col min="14602" max="14602" width="17.28515625" style="394" customWidth="1"/>
    <col min="14603" max="14603" width="19.5703125" style="394" customWidth="1"/>
    <col min="14604" max="14604" width="17.28515625" style="394" customWidth="1"/>
    <col min="14605" max="14605" width="0" style="394" hidden="1" customWidth="1"/>
    <col min="14606" max="14606" width="3.42578125" style="394" customWidth="1"/>
    <col min="14607" max="14607" width="9.140625" style="394" customWidth="1"/>
    <col min="14608" max="14608" width="21.28515625" style="394" customWidth="1"/>
    <col min="14609" max="14609" width="12.42578125" style="394" customWidth="1"/>
    <col min="14610" max="14846" width="9.140625" style="394"/>
    <col min="14847" max="14848" width="0" style="394" hidden="1" customWidth="1"/>
    <col min="14849" max="14849" width="95.85546875" style="394" customWidth="1"/>
    <col min="14850" max="14854" width="17.28515625" style="394" customWidth="1"/>
    <col min="14855" max="14855" width="19" style="394" customWidth="1"/>
    <col min="14856" max="14856" width="17.28515625" style="394" customWidth="1"/>
    <col min="14857" max="14857" width="19.5703125" style="394" customWidth="1"/>
    <col min="14858" max="14858" width="17.28515625" style="394" customWidth="1"/>
    <col min="14859" max="14859" width="19.5703125" style="394" customWidth="1"/>
    <col min="14860" max="14860" width="17.28515625" style="394" customWidth="1"/>
    <col min="14861" max="14861" width="0" style="394" hidden="1" customWidth="1"/>
    <col min="14862" max="14862" width="3.42578125" style="394" customWidth="1"/>
    <col min="14863" max="14863" width="9.140625" style="394" customWidth="1"/>
    <col min="14864" max="14864" width="21.28515625" style="394" customWidth="1"/>
    <col min="14865" max="14865" width="12.42578125" style="394" customWidth="1"/>
    <col min="14866" max="15102" width="9.140625" style="394"/>
    <col min="15103" max="15104" width="0" style="394" hidden="1" customWidth="1"/>
    <col min="15105" max="15105" width="95.85546875" style="394" customWidth="1"/>
    <col min="15106" max="15110" width="17.28515625" style="394" customWidth="1"/>
    <col min="15111" max="15111" width="19" style="394" customWidth="1"/>
    <col min="15112" max="15112" width="17.28515625" style="394" customWidth="1"/>
    <col min="15113" max="15113" width="19.5703125" style="394" customWidth="1"/>
    <col min="15114" max="15114" width="17.28515625" style="394" customWidth="1"/>
    <col min="15115" max="15115" width="19.5703125" style="394" customWidth="1"/>
    <col min="15116" max="15116" width="17.28515625" style="394" customWidth="1"/>
    <col min="15117" max="15117" width="0" style="394" hidden="1" customWidth="1"/>
    <col min="15118" max="15118" width="3.42578125" style="394" customWidth="1"/>
    <col min="15119" max="15119" width="9.140625" style="394" customWidth="1"/>
    <col min="15120" max="15120" width="21.28515625" style="394" customWidth="1"/>
    <col min="15121" max="15121" width="12.42578125" style="394" customWidth="1"/>
    <col min="15122" max="15358" width="9.140625" style="394"/>
    <col min="15359" max="15360" width="0" style="394" hidden="1" customWidth="1"/>
    <col min="15361" max="15361" width="95.85546875" style="394" customWidth="1"/>
    <col min="15362" max="15366" width="17.28515625" style="394" customWidth="1"/>
    <col min="15367" max="15367" width="19" style="394" customWidth="1"/>
    <col min="15368" max="15368" width="17.28515625" style="394" customWidth="1"/>
    <col min="15369" max="15369" width="19.5703125" style="394" customWidth="1"/>
    <col min="15370" max="15370" width="17.28515625" style="394" customWidth="1"/>
    <col min="15371" max="15371" width="19.5703125" style="394" customWidth="1"/>
    <col min="15372" max="15372" width="17.28515625" style="394" customWidth="1"/>
    <col min="15373" max="15373" width="0" style="394" hidden="1" customWidth="1"/>
    <col min="15374" max="15374" width="3.42578125" style="394" customWidth="1"/>
    <col min="15375" max="15375" width="9.140625" style="394" customWidth="1"/>
    <col min="15376" max="15376" width="21.28515625" style="394" customWidth="1"/>
    <col min="15377" max="15377" width="12.42578125" style="394" customWidth="1"/>
    <col min="15378" max="15614" width="9.140625" style="394"/>
    <col min="15615" max="15616" width="0" style="394" hidden="1" customWidth="1"/>
    <col min="15617" max="15617" width="95.85546875" style="394" customWidth="1"/>
    <col min="15618" max="15622" width="17.28515625" style="394" customWidth="1"/>
    <col min="15623" max="15623" width="19" style="394" customWidth="1"/>
    <col min="15624" max="15624" width="17.28515625" style="394" customWidth="1"/>
    <col min="15625" max="15625" width="19.5703125" style="394" customWidth="1"/>
    <col min="15626" max="15626" width="17.28515625" style="394" customWidth="1"/>
    <col min="15627" max="15627" width="19.5703125" style="394" customWidth="1"/>
    <col min="15628" max="15628" width="17.28515625" style="394" customWidth="1"/>
    <col min="15629" max="15629" width="0" style="394" hidden="1" customWidth="1"/>
    <col min="15630" max="15630" width="3.42578125" style="394" customWidth="1"/>
    <col min="15631" max="15631" width="9.140625" style="394" customWidth="1"/>
    <col min="15632" max="15632" width="21.28515625" style="394" customWidth="1"/>
    <col min="15633" max="15633" width="12.42578125" style="394" customWidth="1"/>
    <col min="15634" max="15870" width="9.140625" style="394"/>
    <col min="15871" max="15872" width="0" style="394" hidden="1" customWidth="1"/>
    <col min="15873" max="15873" width="95.85546875" style="394" customWidth="1"/>
    <col min="15874" max="15878" width="17.28515625" style="394" customWidth="1"/>
    <col min="15879" max="15879" width="19" style="394" customWidth="1"/>
    <col min="15880" max="15880" width="17.28515625" style="394" customWidth="1"/>
    <col min="15881" max="15881" width="19.5703125" style="394" customWidth="1"/>
    <col min="15882" max="15882" width="17.28515625" style="394" customWidth="1"/>
    <col min="15883" max="15883" width="19.5703125" style="394" customWidth="1"/>
    <col min="15884" max="15884" width="17.28515625" style="394" customWidth="1"/>
    <col min="15885" max="15885" width="0" style="394" hidden="1" customWidth="1"/>
    <col min="15886" max="15886" width="3.42578125" style="394" customWidth="1"/>
    <col min="15887" max="15887" width="9.140625" style="394" customWidth="1"/>
    <col min="15888" max="15888" width="21.28515625" style="394" customWidth="1"/>
    <col min="15889" max="15889" width="12.42578125" style="394" customWidth="1"/>
    <col min="15890" max="16126" width="9.140625" style="394"/>
    <col min="16127" max="16128" width="0" style="394" hidden="1" customWidth="1"/>
    <col min="16129" max="16129" width="95.85546875" style="394" customWidth="1"/>
    <col min="16130" max="16134" width="17.28515625" style="394" customWidth="1"/>
    <col min="16135" max="16135" width="19" style="394" customWidth="1"/>
    <col min="16136" max="16136" width="17.28515625" style="394" customWidth="1"/>
    <col min="16137" max="16137" width="19.5703125" style="394" customWidth="1"/>
    <col min="16138" max="16138" width="17.28515625" style="394" customWidth="1"/>
    <col min="16139" max="16139" width="19.5703125" style="394" customWidth="1"/>
    <col min="16140" max="16140" width="17.28515625" style="394" customWidth="1"/>
    <col min="16141" max="16141" width="0" style="394" hidden="1" customWidth="1"/>
    <col min="16142" max="16142" width="3.42578125" style="394" customWidth="1"/>
    <col min="16143" max="16143" width="9.140625" style="394" customWidth="1"/>
    <col min="16144" max="16144" width="21.28515625" style="394" customWidth="1"/>
    <col min="16145" max="16145" width="12.42578125" style="394" customWidth="1"/>
    <col min="16146" max="16384" width="9.140625" style="394"/>
  </cols>
  <sheetData>
    <row r="1" spans="1:16" s="1" customFormat="1" ht="7.5" hidden="1" customHeight="1">
      <c r="A1" s="104"/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6"/>
    </row>
    <row r="2" spans="1:16" s="1" customFormat="1" ht="39" customHeight="1">
      <c r="A2" s="874" t="s">
        <v>99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465"/>
      <c r="N2" s="106"/>
    </row>
    <row r="3" spans="1:16" s="1" customFormat="1" ht="42.75" customHeight="1">
      <c r="A3" s="874" t="s">
        <v>100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465"/>
      <c r="N3" s="106"/>
    </row>
    <row r="4" spans="1:16" s="1" customFormat="1" ht="0.75" customHeight="1">
      <c r="A4" s="874" t="s">
        <v>841</v>
      </c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465"/>
      <c r="N4" s="106"/>
    </row>
    <row r="5" spans="1:16" s="33" customFormat="1" ht="45" customHeight="1">
      <c r="A5" s="875" t="s">
        <v>759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466"/>
      <c r="N5" s="107"/>
    </row>
    <row r="6" spans="1:16" s="108" customFormat="1" ht="2.25" customHeight="1" thickBot="1">
      <c r="A6" s="109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10"/>
    </row>
    <row r="7" spans="1:16" s="17" customFormat="1" ht="37.5" customHeight="1" thickTop="1" thickBot="1">
      <c r="A7" s="421"/>
      <c r="B7" s="799" t="s">
        <v>101</v>
      </c>
      <c r="C7" s="799" t="s">
        <v>102</v>
      </c>
      <c r="D7" s="799" t="s">
        <v>103</v>
      </c>
      <c r="E7" s="870" t="s">
        <v>104</v>
      </c>
      <c r="F7" s="870"/>
      <c r="G7" s="870" t="s">
        <v>646</v>
      </c>
      <c r="H7" s="870"/>
      <c r="I7" s="870" t="s">
        <v>750</v>
      </c>
      <c r="J7" s="870"/>
      <c r="K7" s="870" t="s">
        <v>804</v>
      </c>
      <c r="L7" s="870"/>
      <c r="M7" s="467"/>
      <c r="N7" s="467"/>
    </row>
    <row r="8" spans="1:16" s="17" customFormat="1" ht="36.75" customHeight="1" thickTop="1">
      <c r="A8" s="422"/>
      <c r="B8" s="800" t="s">
        <v>105</v>
      </c>
      <c r="C8" s="800" t="s">
        <v>105</v>
      </c>
      <c r="D8" s="800" t="s">
        <v>105</v>
      </c>
      <c r="E8" s="871" t="s">
        <v>105</v>
      </c>
      <c r="F8" s="871"/>
      <c r="G8" s="872" t="s">
        <v>105</v>
      </c>
      <c r="H8" s="871"/>
      <c r="I8" s="871" t="s">
        <v>105</v>
      </c>
      <c r="J8" s="871"/>
      <c r="K8" s="873" t="s">
        <v>901</v>
      </c>
      <c r="L8" s="873"/>
      <c r="M8" s="467" t="s">
        <v>714</v>
      </c>
      <c r="N8" s="467"/>
    </row>
    <row r="9" spans="1:16" s="17" customFormat="1" ht="1.5" customHeight="1">
      <c r="A9" s="423"/>
      <c r="B9" s="468"/>
      <c r="C9" s="468"/>
      <c r="D9" s="468"/>
      <c r="E9" s="468"/>
      <c r="F9" s="468"/>
      <c r="G9" s="468"/>
      <c r="H9" s="468"/>
      <c r="I9" s="468"/>
      <c r="J9" s="468"/>
      <c r="K9" s="468"/>
      <c r="L9" s="468"/>
      <c r="N9" s="467"/>
    </row>
    <row r="10" spans="1:16" s="111" customFormat="1" ht="36" customHeight="1">
      <c r="A10" s="424"/>
      <c r="B10" s="869" t="s">
        <v>12</v>
      </c>
      <c r="C10" s="869"/>
      <c r="D10" s="869"/>
      <c r="E10" s="469" t="s">
        <v>647</v>
      </c>
      <c r="F10" s="469" t="s">
        <v>648</v>
      </c>
      <c r="G10" s="469" t="s">
        <v>647</v>
      </c>
      <c r="H10" s="469" t="s">
        <v>648</v>
      </c>
      <c r="I10" s="469" t="s">
        <v>647</v>
      </c>
      <c r="J10" s="469" t="s">
        <v>648</v>
      </c>
      <c r="K10" s="469" t="s">
        <v>647</v>
      </c>
      <c r="L10" s="469" t="s">
        <v>648</v>
      </c>
      <c r="N10" s="467"/>
    </row>
    <row r="11" spans="1:16" s="111" customFormat="1" ht="35.25" customHeight="1">
      <c r="A11" s="470" t="s">
        <v>106</v>
      </c>
      <c r="B11" s="112">
        <v>45150897.487739995</v>
      </c>
      <c r="C11" s="112">
        <v>54556080.634240001</v>
      </c>
      <c r="D11" s="112">
        <v>54556080.634240001</v>
      </c>
      <c r="E11" s="112">
        <v>81017493.941249996</v>
      </c>
      <c r="F11" s="112">
        <v>7066800.6672499999</v>
      </c>
      <c r="G11" s="112">
        <v>96931715.502850011</v>
      </c>
      <c r="H11" s="112">
        <v>7437917.27018</v>
      </c>
      <c r="I11" s="112">
        <v>113162072.22272</v>
      </c>
      <c r="J11" s="112">
        <v>7767736.6857000003</v>
      </c>
      <c r="K11" s="112">
        <v>128729275.41771001</v>
      </c>
      <c r="L11" s="112">
        <v>3644625.3693499998</v>
      </c>
      <c r="N11" s="467"/>
    </row>
    <row r="12" spans="1:16" s="111" customFormat="1" ht="35.25" customHeight="1">
      <c r="A12" s="471" t="s">
        <v>107</v>
      </c>
      <c r="B12" s="112">
        <v>44421766.969750002</v>
      </c>
      <c r="C12" s="112">
        <v>53943147.241530001</v>
      </c>
      <c r="D12" s="112">
        <v>53943147.241530001</v>
      </c>
      <c r="E12" s="112">
        <v>80285499.772719994</v>
      </c>
      <c r="F12" s="112">
        <v>6985714.8452099999</v>
      </c>
      <c r="G12" s="112">
        <v>95850682.265070006</v>
      </c>
      <c r="H12" s="112">
        <v>7336520.9377499996</v>
      </c>
      <c r="I12" s="112">
        <v>111464063.88201</v>
      </c>
      <c r="J12" s="112">
        <v>7609483.82699</v>
      </c>
      <c r="K12" s="112">
        <v>126649083.65254</v>
      </c>
      <c r="L12" s="112">
        <v>3555284.9432299999</v>
      </c>
      <c r="M12" s="112"/>
      <c r="N12" s="467"/>
      <c r="P12" s="112"/>
    </row>
    <row r="13" spans="1:16" s="111" customFormat="1" ht="35.25" customHeight="1">
      <c r="A13" s="471" t="s">
        <v>771</v>
      </c>
      <c r="B13" s="112">
        <v>729130.51798999996</v>
      </c>
      <c r="C13" s="112">
        <v>612933.39271000004</v>
      </c>
      <c r="D13" s="112">
        <v>612933.39271000004</v>
      </c>
      <c r="E13" s="112">
        <v>731994.16853000002</v>
      </c>
      <c r="F13" s="112">
        <v>81085.822040000014</v>
      </c>
      <c r="G13" s="112">
        <v>1081033.2377800001</v>
      </c>
      <c r="H13" s="112">
        <v>101396.33243000001</v>
      </c>
      <c r="I13" s="112">
        <v>1698008.3407100001</v>
      </c>
      <c r="J13" s="112">
        <v>158252.85871</v>
      </c>
      <c r="K13" s="112">
        <v>2080191.76517</v>
      </c>
      <c r="L13" s="112">
        <v>89340.426120000004</v>
      </c>
      <c r="M13" s="112"/>
      <c r="N13" s="467"/>
      <c r="P13" s="112"/>
    </row>
    <row r="14" spans="1:16" s="111" customFormat="1" ht="35.25" customHeight="1">
      <c r="A14" s="470" t="s">
        <v>108</v>
      </c>
      <c r="B14" s="112">
        <v>146905.58713</v>
      </c>
      <c r="C14" s="112">
        <v>210831.18809000001</v>
      </c>
      <c r="D14" s="112">
        <v>210831.18809000001</v>
      </c>
      <c r="E14" s="112">
        <v>380684.40444000001</v>
      </c>
      <c r="F14" s="112">
        <v>36153.330419999998</v>
      </c>
      <c r="G14" s="112">
        <v>448753.43556999997</v>
      </c>
      <c r="H14" s="112">
        <v>43161.160969999997</v>
      </c>
      <c r="I14" s="112">
        <v>547044.36848000006</v>
      </c>
      <c r="J14" s="112">
        <v>61714.799229999997</v>
      </c>
      <c r="K14" s="112">
        <v>797498.8591</v>
      </c>
      <c r="L14" s="112">
        <v>39666.11348</v>
      </c>
      <c r="M14" s="112"/>
      <c r="N14" s="467"/>
      <c r="P14" s="112"/>
    </row>
    <row r="15" spans="1:16" s="111" customFormat="1" ht="35.25" customHeight="1">
      <c r="A15" s="471" t="s">
        <v>109</v>
      </c>
      <c r="B15" s="112">
        <v>129924.61865</v>
      </c>
      <c r="C15" s="112">
        <v>177446.69261000003</v>
      </c>
      <c r="D15" s="112">
        <v>177446.69261000003</v>
      </c>
      <c r="E15" s="112">
        <v>363225.97944000002</v>
      </c>
      <c r="F15" s="112">
        <v>34286.930090000002</v>
      </c>
      <c r="G15" s="112">
        <v>424351.74252999999</v>
      </c>
      <c r="H15" s="112">
        <v>36131.73429</v>
      </c>
      <c r="I15" s="112">
        <v>486630.66687000002</v>
      </c>
      <c r="J15" s="112">
        <v>42613.050329999998</v>
      </c>
      <c r="K15" s="112">
        <v>675699.29125999997</v>
      </c>
      <c r="L15" s="112">
        <v>27703.68057</v>
      </c>
      <c r="M15" s="112"/>
      <c r="N15" s="467"/>
      <c r="P15" s="112"/>
    </row>
    <row r="16" spans="1:16" s="111" customFormat="1" ht="35.25" customHeight="1">
      <c r="A16" s="471" t="s">
        <v>110</v>
      </c>
      <c r="B16" s="112">
        <v>16980.96848</v>
      </c>
      <c r="C16" s="112">
        <v>33384.495479999998</v>
      </c>
      <c r="D16" s="112">
        <v>33384.495479999998</v>
      </c>
      <c r="E16" s="112">
        <v>17458.424999999999</v>
      </c>
      <c r="F16" s="112">
        <v>1866.4003300000002</v>
      </c>
      <c r="G16" s="112">
        <v>24401.693039999998</v>
      </c>
      <c r="H16" s="112">
        <v>7029.4266799999996</v>
      </c>
      <c r="I16" s="112">
        <v>60413.701609999996</v>
      </c>
      <c r="J16" s="112">
        <v>19101.748899999999</v>
      </c>
      <c r="K16" s="112">
        <v>121799.56784</v>
      </c>
      <c r="L16" s="112">
        <v>11962.43291</v>
      </c>
      <c r="M16" s="112"/>
      <c r="N16" s="467"/>
      <c r="P16" s="112"/>
    </row>
    <row r="17" spans="1:16" s="111" customFormat="1" ht="35.25" customHeight="1">
      <c r="A17" s="470" t="s">
        <v>111</v>
      </c>
      <c r="B17" s="112">
        <v>612210.84355999995</v>
      </c>
      <c r="C17" s="112">
        <v>601153.15524999995</v>
      </c>
      <c r="D17" s="112">
        <v>601153.15524999995</v>
      </c>
      <c r="E17" s="112">
        <v>837444.99578999996</v>
      </c>
      <c r="F17" s="112">
        <v>59584.348310000001</v>
      </c>
      <c r="G17" s="112">
        <v>993613.37585000007</v>
      </c>
      <c r="H17" s="112">
        <v>91877.342480000007</v>
      </c>
      <c r="I17" s="112">
        <v>1197544.118</v>
      </c>
      <c r="J17" s="112">
        <v>129010.67701</v>
      </c>
      <c r="K17" s="112">
        <v>1556494.0681400001</v>
      </c>
      <c r="L17" s="112">
        <v>99851.165870000012</v>
      </c>
      <c r="M17" s="112"/>
      <c r="N17" s="467"/>
      <c r="P17" s="112"/>
    </row>
    <row r="18" spans="1:16" s="111" customFormat="1" ht="35.25" customHeight="1">
      <c r="A18" s="471" t="s">
        <v>112</v>
      </c>
      <c r="B18" s="112">
        <v>346573.60749999998</v>
      </c>
      <c r="C18" s="112">
        <v>413914.75541000004</v>
      </c>
      <c r="D18" s="112">
        <v>413914.75541000004</v>
      </c>
      <c r="E18" s="112">
        <v>640307.03163999994</v>
      </c>
      <c r="F18" s="112">
        <v>57251.58928</v>
      </c>
      <c r="G18" s="112">
        <v>811530.84753000003</v>
      </c>
      <c r="H18" s="112">
        <v>85577.397980000009</v>
      </c>
      <c r="I18" s="112">
        <v>1003172.65363</v>
      </c>
      <c r="J18" s="112">
        <v>120240.91034</v>
      </c>
      <c r="K18" s="112">
        <v>1293920.2370999998</v>
      </c>
      <c r="L18" s="112">
        <v>87047.957150000002</v>
      </c>
      <c r="M18" s="112"/>
      <c r="N18" s="467"/>
      <c r="P18" s="112"/>
    </row>
    <row r="19" spans="1:16" s="111" customFormat="1" ht="35.25" customHeight="1">
      <c r="A19" s="471" t="s">
        <v>113</v>
      </c>
      <c r="B19" s="112">
        <v>265637.23606000002</v>
      </c>
      <c r="C19" s="112">
        <v>187238.39984</v>
      </c>
      <c r="D19" s="112">
        <v>187238.39984</v>
      </c>
      <c r="E19" s="112">
        <v>197137.96415000001</v>
      </c>
      <c r="F19" s="112">
        <v>2332.7590299999997</v>
      </c>
      <c r="G19" s="112">
        <v>182082.52831999998</v>
      </c>
      <c r="H19" s="112">
        <v>6299.9444999999996</v>
      </c>
      <c r="I19" s="112">
        <v>194371.46437</v>
      </c>
      <c r="J19" s="112">
        <v>8769.7666699999991</v>
      </c>
      <c r="K19" s="112">
        <v>262573.83104000002</v>
      </c>
      <c r="L19" s="112">
        <v>12803.208720000001</v>
      </c>
      <c r="M19" s="112"/>
      <c r="N19" s="467"/>
      <c r="P19" s="112"/>
    </row>
    <row r="20" spans="1:16" s="111" customFormat="1" ht="35.25" customHeight="1">
      <c r="A20" s="470" t="s">
        <v>114</v>
      </c>
      <c r="B20" s="112">
        <v>8019870.4957400002</v>
      </c>
      <c r="C20" s="112">
        <v>9696980.0709599983</v>
      </c>
      <c r="D20" s="112">
        <v>9696980.0709599983</v>
      </c>
      <c r="E20" s="112">
        <v>14694168.35413</v>
      </c>
      <c r="F20" s="112">
        <v>84872.874580000003</v>
      </c>
      <c r="G20" s="112">
        <v>18672350.202689998</v>
      </c>
      <c r="H20" s="112">
        <v>80447.576659999992</v>
      </c>
      <c r="I20" s="112">
        <v>22558357.576439999</v>
      </c>
      <c r="J20" s="112">
        <v>85233.749079999994</v>
      </c>
      <c r="K20" s="112">
        <v>20988445.378249999</v>
      </c>
      <c r="L20" s="112">
        <v>76843.211420000007</v>
      </c>
      <c r="M20" s="112"/>
      <c r="N20" s="467"/>
      <c r="P20" s="112"/>
    </row>
    <row r="21" spans="1:16" s="111" customFormat="1" ht="35.25" customHeight="1">
      <c r="A21" s="471" t="s">
        <v>115</v>
      </c>
      <c r="B21" s="112">
        <v>372802.71927</v>
      </c>
      <c r="C21" s="112">
        <v>484659.61911000003</v>
      </c>
      <c r="D21" s="112">
        <v>484659.61911000003</v>
      </c>
      <c r="E21" s="112">
        <v>745081.75219000003</v>
      </c>
      <c r="F21" s="112">
        <v>88808.425540000011</v>
      </c>
      <c r="G21" s="112">
        <v>849462.72996000003</v>
      </c>
      <c r="H21" s="112">
        <v>87449.688709999988</v>
      </c>
      <c r="I21" s="112">
        <v>961395.52714000002</v>
      </c>
      <c r="J21" s="112">
        <v>90918.891090000005</v>
      </c>
      <c r="K21" s="112">
        <v>1095481.39255</v>
      </c>
      <c r="L21" s="112">
        <v>52031.327740000001</v>
      </c>
      <c r="M21" s="112"/>
      <c r="N21" s="467"/>
      <c r="P21" s="112"/>
    </row>
    <row r="22" spans="1:16" s="111" customFormat="1" ht="35.25" customHeight="1">
      <c r="A22" s="472" t="s">
        <v>718</v>
      </c>
      <c r="B22" s="112">
        <v>-1510491.2151400002</v>
      </c>
      <c r="C22" s="112">
        <v>-1584577.0681099999</v>
      </c>
      <c r="D22" s="112">
        <v>-1584577.0681099999</v>
      </c>
      <c r="E22" s="112">
        <v>-2449616.7828099998</v>
      </c>
      <c r="F22" s="112">
        <v>-233568.00977</v>
      </c>
      <c r="G22" s="112">
        <v>-2691169.0303400001</v>
      </c>
      <c r="H22" s="112">
        <v>-264408.22674000001</v>
      </c>
      <c r="I22" s="112">
        <v>-2967362.5879499996</v>
      </c>
      <c r="J22" s="112">
        <v>-273391.76207999996</v>
      </c>
      <c r="K22" s="112">
        <v>-3537907.9740999998</v>
      </c>
      <c r="L22" s="112">
        <v>-168656.02179</v>
      </c>
      <c r="M22" s="112"/>
      <c r="N22" s="467"/>
      <c r="P22" s="112"/>
    </row>
    <row r="23" spans="1:16" s="111" customFormat="1" ht="35.25" customHeight="1">
      <c r="A23" s="473" t="s">
        <v>719</v>
      </c>
      <c r="B23" s="112">
        <v>52792195.918290004</v>
      </c>
      <c r="C23" s="112">
        <v>63965127.599529997</v>
      </c>
      <c r="D23" s="112">
        <v>63965127.599529997</v>
      </c>
      <c r="E23" s="112">
        <v>95225256.664990008</v>
      </c>
      <c r="F23" s="112">
        <v>7102651.6363300001</v>
      </c>
      <c r="G23" s="112">
        <v>115204726.21658</v>
      </c>
      <c r="H23" s="112">
        <v>7476444.81226</v>
      </c>
      <c r="I23" s="112">
        <v>135459051.22483</v>
      </c>
      <c r="J23" s="112">
        <v>7861223.0400299998</v>
      </c>
      <c r="K23" s="112">
        <v>149629287.14164999</v>
      </c>
      <c r="L23" s="112">
        <v>3744361.1660700003</v>
      </c>
      <c r="M23" s="112"/>
      <c r="N23" s="467"/>
      <c r="P23" s="112"/>
    </row>
    <row r="24" spans="1:16" s="17" customFormat="1" ht="9.75" thickBot="1">
      <c r="A24" s="113"/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474"/>
      <c r="N24" s="115"/>
    </row>
    <row r="25" spans="1:16" s="17" customFormat="1" ht="15.75" thickTop="1">
      <c r="A25" s="111" t="s">
        <v>720</v>
      </c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15"/>
    </row>
    <row r="26" spans="1:16" s="17" customFormat="1" ht="15" customHeight="1">
      <c r="A26" s="111" t="s">
        <v>721</v>
      </c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15"/>
    </row>
    <row r="27" spans="1:16" s="17" customFormat="1" ht="15" customHeight="1">
      <c r="A27" s="111" t="s">
        <v>715</v>
      </c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15"/>
    </row>
    <row r="28" spans="1:16" s="17" customFormat="1" ht="12">
      <c r="A28" s="116"/>
      <c r="B28" s="18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15"/>
    </row>
  </sheetData>
  <mergeCells count="13">
    <mergeCell ref="A2:L2"/>
    <mergeCell ref="A3:L3"/>
    <mergeCell ref="A4:L4"/>
    <mergeCell ref="A5:L5"/>
    <mergeCell ref="E7:F7"/>
    <mergeCell ref="B10:D10"/>
    <mergeCell ref="G7:H7"/>
    <mergeCell ref="I7:J7"/>
    <mergeCell ref="K7:L7"/>
    <mergeCell ref="E8:F8"/>
    <mergeCell ref="G8:H8"/>
    <mergeCell ref="I8:J8"/>
    <mergeCell ref="K8:L8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>
      <selection activeCell="W21" sqref="W21"/>
    </sheetView>
  </sheetViews>
  <sheetFormatPr defaultColWidth="11.42578125" defaultRowHeight="15"/>
  <cols>
    <col min="1" max="1" width="38.28515625" style="511" customWidth="1"/>
    <col min="2" max="15" width="13.85546875" style="484" customWidth="1"/>
    <col min="16" max="16" width="14.140625" style="484" customWidth="1"/>
    <col min="17" max="17" width="12.140625" style="484" customWidth="1"/>
    <col min="18" max="18" width="2.5703125" style="145" customWidth="1"/>
    <col min="19" max="256" width="11.42578125" style="394"/>
    <col min="257" max="257" width="38.28515625" style="394" customWidth="1"/>
    <col min="258" max="271" width="13.85546875" style="394" customWidth="1"/>
    <col min="272" max="272" width="14.140625" style="394" customWidth="1"/>
    <col min="273" max="273" width="12.140625" style="394" customWidth="1"/>
    <col min="274" max="274" width="2.5703125" style="394" customWidth="1"/>
    <col min="275" max="512" width="11.42578125" style="394"/>
    <col min="513" max="513" width="38.28515625" style="394" customWidth="1"/>
    <col min="514" max="527" width="13.85546875" style="394" customWidth="1"/>
    <col min="528" max="528" width="14.140625" style="394" customWidth="1"/>
    <col min="529" max="529" width="12.140625" style="394" customWidth="1"/>
    <col min="530" max="530" width="2.5703125" style="394" customWidth="1"/>
    <col min="531" max="768" width="11.42578125" style="394"/>
    <col min="769" max="769" width="38.28515625" style="394" customWidth="1"/>
    <col min="770" max="783" width="13.85546875" style="394" customWidth="1"/>
    <col min="784" max="784" width="14.140625" style="394" customWidth="1"/>
    <col min="785" max="785" width="12.140625" style="394" customWidth="1"/>
    <col min="786" max="786" width="2.5703125" style="394" customWidth="1"/>
    <col min="787" max="1024" width="11.42578125" style="394"/>
    <col min="1025" max="1025" width="38.28515625" style="394" customWidth="1"/>
    <col min="1026" max="1039" width="13.85546875" style="394" customWidth="1"/>
    <col min="1040" max="1040" width="14.140625" style="394" customWidth="1"/>
    <col min="1041" max="1041" width="12.140625" style="394" customWidth="1"/>
    <col min="1042" max="1042" width="2.5703125" style="394" customWidth="1"/>
    <col min="1043" max="1280" width="11.42578125" style="394"/>
    <col min="1281" max="1281" width="38.28515625" style="394" customWidth="1"/>
    <col min="1282" max="1295" width="13.85546875" style="394" customWidth="1"/>
    <col min="1296" max="1296" width="14.140625" style="394" customWidth="1"/>
    <col min="1297" max="1297" width="12.140625" style="394" customWidth="1"/>
    <col min="1298" max="1298" width="2.5703125" style="394" customWidth="1"/>
    <col min="1299" max="1536" width="11.42578125" style="394"/>
    <col min="1537" max="1537" width="38.28515625" style="394" customWidth="1"/>
    <col min="1538" max="1551" width="13.85546875" style="394" customWidth="1"/>
    <col min="1552" max="1552" width="14.140625" style="394" customWidth="1"/>
    <col min="1553" max="1553" width="12.140625" style="394" customWidth="1"/>
    <col min="1554" max="1554" width="2.5703125" style="394" customWidth="1"/>
    <col min="1555" max="1792" width="11.42578125" style="394"/>
    <col min="1793" max="1793" width="38.28515625" style="394" customWidth="1"/>
    <col min="1794" max="1807" width="13.85546875" style="394" customWidth="1"/>
    <col min="1808" max="1808" width="14.140625" style="394" customWidth="1"/>
    <col min="1809" max="1809" width="12.140625" style="394" customWidth="1"/>
    <col min="1810" max="1810" width="2.5703125" style="394" customWidth="1"/>
    <col min="1811" max="2048" width="11.42578125" style="394"/>
    <col min="2049" max="2049" width="38.28515625" style="394" customWidth="1"/>
    <col min="2050" max="2063" width="13.85546875" style="394" customWidth="1"/>
    <col min="2064" max="2064" width="14.140625" style="394" customWidth="1"/>
    <col min="2065" max="2065" width="12.140625" style="394" customWidth="1"/>
    <col min="2066" max="2066" width="2.5703125" style="394" customWidth="1"/>
    <col min="2067" max="2304" width="11.42578125" style="394"/>
    <col min="2305" max="2305" width="38.28515625" style="394" customWidth="1"/>
    <col min="2306" max="2319" width="13.85546875" style="394" customWidth="1"/>
    <col min="2320" max="2320" width="14.140625" style="394" customWidth="1"/>
    <col min="2321" max="2321" width="12.140625" style="394" customWidth="1"/>
    <col min="2322" max="2322" width="2.5703125" style="394" customWidth="1"/>
    <col min="2323" max="2560" width="11.42578125" style="394"/>
    <col min="2561" max="2561" width="38.28515625" style="394" customWidth="1"/>
    <col min="2562" max="2575" width="13.85546875" style="394" customWidth="1"/>
    <col min="2576" max="2576" width="14.140625" style="394" customWidth="1"/>
    <col min="2577" max="2577" width="12.140625" style="394" customWidth="1"/>
    <col min="2578" max="2578" width="2.5703125" style="394" customWidth="1"/>
    <col min="2579" max="2816" width="11.42578125" style="394"/>
    <col min="2817" max="2817" width="38.28515625" style="394" customWidth="1"/>
    <col min="2818" max="2831" width="13.85546875" style="394" customWidth="1"/>
    <col min="2832" max="2832" width="14.140625" style="394" customWidth="1"/>
    <col min="2833" max="2833" width="12.140625" style="394" customWidth="1"/>
    <col min="2834" max="2834" width="2.5703125" style="394" customWidth="1"/>
    <col min="2835" max="3072" width="11.42578125" style="394"/>
    <col min="3073" max="3073" width="38.28515625" style="394" customWidth="1"/>
    <col min="3074" max="3087" width="13.85546875" style="394" customWidth="1"/>
    <col min="3088" max="3088" width="14.140625" style="394" customWidth="1"/>
    <col min="3089" max="3089" width="12.140625" style="394" customWidth="1"/>
    <col min="3090" max="3090" width="2.5703125" style="394" customWidth="1"/>
    <col min="3091" max="3328" width="11.42578125" style="394"/>
    <col min="3329" max="3329" width="38.28515625" style="394" customWidth="1"/>
    <col min="3330" max="3343" width="13.85546875" style="394" customWidth="1"/>
    <col min="3344" max="3344" width="14.140625" style="394" customWidth="1"/>
    <col min="3345" max="3345" width="12.140625" style="394" customWidth="1"/>
    <col min="3346" max="3346" width="2.5703125" style="394" customWidth="1"/>
    <col min="3347" max="3584" width="11.42578125" style="394"/>
    <col min="3585" max="3585" width="38.28515625" style="394" customWidth="1"/>
    <col min="3586" max="3599" width="13.85546875" style="394" customWidth="1"/>
    <col min="3600" max="3600" width="14.140625" style="394" customWidth="1"/>
    <col min="3601" max="3601" width="12.140625" style="394" customWidth="1"/>
    <col min="3602" max="3602" width="2.5703125" style="394" customWidth="1"/>
    <col min="3603" max="3840" width="11.42578125" style="394"/>
    <col min="3841" max="3841" width="38.28515625" style="394" customWidth="1"/>
    <col min="3842" max="3855" width="13.85546875" style="394" customWidth="1"/>
    <col min="3856" max="3856" width="14.140625" style="394" customWidth="1"/>
    <col min="3857" max="3857" width="12.140625" style="394" customWidth="1"/>
    <col min="3858" max="3858" width="2.5703125" style="394" customWidth="1"/>
    <col min="3859" max="4096" width="11.42578125" style="394"/>
    <col min="4097" max="4097" width="38.28515625" style="394" customWidth="1"/>
    <col min="4098" max="4111" width="13.85546875" style="394" customWidth="1"/>
    <col min="4112" max="4112" width="14.140625" style="394" customWidth="1"/>
    <col min="4113" max="4113" width="12.140625" style="394" customWidth="1"/>
    <col min="4114" max="4114" width="2.5703125" style="394" customWidth="1"/>
    <col min="4115" max="4352" width="11.42578125" style="394"/>
    <col min="4353" max="4353" width="38.28515625" style="394" customWidth="1"/>
    <col min="4354" max="4367" width="13.85546875" style="394" customWidth="1"/>
    <col min="4368" max="4368" width="14.140625" style="394" customWidth="1"/>
    <col min="4369" max="4369" width="12.140625" style="394" customWidth="1"/>
    <col min="4370" max="4370" width="2.5703125" style="394" customWidth="1"/>
    <col min="4371" max="4608" width="11.42578125" style="394"/>
    <col min="4609" max="4609" width="38.28515625" style="394" customWidth="1"/>
    <col min="4610" max="4623" width="13.85546875" style="394" customWidth="1"/>
    <col min="4624" max="4624" width="14.140625" style="394" customWidth="1"/>
    <col min="4625" max="4625" width="12.140625" style="394" customWidth="1"/>
    <col min="4626" max="4626" width="2.5703125" style="394" customWidth="1"/>
    <col min="4627" max="4864" width="11.42578125" style="394"/>
    <col min="4865" max="4865" width="38.28515625" style="394" customWidth="1"/>
    <col min="4866" max="4879" width="13.85546875" style="394" customWidth="1"/>
    <col min="4880" max="4880" width="14.140625" style="394" customWidth="1"/>
    <col min="4881" max="4881" width="12.140625" style="394" customWidth="1"/>
    <col min="4882" max="4882" width="2.5703125" style="394" customWidth="1"/>
    <col min="4883" max="5120" width="11.42578125" style="394"/>
    <col min="5121" max="5121" width="38.28515625" style="394" customWidth="1"/>
    <col min="5122" max="5135" width="13.85546875" style="394" customWidth="1"/>
    <col min="5136" max="5136" width="14.140625" style="394" customWidth="1"/>
    <col min="5137" max="5137" width="12.140625" style="394" customWidth="1"/>
    <col min="5138" max="5138" width="2.5703125" style="394" customWidth="1"/>
    <col min="5139" max="5376" width="11.42578125" style="394"/>
    <col min="5377" max="5377" width="38.28515625" style="394" customWidth="1"/>
    <col min="5378" max="5391" width="13.85546875" style="394" customWidth="1"/>
    <col min="5392" max="5392" width="14.140625" style="394" customWidth="1"/>
    <col min="5393" max="5393" width="12.140625" style="394" customWidth="1"/>
    <col min="5394" max="5394" width="2.5703125" style="394" customWidth="1"/>
    <col min="5395" max="5632" width="11.42578125" style="394"/>
    <col min="5633" max="5633" width="38.28515625" style="394" customWidth="1"/>
    <col min="5634" max="5647" width="13.85546875" style="394" customWidth="1"/>
    <col min="5648" max="5648" width="14.140625" style="394" customWidth="1"/>
    <col min="5649" max="5649" width="12.140625" style="394" customWidth="1"/>
    <col min="5650" max="5650" width="2.5703125" style="394" customWidth="1"/>
    <col min="5651" max="5888" width="11.42578125" style="394"/>
    <col min="5889" max="5889" width="38.28515625" style="394" customWidth="1"/>
    <col min="5890" max="5903" width="13.85546875" style="394" customWidth="1"/>
    <col min="5904" max="5904" width="14.140625" style="394" customWidth="1"/>
    <col min="5905" max="5905" width="12.140625" style="394" customWidth="1"/>
    <col min="5906" max="5906" width="2.5703125" style="394" customWidth="1"/>
    <col min="5907" max="6144" width="11.42578125" style="394"/>
    <col min="6145" max="6145" width="38.28515625" style="394" customWidth="1"/>
    <col min="6146" max="6159" width="13.85546875" style="394" customWidth="1"/>
    <col min="6160" max="6160" width="14.140625" style="394" customWidth="1"/>
    <col min="6161" max="6161" width="12.140625" style="394" customWidth="1"/>
    <col min="6162" max="6162" width="2.5703125" style="394" customWidth="1"/>
    <col min="6163" max="6400" width="11.42578125" style="394"/>
    <col min="6401" max="6401" width="38.28515625" style="394" customWidth="1"/>
    <col min="6402" max="6415" width="13.85546875" style="394" customWidth="1"/>
    <col min="6416" max="6416" width="14.140625" style="394" customWidth="1"/>
    <col min="6417" max="6417" width="12.140625" style="394" customWidth="1"/>
    <col min="6418" max="6418" width="2.5703125" style="394" customWidth="1"/>
    <col min="6419" max="6656" width="11.42578125" style="394"/>
    <col min="6657" max="6657" width="38.28515625" style="394" customWidth="1"/>
    <col min="6658" max="6671" width="13.85546875" style="394" customWidth="1"/>
    <col min="6672" max="6672" width="14.140625" style="394" customWidth="1"/>
    <col min="6673" max="6673" width="12.140625" style="394" customWidth="1"/>
    <col min="6674" max="6674" width="2.5703125" style="394" customWidth="1"/>
    <col min="6675" max="6912" width="11.42578125" style="394"/>
    <col min="6913" max="6913" width="38.28515625" style="394" customWidth="1"/>
    <col min="6914" max="6927" width="13.85546875" style="394" customWidth="1"/>
    <col min="6928" max="6928" width="14.140625" style="394" customWidth="1"/>
    <col min="6929" max="6929" width="12.140625" style="394" customWidth="1"/>
    <col min="6930" max="6930" width="2.5703125" style="394" customWidth="1"/>
    <col min="6931" max="7168" width="11.42578125" style="394"/>
    <col min="7169" max="7169" width="38.28515625" style="394" customWidth="1"/>
    <col min="7170" max="7183" width="13.85546875" style="394" customWidth="1"/>
    <col min="7184" max="7184" width="14.140625" style="394" customWidth="1"/>
    <col min="7185" max="7185" width="12.140625" style="394" customWidth="1"/>
    <col min="7186" max="7186" width="2.5703125" style="394" customWidth="1"/>
    <col min="7187" max="7424" width="11.42578125" style="394"/>
    <col min="7425" max="7425" width="38.28515625" style="394" customWidth="1"/>
    <col min="7426" max="7439" width="13.85546875" style="394" customWidth="1"/>
    <col min="7440" max="7440" width="14.140625" style="394" customWidth="1"/>
    <col min="7441" max="7441" width="12.140625" style="394" customWidth="1"/>
    <col min="7442" max="7442" width="2.5703125" style="394" customWidth="1"/>
    <col min="7443" max="7680" width="11.42578125" style="394"/>
    <col min="7681" max="7681" width="38.28515625" style="394" customWidth="1"/>
    <col min="7682" max="7695" width="13.85546875" style="394" customWidth="1"/>
    <col min="7696" max="7696" width="14.140625" style="394" customWidth="1"/>
    <col min="7697" max="7697" width="12.140625" style="394" customWidth="1"/>
    <col min="7698" max="7698" width="2.5703125" style="394" customWidth="1"/>
    <col min="7699" max="7936" width="11.42578125" style="394"/>
    <col min="7937" max="7937" width="38.28515625" style="394" customWidth="1"/>
    <col min="7938" max="7951" width="13.85546875" style="394" customWidth="1"/>
    <col min="7952" max="7952" width="14.140625" style="394" customWidth="1"/>
    <col min="7953" max="7953" width="12.140625" style="394" customWidth="1"/>
    <col min="7954" max="7954" width="2.5703125" style="394" customWidth="1"/>
    <col min="7955" max="8192" width="11.42578125" style="394"/>
    <col min="8193" max="8193" width="38.28515625" style="394" customWidth="1"/>
    <col min="8194" max="8207" width="13.85546875" style="394" customWidth="1"/>
    <col min="8208" max="8208" width="14.140625" style="394" customWidth="1"/>
    <col min="8209" max="8209" width="12.140625" style="394" customWidth="1"/>
    <col min="8210" max="8210" width="2.5703125" style="394" customWidth="1"/>
    <col min="8211" max="8448" width="11.42578125" style="394"/>
    <col min="8449" max="8449" width="38.28515625" style="394" customWidth="1"/>
    <col min="8450" max="8463" width="13.85546875" style="394" customWidth="1"/>
    <col min="8464" max="8464" width="14.140625" style="394" customWidth="1"/>
    <col min="8465" max="8465" width="12.140625" style="394" customWidth="1"/>
    <col min="8466" max="8466" width="2.5703125" style="394" customWidth="1"/>
    <col min="8467" max="8704" width="11.42578125" style="394"/>
    <col min="8705" max="8705" width="38.28515625" style="394" customWidth="1"/>
    <col min="8706" max="8719" width="13.85546875" style="394" customWidth="1"/>
    <col min="8720" max="8720" width="14.140625" style="394" customWidth="1"/>
    <col min="8721" max="8721" width="12.140625" style="394" customWidth="1"/>
    <col min="8722" max="8722" width="2.5703125" style="394" customWidth="1"/>
    <col min="8723" max="8960" width="11.42578125" style="394"/>
    <col min="8961" max="8961" width="38.28515625" style="394" customWidth="1"/>
    <col min="8962" max="8975" width="13.85546875" style="394" customWidth="1"/>
    <col min="8976" max="8976" width="14.140625" style="394" customWidth="1"/>
    <col min="8977" max="8977" width="12.140625" style="394" customWidth="1"/>
    <col min="8978" max="8978" width="2.5703125" style="394" customWidth="1"/>
    <col min="8979" max="9216" width="11.42578125" style="394"/>
    <col min="9217" max="9217" width="38.28515625" style="394" customWidth="1"/>
    <col min="9218" max="9231" width="13.85546875" style="394" customWidth="1"/>
    <col min="9232" max="9232" width="14.140625" style="394" customWidth="1"/>
    <col min="9233" max="9233" width="12.140625" style="394" customWidth="1"/>
    <col min="9234" max="9234" width="2.5703125" style="394" customWidth="1"/>
    <col min="9235" max="9472" width="11.42578125" style="394"/>
    <col min="9473" max="9473" width="38.28515625" style="394" customWidth="1"/>
    <col min="9474" max="9487" width="13.85546875" style="394" customWidth="1"/>
    <col min="9488" max="9488" width="14.140625" style="394" customWidth="1"/>
    <col min="9489" max="9489" width="12.140625" style="394" customWidth="1"/>
    <col min="9490" max="9490" width="2.5703125" style="394" customWidth="1"/>
    <col min="9491" max="9728" width="11.42578125" style="394"/>
    <col min="9729" max="9729" width="38.28515625" style="394" customWidth="1"/>
    <col min="9730" max="9743" width="13.85546875" style="394" customWidth="1"/>
    <col min="9744" max="9744" width="14.140625" style="394" customWidth="1"/>
    <col min="9745" max="9745" width="12.140625" style="394" customWidth="1"/>
    <col min="9746" max="9746" width="2.5703125" style="394" customWidth="1"/>
    <col min="9747" max="9984" width="11.42578125" style="394"/>
    <col min="9985" max="9985" width="38.28515625" style="394" customWidth="1"/>
    <col min="9986" max="9999" width="13.85546875" style="394" customWidth="1"/>
    <col min="10000" max="10000" width="14.140625" style="394" customWidth="1"/>
    <col min="10001" max="10001" width="12.140625" style="394" customWidth="1"/>
    <col min="10002" max="10002" width="2.5703125" style="394" customWidth="1"/>
    <col min="10003" max="10240" width="11.42578125" style="394"/>
    <col min="10241" max="10241" width="38.28515625" style="394" customWidth="1"/>
    <col min="10242" max="10255" width="13.85546875" style="394" customWidth="1"/>
    <col min="10256" max="10256" width="14.140625" style="394" customWidth="1"/>
    <col min="10257" max="10257" width="12.140625" style="394" customWidth="1"/>
    <col min="10258" max="10258" width="2.5703125" style="394" customWidth="1"/>
    <col min="10259" max="10496" width="11.42578125" style="394"/>
    <col min="10497" max="10497" width="38.28515625" style="394" customWidth="1"/>
    <col min="10498" max="10511" width="13.85546875" style="394" customWidth="1"/>
    <col min="10512" max="10512" width="14.140625" style="394" customWidth="1"/>
    <col min="10513" max="10513" width="12.140625" style="394" customWidth="1"/>
    <col min="10514" max="10514" width="2.5703125" style="394" customWidth="1"/>
    <col min="10515" max="10752" width="11.42578125" style="394"/>
    <col min="10753" max="10753" width="38.28515625" style="394" customWidth="1"/>
    <col min="10754" max="10767" width="13.85546875" style="394" customWidth="1"/>
    <col min="10768" max="10768" width="14.140625" style="394" customWidth="1"/>
    <col min="10769" max="10769" width="12.140625" style="394" customWidth="1"/>
    <col min="10770" max="10770" width="2.5703125" style="394" customWidth="1"/>
    <col min="10771" max="11008" width="11.42578125" style="394"/>
    <col min="11009" max="11009" width="38.28515625" style="394" customWidth="1"/>
    <col min="11010" max="11023" width="13.85546875" style="394" customWidth="1"/>
    <col min="11024" max="11024" width="14.140625" style="394" customWidth="1"/>
    <col min="11025" max="11025" width="12.140625" style="394" customWidth="1"/>
    <col min="11026" max="11026" width="2.5703125" style="394" customWidth="1"/>
    <col min="11027" max="11264" width="11.42578125" style="394"/>
    <col min="11265" max="11265" width="38.28515625" style="394" customWidth="1"/>
    <col min="11266" max="11279" width="13.85546875" style="394" customWidth="1"/>
    <col min="11280" max="11280" width="14.140625" style="394" customWidth="1"/>
    <col min="11281" max="11281" width="12.140625" style="394" customWidth="1"/>
    <col min="11282" max="11282" width="2.5703125" style="394" customWidth="1"/>
    <col min="11283" max="11520" width="11.42578125" style="394"/>
    <col min="11521" max="11521" width="38.28515625" style="394" customWidth="1"/>
    <col min="11522" max="11535" width="13.85546875" style="394" customWidth="1"/>
    <col min="11536" max="11536" width="14.140625" style="394" customWidth="1"/>
    <col min="11537" max="11537" width="12.140625" style="394" customWidth="1"/>
    <col min="11538" max="11538" width="2.5703125" style="394" customWidth="1"/>
    <col min="11539" max="11776" width="11.42578125" style="394"/>
    <col min="11777" max="11777" width="38.28515625" style="394" customWidth="1"/>
    <col min="11778" max="11791" width="13.85546875" style="394" customWidth="1"/>
    <col min="11792" max="11792" width="14.140625" style="394" customWidth="1"/>
    <col min="11793" max="11793" width="12.140625" style="394" customWidth="1"/>
    <col min="11794" max="11794" width="2.5703125" style="394" customWidth="1"/>
    <col min="11795" max="12032" width="11.42578125" style="394"/>
    <col min="12033" max="12033" width="38.28515625" style="394" customWidth="1"/>
    <col min="12034" max="12047" width="13.85546875" style="394" customWidth="1"/>
    <col min="12048" max="12048" width="14.140625" style="394" customWidth="1"/>
    <col min="12049" max="12049" width="12.140625" style="394" customWidth="1"/>
    <col min="12050" max="12050" width="2.5703125" style="394" customWidth="1"/>
    <col min="12051" max="12288" width="11.42578125" style="394"/>
    <col min="12289" max="12289" width="38.28515625" style="394" customWidth="1"/>
    <col min="12290" max="12303" width="13.85546875" style="394" customWidth="1"/>
    <col min="12304" max="12304" width="14.140625" style="394" customWidth="1"/>
    <col min="12305" max="12305" width="12.140625" style="394" customWidth="1"/>
    <col min="12306" max="12306" width="2.5703125" style="394" customWidth="1"/>
    <col min="12307" max="12544" width="11.42578125" style="394"/>
    <col min="12545" max="12545" width="38.28515625" style="394" customWidth="1"/>
    <col min="12546" max="12559" width="13.85546875" style="394" customWidth="1"/>
    <col min="12560" max="12560" width="14.140625" style="394" customWidth="1"/>
    <col min="12561" max="12561" width="12.140625" style="394" customWidth="1"/>
    <col min="12562" max="12562" width="2.5703125" style="394" customWidth="1"/>
    <col min="12563" max="12800" width="11.42578125" style="394"/>
    <col min="12801" max="12801" width="38.28515625" style="394" customWidth="1"/>
    <col min="12802" max="12815" width="13.85546875" style="394" customWidth="1"/>
    <col min="12816" max="12816" width="14.140625" style="394" customWidth="1"/>
    <col min="12817" max="12817" width="12.140625" style="394" customWidth="1"/>
    <col min="12818" max="12818" width="2.5703125" style="394" customWidth="1"/>
    <col min="12819" max="13056" width="11.42578125" style="394"/>
    <col min="13057" max="13057" width="38.28515625" style="394" customWidth="1"/>
    <col min="13058" max="13071" width="13.85546875" style="394" customWidth="1"/>
    <col min="13072" max="13072" width="14.140625" style="394" customWidth="1"/>
    <col min="13073" max="13073" width="12.140625" style="394" customWidth="1"/>
    <col min="13074" max="13074" width="2.5703125" style="394" customWidth="1"/>
    <col min="13075" max="13312" width="11.42578125" style="394"/>
    <col min="13313" max="13313" width="38.28515625" style="394" customWidth="1"/>
    <col min="13314" max="13327" width="13.85546875" style="394" customWidth="1"/>
    <col min="13328" max="13328" width="14.140625" style="394" customWidth="1"/>
    <col min="13329" max="13329" width="12.140625" style="394" customWidth="1"/>
    <col min="13330" max="13330" width="2.5703125" style="394" customWidth="1"/>
    <col min="13331" max="13568" width="11.42578125" style="394"/>
    <col min="13569" max="13569" width="38.28515625" style="394" customWidth="1"/>
    <col min="13570" max="13583" width="13.85546875" style="394" customWidth="1"/>
    <col min="13584" max="13584" width="14.140625" style="394" customWidth="1"/>
    <col min="13585" max="13585" width="12.140625" style="394" customWidth="1"/>
    <col min="13586" max="13586" width="2.5703125" style="394" customWidth="1"/>
    <col min="13587" max="13824" width="11.42578125" style="394"/>
    <col min="13825" max="13825" width="38.28515625" style="394" customWidth="1"/>
    <col min="13826" max="13839" width="13.85546875" style="394" customWidth="1"/>
    <col min="13840" max="13840" width="14.140625" style="394" customWidth="1"/>
    <col min="13841" max="13841" width="12.140625" style="394" customWidth="1"/>
    <col min="13842" max="13842" width="2.5703125" style="394" customWidth="1"/>
    <col min="13843" max="14080" width="11.42578125" style="394"/>
    <col min="14081" max="14081" width="38.28515625" style="394" customWidth="1"/>
    <col min="14082" max="14095" width="13.85546875" style="394" customWidth="1"/>
    <col min="14096" max="14096" width="14.140625" style="394" customWidth="1"/>
    <col min="14097" max="14097" width="12.140625" style="394" customWidth="1"/>
    <col min="14098" max="14098" width="2.5703125" style="394" customWidth="1"/>
    <col min="14099" max="14336" width="11.42578125" style="394"/>
    <col min="14337" max="14337" width="38.28515625" style="394" customWidth="1"/>
    <col min="14338" max="14351" width="13.85546875" style="394" customWidth="1"/>
    <col min="14352" max="14352" width="14.140625" style="394" customWidth="1"/>
    <col min="14353" max="14353" width="12.140625" style="394" customWidth="1"/>
    <col min="14354" max="14354" width="2.5703125" style="394" customWidth="1"/>
    <col min="14355" max="14592" width="11.42578125" style="394"/>
    <col min="14593" max="14593" width="38.28515625" style="394" customWidth="1"/>
    <col min="14594" max="14607" width="13.85546875" style="394" customWidth="1"/>
    <col min="14608" max="14608" width="14.140625" style="394" customWidth="1"/>
    <col min="14609" max="14609" width="12.140625" style="394" customWidth="1"/>
    <col min="14610" max="14610" width="2.5703125" style="394" customWidth="1"/>
    <col min="14611" max="14848" width="11.42578125" style="394"/>
    <col min="14849" max="14849" width="38.28515625" style="394" customWidth="1"/>
    <col min="14850" max="14863" width="13.85546875" style="394" customWidth="1"/>
    <col min="14864" max="14864" width="14.140625" style="394" customWidth="1"/>
    <col min="14865" max="14865" width="12.140625" style="394" customWidth="1"/>
    <col min="14866" max="14866" width="2.5703125" style="394" customWidth="1"/>
    <col min="14867" max="15104" width="11.42578125" style="394"/>
    <col min="15105" max="15105" width="38.28515625" style="394" customWidth="1"/>
    <col min="15106" max="15119" width="13.85546875" style="394" customWidth="1"/>
    <col min="15120" max="15120" width="14.140625" style="394" customWidth="1"/>
    <col min="15121" max="15121" width="12.140625" style="394" customWidth="1"/>
    <col min="15122" max="15122" width="2.5703125" style="394" customWidth="1"/>
    <col min="15123" max="15360" width="11.42578125" style="394"/>
    <col min="15361" max="15361" width="38.28515625" style="394" customWidth="1"/>
    <col min="15362" max="15375" width="13.85546875" style="394" customWidth="1"/>
    <col min="15376" max="15376" width="14.140625" style="394" customWidth="1"/>
    <col min="15377" max="15377" width="12.140625" style="394" customWidth="1"/>
    <col min="15378" max="15378" width="2.5703125" style="394" customWidth="1"/>
    <col min="15379" max="15616" width="11.42578125" style="394"/>
    <col min="15617" max="15617" width="38.28515625" style="394" customWidth="1"/>
    <col min="15618" max="15631" width="13.85546875" style="394" customWidth="1"/>
    <col min="15632" max="15632" width="14.140625" style="394" customWidth="1"/>
    <col min="15633" max="15633" width="12.140625" style="394" customWidth="1"/>
    <col min="15634" max="15634" width="2.5703125" style="394" customWidth="1"/>
    <col min="15635" max="15872" width="11.42578125" style="394"/>
    <col min="15873" max="15873" width="38.28515625" style="394" customWidth="1"/>
    <col min="15874" max="15887" width="13.85546875" style="394" customWidth="1"/>
    <col min="15888" max="15888" width="14.140625" style="394" customWidth="1"/>
    <col min="15889" max="15889" width="12.140625" style="394" customWidth="1"/>
    <col min="15890" max="15890" width="2.5703125" style="394" customWidth="1"/>
    <col min="15891" max="16128" width="11.42578125" style="394"/>
    <col min="16129" max="16129" width="38.28515625" style="394" customWidth="1"/>
    <col min="16130" max="16143" width="13.85546875" style="394" customWidth="1"/>
    <col min="16144" max="16144" width="14.140625" style="394" customWidth="1"/>
    <col min="16145" max="16145" width="12.140625" style="394" customWidth="1"/>
    <col min="16146" max="16146" width="2.5703125" style="394" customWidth="1"/>
    <col min="16147" max="16384" width="11.42578125" style="394"/>
  </cols>
  <sheetData>
    <row r="1" spans="1:18" s="1" customFormat="1" ht="3.75" customHeight="1">
      <c r="A1" s="699">
        <v>0</v>
      </c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</row>
    <row r="2" spans="1:18" s="1" customFormat="1" ht="38.25" customHeight="1">
      <c r="A2" s="878" t="s">
        <v>564</v>
      </c>
      <c r="B2" s="878"/>
      <c r="C2" s="878"/>
      <c r="D2" s="878"/>
      <c r="E2" s="878"/>
      <c r="F2" s="878"/>
      <c r="G2" s="878"/>
      <c r="H2" s="878"/>
      <c r="I2" s="878"/>
      <c r="J2" s="878"/>
      <c r="K2" s="878"/>
      <c r="L2" s="878"/>
      <c r="M2" s="878"/>
      <c r="N2" s="878"/>
      <c r="O2" s="878"/>
      <c r="P2" s="878"/>
      <c r="Q2" s="878"/>
    </row>
    <row r="3" spans="1:18" s="1" customFormat="1" ht="20.25" customHeight="1">
      <c r="A3" s="878" t="s">
        <v>116</v>
      </c>
      <c r="B3" s="878"/>
      <c r="C3" s="878"/>
      <c r="D3" s="878"/>
      <c r="E3" s="878"/>
      <c r="F3" s="878"/>
      <c r="G3" s="878"/>
      <c r="H3" s="878"/>
      <c r="I3" s="878"/>
      <c r="J3" s="878"/>
      <c r="K3" s="878"/>
      <c r="L3" s="878"/>
      <c r="M3" s="878"/>
      <c r="N3" s="878"/>
      <c r="O3" s="878"/>
      <c r="P3" s="878"/>
      <c r="Q3" s="878"/>
    </row>
    <row r="4" spans="1:18" s="1" customFormat="1" ht="20.25" customHeight="1">
      <c r="A4" s="878" t="s">
        <v>902</v>
      </c>
      <c r="B4" s="878"/>
      <c r="C4" s="878"/>
      <c r="D4" s="878"/>
      <c r="E4" s="878"/>
      <c r="F4" s="878"/>
      <c r="G4" s="878"/>
      <c r="H4" s="878"/>
      <c r="I4" s="878"/>
      <c r="J4" s="878"/>
      <c r="K4" s="878"/>
      <c r="L4" s="878"/>
      <c r="M4" s="878"/>
      <c r="N4" s="878"/>
      <c r="O4" s="878"/>
      <c r="P4" s="878"/>
      <c r="Q4" s="878"/>
    </row>
    <row r="5" spans="1:18" s="33" customFormat="1" ht="39" customHeight="1">
      <c r="A5" s="879" t="s">
        <v>759</v>
      </c>
      <c r="B5" s="879"/>
      <c r="C5" s="879"/>
      <c r="D5" s="879"/>
      <c r="E5" s="879"/>
      <c r="F5" s="879"/>
      <c r="G5" s="879"/>
      <c r="H5" s="879"/>
      <c r="I5" s="879"/>
      <c r="J5" s="879"/>
      <c r="K5" s="879"/>
      <c r="L5" s="879"/>
      <c r="M5" s="879"/>
      <c r="N5" s="879"/>
      <c r="O5" s="879"/>
      <c r="P5" s="879"/>
      <c r="Q5" s="879"/>
    </row>
    <row r="6" spans="1:18" ht="7.5" customHeight="1">
      <c r="A6" s="505"/>
      <c r="R6" s="394"/>
    </row>
    <row r="7" spans="1:18" ht="10.5" customHeight="1" thickBot="1">
      <c r="A7" s="547"/>
      <c r="B7" s="122"/>
      <c r="C7" s="122"/>
      <c r="D7" s="122"/>
      <c r="E7" s="122"/>
      <c r="F7" s="122"/>
      <c r="G7" s="485"/>
      <c r="H7" s="485"/>
      <c r="I7" s="485"/>
      <c r="J7" s="486"/>
      <c r="K7" s="485"/>
      <c r="L7" s="485"/>
      <c r="M7" s="485"/>
      <c r="N7" s="485"/>
      <c r="O7" s="485"/>
      <c r="P7" s="485"/>
      <c r="Q7" s="485"/>
      <c r="R7" s="394"/>
    </row>
    <row r="8" spans="1:18" ht="39" customHeight="1" thickTop="1" thickBot="1">
      <c r="A8" s="700"/>
      <c r="B8" s="487" t="s">
        <v>45</v>
      </c>
      <c r="C8" s="487" t="s">
        <v>51</v>
      </c>
      <c r="D8" s="487" t="s">
        <v>46</v>
      </c>
      <c r="E8" s="487" t="s">
        <v>50</v>
      </c>
      <c r="F8" s="487" t="s">
        <v>47</v>
      </c>
      <c r="G8" s="487" t="s">
        <v>54</v>
      </c>
      <c r="H8" s="487" t="s">
        <v>52</v>
      </c>
      <c r="I8" s="487" t="s">
        <v>53</v>
      </c>
      <c r="J8" s="487" t="s">
        <v>48</v>
      </c>
      <c r="K8" s="487" t="s">
        <v>49</v>
      </c>
      <c r="L8" s="487" t="s">
        <v>55</v>
      </c>
      <c r="M8" s="487" t="s">
        <v>56</v>
      </c>
      <c r="N8" s="487" t="s">
        <v>559</v>
      </c>
      <c r="O8" s="487" t="s">
        <v>558</v>
      </c>
      <c r="P8" s="488" t="s">
        <v>117</v>
      </c>
      <c r="Q8" s="489" t="s">
        <v>11</v>
      </c>
      <c r="R8" s="394"/>
    </row>
    <row r="9" spans="1:18" ht="28.5" customHeight="1" thickTop="1">
      <c r="A9" s="549" t="s">
        <v>118</v>
      </c>
      <c r="B9" s="127">
        <v>18416235.956490003</v>
      </c>
      <c r="C9" s="127">
        <v>15649764.800530002</v>
      </c>
      <c r="D9" s="127">
        <v>24260880.522580002</v>
      </c>
      <c r="E9" s="127">
        <v>17943930.087049998</v>
      </c>
      <c r="F9" s="127">
        <v>15521626.232940001</v>
      </c>
      <c r="G9" s="127">
        <v>7638467.3653999995</v>
      </c>
      <c r="H9" s="127">
        <v>7291954.4004600001</v>
      </c>
      <c r="I9" s="127">
        <v>9624689.3827400003</v>
      </c>
      <c r="J9" s="127">
        <v>208763.18521999998</v>
      </c>
      <c r="K9" s="127">
        <v>649783.87332000001</v>
      </c>
      <c r="L9" s="127">
        <v>9405895.7722800002</v>
      </c>
      <c r="M9" s="127">
        <v>2821780.9144099997</v>
      </c>
      <c r="N9" s="127">
        <v>10522353.75681</v>
      </c>
      <c r="O9" s="127">
        <v>6988220.3969599996</v>
      </c>
      <c r="P9" s="127">
        <v>146944346.64719003</v>
      </c>
      <c r="Q9" s="128">
        <v>0.96687599146927206</v>
      </c>
      <c r="R9" s="394"/>
    </row>
    <row r="10" spans="1:18" ht="28.5" customHeight="1">
      <c r="A10" s="549" t="s">
        <v>119</v>
      </c>
      <c r="B10" s="127">
        <v>72479.977169999998</v>
      </c>
      <c r="C10" s="127">
        <v>67806.381450000001</v>
      </c>
      <c r="D10" s="127">
        <v>72807.739760000011</v>
      </c>
      <c r="E10" s="127">
        <v>39827.159149999999</v>
      </c>
      <c r="F10" s="127">
        <v>47154.370510000001</v>
      </c>
      <c r="G10" s="127">
        <v>24864.832910000001</v>
      </c>
      <c r="H10" s="127">
        <v>35882.127460000003</v>
      </c>
      <c r="I10" s="127">
        <v>64642.667659999999</v>
      </c>
      <c r="J10" s="127">
        <v>826.51155000000006</v>
      </c>
      <c r="K10" s="127">
        <v>559.45731000000001</v>
      </c>
      <c r="L10" s="127">
        <v>58768.84708</v>
      </c>
      <c r="M10" s="127">
        <v>9142.9802600000003</v>
      </c>
      <c r="N10" s="127">
        <v>15685.74043</v>
      </c>
      <c r="O10" s="127">
        <v>20795.693850000003</v>
      </c>
      <c r="P10" s="127">
        <v>531244.48655000003</v>
      </c>
      <c r="Q10" s="128">
        <v>3.495524335338136E-3</v>
      </c>
      <c r="R10" s="394"/>
    </row>
    <row r="11" spans="1:18" ht="28.5" customHeight="1">
      <c r="A11" s="549" t="s">
        <v>120</v>
      </c>
      <c r="B11" s="127">
        <v>308533.89199999999</v>
      </c>
      <c r="C11" s="127">
        <v>102715.23206000001</v>
      </c>
      <c r="D11" s="127">
        <v>403776.20487000002</v>
      </c>
      <c r="E11" s="127">
        <v>491582.63186000002</v>
      </c>
      <c r="F11" s="127">
        <v>212971.88915</v>
      </c>
      <c r="G11" s="127">
        <v>83222.973930000007</v>
      </c>
      <c r="H11" s="127">
        <v>110376.44168</v>
      </c>
      <c r="I11" s="127">
        <v>7153.6865699999998</v>
      </c>
      <c r="J11" s="127">
        <v>50.435430000000004</v>
      </c>
      <c r="K11" s="127">
        <v>0</v>
      </c>
      <c r="L11" s="127">
        <v>65275.170450000005</v>
      </c>
      <c r="M11" s="127">
        <v>41298.708009999995</v>
      </c>
      <c r="N11" s="127">
        <v>56508.186540000002</v>
      </c>
      <c r="O11" s="127">
        <v>43178.374049999999</v>
      </c>
      <c r="P11" s="127">
        <v>1926643.8266</v>
      </c>
      <c r="Q11" s="128">
        <v>1.2677082872229364E-2</v>
      </c>
      <c r="R11" s="394"/>
    </row>
    <row r="12" spans="1:18" ht="28.5" customHeight="1">
      <c r="A12" s="549" t="s">
        <v>121</v>
      </c>
      <c r="B12" s="127">
        <v>7614.3551900000002</v>
      </c>
      <c r="C12" s="127">
        <v>2931.0793199999998</v>
      </c>
      <c r="D12" s="127">
        <v>10348.61175</v>
      </c>
      <c r="E12" s="127">
        <v>10164.866099999999</v>
      </c>
      <c r="F12" s="127">
        <v>6771.9404199999999</v>
      </c>
      <c r="G12" s="127">
        <v>2881.59665</v>
      </c>
      <c r="H12" s="127">
        <v>2687.9796900000001</v>
      </c>
      <c r="I12" s="127">
        <v>323.23654999999997</v>
      </c>
      <c r="J12" s="127">
        <v>3.2783000000000002</v>
      </c>
      <c r="K12" s="127">
        <v>0</v>
      </c>
      <c r="L12" s="127">
        <v>2944.2000600000001</v>
      </c>
      <c r="M12" s="127">
        <v>1208.3190500000001</v>
      </c>
      <c r="N12" s="127">
        <v>1900.67858</v>
      </c>
      <c r="O12" s="127">
        <v>1489.1528700000001</v>
      </c>
      <c r="P12" s="127">
        <v>51269.294529999999</v>
      </c>
      <c r="Q12" s="128">
        <v>3.3734574423365069E-4</v>
      </c>
      <c r="R12" s="394"/>
    </row>
    <row r="13" spans="1:18" ht="28.5" customHeight="1">
      <c r="A13" s="549" t="s">
        <v>122</v>
      </c>
      <c r="B13" s="127">
        <v>59197.593959999998</v>
      </c>
      <c r="C13" s="127">
        <v>61095.726040000001</v>
      </c>
      <c r="D13" s="127">
        <v>161323.57775999999</v>
      </c>
      <c r="E13" s="127">
        <v>224388.15990999999</v>
      </c>
      <c r="F13" s="127">
        <v>56679.376810000002</v>
      </c>
      <c r="G13" s="127">
        <v>15358.984179999999</v>
      </c>
      <c r="H13" s="127">
        <v>23599.42844</v>
      </c>
      <c r="I13" s="127">
        <v>8173.7159000000001</v>
      </c>
      <c r="J13" s="127">
        <v>19.135930000000002</v>
      </c>
      <c r="K13" s="127">
        <v>0</v>
      </c>
      <c r="L13" s="127">
        <v>23268.68763</v>
      </c>
      <c r="M13" s="127">
        <v>5253.7977599999995</v>
      </c>
      <c r="N13" s="127">
        <v>5311.3579</v>
      </c>
      <c r="O13" s="127">
        <v>13653.45419</v>
      </c>
      <c r="P13" s="127">
        <v>657322.99640999991</v>
      </c>
      <c r="Q13" s="128">
        <v>4.3251056496607645E-3</v>
      </c>
      <c r="R13" s="394"/>
    </row>
    <row r="14" spans="1:18" ht="28.5" customHeight="1">
      <c r="A14" s="549" t="s">
        <v>123</v>
      </c>
      <c r="B14" s="127">
        <v>7096.8955099999994</v>
      </c>
      <c r="C14" s="127">
        <v>7201.2221600000003</v>
      </c>
      <c r="D14" s="127">
        <v>17757.949339999999</v>
      </c>
      <c r="E14" s="127">
        <v>28782.506710000001</v>
      </c>
      <c r="F14" s="127">
        <v>7267.2911100000001</v>
      </c>
      <c r="G14" s="127">
        <v>2422.54198</v>
      </c>
      <c r="H14" s="127">
        <v>3350.3441899999998</v>
      </c>
      <c r="I14" s="127">
        <v>1614.7909199999999</v>
      </c>
      <c r="J14" s="127">
        <v>3.8271899999999999</v>
      </c>
      <c r="K14" s="127">
        <v>0</v>
      </c>
      <c r="L14" s="127">
        <v>4274.0510100000001</v>
      </c>
      <c r="M14" s="127">
        <v>711.03293000000008</v>
      </c>
      <c r="N14" s="127">
        <v>720.18638999999996</v>
      </c>
      <c r="O14" s="127">
        <v>2212.8193500000002</v>
      </c>
      <c r="P14" s="127">
        <v>83415.458790000004</v>
      </c>
      <c r="Q14" s="128">
        <v>5.4886360898993966E-4</v>
      </c>
      <c r="R14" s="394"/>
    </row>
    <row r="15" spans="1:18" ht="28.5" customHeight="1">
      <c r="A15" s="549" t="s">
        <v>124</v>
      </c>
      <c r="B15" s="127">
        <v>41249.396359999999</v>
      </c>
      <c r="C15" s="127">
        <v>51863.891680000001</v>
      </c>
      <c r="D15" s="127">
        <v>68103.964749999999</v>
      </c>
      <c r="E15" s="127">
        <v>108368.16068</v>
      </c>
      <c r="F15" s="127">
        <v>35740.300369999997</v>
      </c>
      <c r="G15" s="127">
        <v>23104.621649999997</v>
      </c>
      <c r="H15" s="127">
        <v>33986.33397</v>
      </c>
      <c r="I15" s="127">
        <v>1814.49047</v>
      </c>
      <c r="J15" s="127">
        <v>0</v>
      </c>
      <c r="K15" s="127">
        <v>0</v>
      </c>
      <c r="L15" s="127">
        <v>11285.826869999999</v>
      </c>
      <c r="M15" s="127">
        <v>3100.34699</v>
      </c>
      <c r="N15" s="127">
        <v>4115.1032400000004</v>
      </c>
      <c r="O15" s="127">
        <v>4932.2348000000002</v>
      </c>
      <c r="P15" s="127">
        <v>387664.67183000001</v>
      </c>
      <c r="Q15" s="128">
        <v>2.5507865561727539E-3</v>
      </c>
      <c r="R15" s="394"/>
    </row>
    <row r="16" spans="1:18" ht="28.5" customHeight="1">
      <c r="A16" s="549" t="s">
        <v>125</v>
      </c>
      <c r="B16" s="127">
        <v>13196.714779999998</v>
      </c>
      <c r="C16" s="127">
        <v>17756.532609999998</v>
      </c>
      <c r="D16" s="127">
        <v>20869.68204</v>
      </c>
      <c r="E16" s="127">
        <v>33995.757189999997</v>
      </c>
      <c r="F16" s="127">
        <v>11042.593369999999</v>
      </c>
      <c r="G16" s="127">
        <v>8627.3905500000001</v>
      </c>
      <c r="H16" s="127">
        <v>9144.0568000000003</v>
      </c>
      <c r="I16" s="127">
        <v>907.24563000000001</v>
      </c>
      <c r="J16" s="127">
        <v>0</v>
      </c>
      <c r="K16" s="127">
        <v>0</v>
      </c>
      <c r="L16" s="127">
        <v>5642.9143899999999</v>
      </c>
      <c r="M16" s="127">
        <v>935.60867000000007</v>
      </c>
      <c r="N16" s="127">
        <v>1174.3258999999998</v>
      </c>
      <c r="O16" s="127">
        <v>1963.7192</v>
      </c>
      <c r="P16" s="127">
        <v>125256.54113000001</v>
      </c>
      <c r="Q16" s="128">
        <v>8.2417285970080097E-4</v>
      </c>
      <c r="R16" s="394"/>
    </row>
    <row r="17" spans="1:18" ht="28.5" customHeight="1">
      <c r="A17" s="549" t="s">
        <v>126</v>
      </c>
      <c r="B17" s="127">
        <v>97075.761209999997</v>
      </c>
      <c r="C17" s="127">
        <v>20447.527309999998</v>
      </c>
      <c r="D17" s="127">
        <v>64022.716369999995</v>
      </c>
      <c r="E17" s="127">
        <v>50565.608310000003</v>
      </c>
      <c r="F17" s="127">
        <v>16030.62413</v>
      </c>
      <c r="G17" s="127">
        <v>67591.959359999993</v>
      </c>
      <c r="H17" s="127">
        <v>16614.082350000001</v>
      </c>
      <c r="I17" s="127">
        <v>3466.6210299999998</v>
      </c>
      <c r="J17" s="127">
        <v>0</v>
      </c>
      <c r="K17" s="127">
        <v>0</v>
      </c>
      <c r="L17" s="127">
        <v>18472.583609999998</v>
      </c>
      <c r="M17" s="127">
        <v>15721.810890000001</v>
      </c>
      <c r="N17" s="127">
        <v>13807.779119999999</v>
      </c>
      <c r="O17" s="127">
        <v>7069.3097300000009</v>
      </c>
      <c r="P17" s="127">
        <v>390886.38341999997</v>
      </c>
      <c r="Q17" s="128">
        <v>2.5719850279675776E-3</v>
      </c>
      <c r="R17" s="394"/>
    </row>
    <row r="18" spans="1:18" ht="28.5" customHeight="1">
      <c r="A18" s="549" t="s">
        <v>127</v>
      </c>
      <c r="B18" s="127">
        <v>57707.23717</v>
      </c>
      <c r="C18" s="127">
        <v>12022.92943</v>
      </c>
      <c r="D18" s="127">
        <v>30079.199860000001</v>
      </c>
      <c r="E18" s="127">
        <v>30997.80514</v>
      </c>
      <c r="F18" s="127">
        <v>8994.4706800000004</v>
      </c>
      <c r="G18" s="127">
        <v>30400.74813</v>
      </c>
      <c r="H18" s="127">
        <v>9161.1216700000004</v>
      </c>
      <c r="I18" s="127">
        <v>2756.0468799999999</v>
      </c>
      <c r="J18" s="127">
        <v>0</v>
      </c>
      <c r="K18" s="127">
        <v>0</v>
      </c>
      <c r="L18" s="127">
        <v>14778.06702</v>
      </c>
      <c r="M18" s="127">
        <v>7187.7874099999999</v>
      </c>
      <c r="N18" s="127">
        <v>6872.3594499999999</v>
      </c>
      <c r="O18" s="127">
        <v>5356.7189900000003</v>
      </c>
      <c r="P18" s="127">
        <v>216314.49182999996</v>
      </c>
      <c r="Q18" s="128">
        <v>1.4233231391981723E-3</v>
      </c>
      <c r="R18" s="394"/>
    </row>
    <row r="19" spans="1:18" ht="28.5" customHeight="1">
      <c r="A19" s="549" t="s">
        <v>128</v>
      </c>
      <c r="B19" s="127">
        <v>138562.09307</v>
      </c>
      <c r="C19" s="127">
        <v>182843.25072000001</v>
      </c>
      <c r="D19" s="127">
        <v>402369.27987999999</v>
      </c>
      <c r="E19" s="127">
        <v>197848.67726</v>
      </c>
      <c r="F19" s="127">
        <v>156032.86324000001</v>
      </c>
      <c r="G19" s="127">
        <v>61943.246279999999</v>
      </c>
      <c r="H19" s="127">
        <v>96456.76215000001</v>
      </c>
      <c r="I19" s="127">
        <v>77895.203730000008</v>
      </c>
      <c r="J19" s="127">
        <v>274.39999999999998</v>
      </c>
      <c r="K19" s="127">
        <v>0</v>
      </c>
      <c r="L19" s="127">
        <v>192145.61825</v>
      </c>
      <c r="M19" s="127">
        <v>34660.392549999997</v>
      </c>
      <c r="N19" s="127">
        <v>45186.353060000001</v>
      </c>
      <c r="O19" s="127">
        <v>85400.556280000004</v>
      </c>
      <c r="P19" s="127">
        <v>1671618.6964700001</v>
      </c>
      <c r="Q19" s="128">
        <v>1.0999048424697667E-2</v>
      </c>
      <c r="R19" s="394"/>
    </row>
    <row r="20" spans="1:18" ht="28.5" customHeight="1" thickBot="1">
      <c r="A20" s="549" t="s">
        <v>129</v>
      </c>
      <c r="B20" s="127">
        <v>103958.93859999999</v>
      </c>
      <c r="C20" s="127">
        <v>146711.11540000001</v>
      </c>
      <c r="D20" s="127">
        <v>276075.18726999999</v>
      </c>
      <c r="E20" s="127">
        <v>162549.01454</v>
      </c>
      <c r="F20" s="127">
        <v>105311.73649</v>
      </c>
      <c r="G20" s="127">
        <v>44666.946939999994</v>
      </c>
      <c r="H20" s="127">
        <v>79802.108720000004</v>
      </c>
      <c r="I20" s="127">
        <v>77492.431209999995</v>
      </c>
      <c r="J20" s="127">
        <v>137.19999999999999</v>
      </c>
      <c r="K20" s="127">
        <v>0</v>
      </c>
      <c r="L20" s="127">
        <v>192145.61825</v>
      </c>
      <c r="M20" s="127">
        <v>28882.532930000001</v>
      </c>
      <c r="N20" s="127">
        <v>27653.792890000001</v>
      </c>
      <c r="O20" s="127">
        <v>75979.96848000001</v>
      </c>
      <c r="P20" s="127">
        <v>1321366.5917199999</v>
      </c>
      <c r="Q20" s="128">
        <v>8.6944320255554295E-3</v>
      </c>
      <c r="R20" s="394"/>
    </row>
    <row r="21" spans="1:18" ht="28.5" customHeight="1" thickTop="1" thickBot="1">
      <c r="A21" s="701" t="s">
        <v>130</v>
      </c>
      <c r="B21" s="393">
        <v>19060854.693089999</v>
      </c>
      <c r="C21" s="393">
        <v>16068730.428340003</v>
      </c>
      <c r="D21" s="393">
        <v>25360476.266210001</v>
      </c>
      <c r="E21" s="393">
        <v>19016683.325069997</v>
      </c>
      <c r="F21" s="393">
        <v>15999081.28664</v>
      </c>
      <c r="G21" s="393">
        <v>7889689.150799999</v>
      </c>
      <c r="H21" s="393">
        <v>7572987.4490499999</v>
      </c>
      <c r="I21" s="393">
        <v>9723193.1004399993</v>
      </c>
      <c r="J21" s="393">
        <v>209107.15657999998</v>
      </c>
      <c r="K21" s="393">
        <v>649783.87332000001</v>
      </c>
      <c r="L21" s="393">
        <v>9716343.6590899993</v>
      </c>
      <c r="M21" s="393">
        <v>2921815.9706099997</v>
      </c>
      <c r="N21" s="393">
        <v>10647282.536669999</v>
      </c>
      <c r="O21" s="393">
        <v>7142454.326009999</v>
      </c>
      <c r="P21" s="393">
        <v>151978483.22192001</v>
      </c>
      <c r="Q21" s="130">
        <v>1</v>
      </c>
      <c r="R21" s="394"/>
    </row>
    <row r="22" spans="1:18" ht="28.5" customHeight="1" thickTop="1">
      <c r="A22" s="702" t="s">
        <v>131</v>
      </c>
      <c r="B22" s="152">
        <v>262054.11841999998</v>
      </c>
      <c r="C22" s="152">
        <v>254429.26037000003</v>
      </c>
      <c r="D22" s="152">
        <v>427938.37002000003</v>
      </c>
      <c r="E22" s="152">
        <v>306317.10883000004</v>
      </c>
      <c r="F22" s="152">
        <v>186542.40257999999</v>
      </c>
      <c r="G22" s="152">
        <v>113864.05716</v>
      </c>
      <c r="H22" s="152">
        <v>140027.73853</v>
      </c>
      <c r="I22" s="152">
        <v>147736.41885000002</v>
      </c>
      <c r="J22" s="152">
        <v>970.81703999999991</v>
      </c>
      <c r="K22" s="152">
        <v>559.45731000000001</v>
      </c>
      <c r="L22" s="152">
        <v>278553.69781000004</v>
      </c>
      <c r="M22" s="152">
        <v>48068.261249999996</v>
      </c>
      <c r="N22" s="152">
        <v>54007.083639999997</v>
      </c>
      <c r="O22" s="152">
        <v>107798.07274000002</v>
      </c>
      <c r="P22" s="152">
        <v>2328866.8645500001</v>
      </c>
      <c r="Q22" s="490"/>
      <c r="R22" s="394"/>
    </row>
    <row r="23" spans="1:18" s="136" customFormat="1" ht="28.5" customHeight="1" thickBot="1">
      <c r="A23" s="703" t="s">
        <v>132</v>
      </c>
      <c r="B23" s="135">
        <v>0.12541811372901523</v>
      </c>
      <c r="C23" s="135">
        <v>0.10573029870864242</v>
      </c>
      <c r="D23" s="135">
        <v>0.16686886017396596</v>
      </c>
      <c r="E23" s="135">
        <v>0.12512747148095765</v>
      </c>
      <c r="F23" s="135">
        <v>0.10527201579764441</v>
      </c>
      <c r="G23" s="135">
        <v>5.1913198391902761E-2</v>
      </c>
      <c r="H23" s="135">
        <v>4.9829339578234058E-2</v>
      </c>
      <c r="I23" s="135">
        <v>6.3977432162170791E-2</v>
      </c>
      <c r="J23" s="135">
        <v>1.3758997467731026E-3</v>
      </c>
      <c r="K23" s="135">
        <v>4.2754991334607619E-3</v>
      </c>
      <c r="L23" s="135">
        <v>6.3932363668231434E-2</v>
      </c>
      <c r="M23" s="135">
        <v>1.9225194966208108E-2</v>
      </c>
      <c r="N23" s="135">
        <v>7.0057828654091547E-2</v>
      </c>
      <c r="O23" s="135">
        <v>4.6996483808701646E-2</v>
      </c>
      <c r="P23" s="135">
        <v>1</v>
      </c>
      <c r="Q23" s="135"/>
    </row>
    <row r="24" spans="1:18" ht="13.5" customHeight="1" thickTop="1">
      <c r="A24" s="704" t="s">
        <v>692</v>
      </c>
      <c r="B24" s="137"/>
      <c r="C24" s="137"/>
      <c r="D24" s="137"/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  <c r="Q24" s="137"/>
      <c r="R24" s="394"/>
    </row>
    <row r="25" spans="1:18" ht="40.5" customHeight="1">
      <c r="A25" s="876" t="s">
        <v>133</v>
      </c>
      <c r="B25" s="880"/>
      <c r="C25" s="880"/>
      <c r="D25" s="880"/>
      <c r="E25" s="880"/>
      <c r="F25" s="880"/>
      <c r="G25" s="880"/>
      <c r="H25" s="880"/>
      <c r="I25" s="880"/>
      <c r="J25" s="880"/>
      <c r="K25" s="880"/>
      <c r="L25" s="880"/>
      <c r="M25" s="880"/>
      <c r="N25" s="880"/>
      <c r="O25" s="880"/>
      <c r="P25" s="880"/>
      <c r="Q25" s="880"/>
      <c r="R25" s="394"/>
    </row>
    <row r="26" spans="1:18" ht="39" customHeight="1">
      <c r="A26" s="876" t="s">
        <v>134</v>
      </c>
      <c r="B26" s="877"/>
      <c r="C26" s="877"/>
      <c r="D26" s="877"/>
      <c r="E26" s="877"/>
      <c r="F26" s="877"/>
      <c r="G26" s="877"/>
      <c r="H26" s="877"/>
      <c r="I26" s="877"/>
      <c r="J26" s="877"/>
      <c r="K26" s="877"/>
      <c r="L26" s="877"/>
      <c r="M26" s="877"/>
      <c r="N26" s="877"/>
      <c r="O26" s="877"/>
      <c r="P26" s="877"/>
      <c r="Q26" s="877"/>
      <c r="R26" s="394"/>
    </row>
    <row r="27" spans="1:18" ht="12" customHeight="1">
      <c r="A27" s="704" t="s">
        <v>135</v>
      </c>
      <c r="B27" s="138"/>
      <c r="C27" s="138"/>
      <c r="D27" s="138"/>
      <c r="E27" s="138"/>
      <c r="F27" s="138"/>
      <c r="G27" s="491"/>
      <c r="H27" s="491"/>
      <c r="I27" s="491"/>
      <c r="J27" s="491"/>
      <c r="K27" s="491"/>
      <c r="L27" s="491"/>
      <c r="M27" s="491"/>
      <c r="N27" s="491"/>
      <c r="O27" s="491"/>
      <c r="P27" s="491"/>
      <c r="Q27" s="491"/>
      <c r="R27" s="394"/>
    </row>
    <row r="28" spans="1:18" ht="9" customHeight="1">
      <c r="A28" s="506"/>
      <c r="B28" s="18"/>
      <c r="C28" s="18"/>
      <c r="D28" s="18"/>
      <c r="E28" s="18"/>
      <c r="F28" s="18"/>
      <c r="G28" s="492"/>
      <c r="H28" s="492"/>
      <c r="I28" s="492"/>
      <c r="J28" s="492"/>
      <c r="K28" s="492"/>
      <c r="L28" s="492"/>
      <c r="M28" s="492"/>
      <c r="N28" s="492"/>
      <c r="O28" s="492"/>
      <c r="P28" s="492"/>
      <c r="Q28" s="492"/>
      <c r="R28" s="394"/>
    </row>
    <row r="29" spans="1:18" ht="9" customHeight="1">
      <c r="A29" s="506"/>
      <c r="B29" s="18"/>
      <c r="C29" s="18"/>
      <c r="D29" s="18"/>
      <c r="E29" s="18"/>
      <c r="F29" s="18"/>
      <c r="G29" s="492"/>
      <c r="H29" s="492"/>
      <c r="I29" s="492"/>
      <c r="J29" s="492"/>
      <c r="K29" s="492"/>
      <c r="L29" s="492"/>
      <c r="M29" s="492"/>
      <c r="N29" s="492"/>
      <c r="O29" s="492"/>
      <c r="P29" s="492"/>
      <c r="Q29" s="492"/>
      <c r="R29" s="394"/>
    </row>
    <row r="30" spans="1:18" ht="9" customHeight="1">
      <c r="A30" s="506"/>
      <c r="B30" s="18"/>
      <c r="C30" s="18"/>
      <c r="D30" s="18"/>
      <c r="E30" s="18"/>
      <c r="F30" s="18"/>
      <c r="G30" s="492"/>
      <c r="H30" s="492"/>
      <c r="I30" s="492"/>
      <c r="J30" s="492"/>
      <c r="K30" s="492"/>
      <c r="L30" s="492"/>
      <c r="M30" s="492"/>
      <c r="N30" s="492"/>
      <c r="O30" s="492"/>
      <c r="P30" s="492"/>
      <c r="Q30" s="492"/>
      <c r="R30" s="394"/>
    </row>
    <row r="31" spans="1:18" ht="9" customHeight="1">
      <c r="A31" s="506"/>
      <c r="B31" s="18"/>
      <c r="C31" s="18"/>
      <c r="D31" s="18"/>
      <c r="E31" s="18"/>
      <c r="F31" s="18"/>
      <c r="G31" s="492"/>
      <c r="H31" s="492"/>
      <c r="I31" s="492"/>
      <c r="J31" s="492"/>
      <c r="K31" s="492"/>
      <c r="L31" s="492"/>
      <c r="M31" s="492"/>
      <c r="N31" s="492"/>
      <c r="O31" s="492"/>
      <c r="P31" s="492"/>
      <c r="Q31" s="492"/>
      <c r="R31" s="394"/>
    </row>
    <row r="32" spans="1:18" ht="9" customHeight="1">
      <c r="A32" s="506"/>
      <c r="B32" s="18"/>
      <c r="C32" s="18"/>
      <c r="D32" s="18"/>
      <c r="E32" s="18"/>
      <c r="F32" s="18"/>
      <c r="G32" s="492"/>
      <c r="H32" s="492"/>
      <c r="I32" s="492"/>
      <c r="J32" s="492"/>
      <c r="K32" s="492"/>
      <c r="L32" s="492"/>
      <c r="M32" s="492"/>
      <c r="N32" s="492"/>
      <c r="O32" s="492"/>
      <c r="P32" s="492"/>
      <c r="Q32" s="492"/>
      <c r="R32" s="394"/>
    </row>
    <row r="33" spans="1:18" ht="9" customHeight="1">
      <c r="A33" s="139"/>
      <c r="B33" s="18"/>
      <c r="C33" s="18"/>
      <c r="D33" s="18"/>
      <c r="E33" s="18"/>
      <c r="F33" s="18"/>
      <c r="G33" s="492"/>
      <c r="H33" s="492"/>
      <c r="I33" s="492"/>
      <c r="J33" s="492"/>
      <c r="K33" s="492"/>
      <c r="L33" s="492"/>
      <c r="M33" s="492"/>
      <c r="N33" s="492"/>
      <c r="O33" s="492"/>
      <c r="P33" s="492"/>
      <c r="Q33" s="492"/>
      <c r="R33" s="394"/>
    </row>
    <row r="34" spans="1:18" ht="9" customHeight="1">
      <c r="A34" s="506"/>
      <c r="B34" s="18"/>
      <c r="C34" s="18"/>
      <c r="D34" s="18"/>
      <c r="E34" s="18"/>
      <c r="F34" s="18"/>
      <c r="G34" s="492"/>
      <c r="H34" s="492"/>
      <c r="I34" s="492"/>
      <c r="J34" s="492"/>
      <c r="K34" s="492"/>
      <c r="L34" s="492"/>
      <c r="M34" s="492"/>
      <c r="N34" s="492"/>
      <c r="O34" s="492"/>
      <c r="P34" s="492"/>
      <c r="Q34" s="492"/>
      <c r="R34" s="394"/>
    </row>
    <row r="35" spans="1:18" ht="9" customHeight="1">
      <c r="A35" s="506"/>
      <c r="B35" s="18"/>
      <c r="C35" s="18"/>
      <c r="D35" s="18"/>
      <c r="E35" s="18"/>
      <c r="F35" s="18"/>
      <c r="G35" s="492"/>
      <c r="H35" s="492"/>
      <c r="I35" s="492"/>
      <c r="J35" s="492"/>
      <c r="K35" s="492"/>
      <c r="L35" s="492"/>
      <c r="M35" s="492"/>
      <c r="N35" s="492"/>
      <c r="O35" s="492"/>
      <c r="P35" s="492"/>
      <c r="Q35" s="492"/>
      <c r="R35" s="394"/>
    </row>
    <row r="36" spans="1:18" ht="9" customHeight="1">
      <c r="A36" s="506"/>
      <c r="B36" s="18"/>
      <c r="C36" s="18"/>
      <c r="D36" s="18"/>
      <c r="E36" s="18"/>
      <c r="F36" s="18"/>
      <c r="G36" s="492"/>
      <c r="H36" s="492"/>
      <c r="I36" s="492"/>
      <c r="J36" s="492"/>
      <c r="K36" s="492"/>
      <c r="L36" s="492"/>
      <c r="M36" s="492"/>
      <c r="N36" s="492"/>
      <c r="O36" s="492"/>
      <c r="P36" s="492"/>
      <c r="Q36" s="492"/>
      <c r="R36" s="394"/>
    </row>
    <row r="37" spans="1:18" ht="9" customHeight="1">
      <c r="A37" s="506"/>
      <c r="B37" s="18"/>
      <c r="C37" s="18"/>
      <c r="D37" s="18"/>
      <c r="E37" s="18"/>
      <c r="F37" s="18"/>
      <c r="G37" s="492"/>
      <c r="H37" s="492"/>
      <c r="I37" s="492"/>
      <c r="J37" s="492"/>
      <c r="K37" s="492"/>
      <c r="L37" s="492"/>
      <c r="M37" s="492"/>
      <c r="N37" s="492"/>
      <c r="O37" s="492"/>
      <c r="P37" s="492"/>
      <c r="Q37" s="492"/>
      <c r="R37" s="394"/>
    </row>
    <row r="38" spans="1:18" ht="9" customHeight="1">
      <c r="A38" s="506"/>
      <c r="B38" s="18"/>
      <c r="C38" s="18"/>
      <c r="D38" s="18"/>
      <c r="E38" s="18"/>
      <c r="F38" s="18"/>
      <c r="G38" s="492"/>
      <c r="H38" s="492"/>
      <c r="I38" s="492"/>
      <c r="J38" s="492"/>
      <c r="K38" s="492"/>
      <c r="L38" s="492"/>
      <c r="M38" s="492"/>
      <c r="N38" s="492"/>
      <c r="O38" s="492"/>
      <c r="P38" s="492"/>
      <c r="Q38" s="492"/>
      <c r="R38" s="394"/>
    </row>
    <row r="39" spans="1:18" ht="9" customHeight="1">
      <c r="A39" s="139"/>
      <c r="B39" s="18"/>
      <c r="C39" s="18"/>
      <c r="D39" s="18"/>
      <c r="E39" s="18"/>
      <c r="F39" s="18"/>
      <c r="G39" s="492"/>
      <c r="H39" s="492"/>
      <c r="I39" s="492"/>
      <c r="J39" s="492"/>
      <c r="K39" s="492"/>
      <c r="L39" s="492"/>
      <c r="M39" s="492"/>
      <c r="N39" s="492"/>
      <c r="O39" s="492"/>
      <c r="P39" s="492"/>
      <c r="Q39" s="492"/>
      <c r="R39" s="394"/>
    </row>
    <row r="40" spans="1:18" ht="9" customHeight="1">
      <c r="A40" s="506"/>
      <c r="B40" s="18"/>
      <c r="C40" s="18"/>
      <c r="D40" s="18"/>
      <c r="E40" s="18"/>
      <c r="F40" s="18"/>
      <c r="G40" s="492"/>
      <c r="H40" s="492"/>
      <c r="I40" s="492"/>
      <c r="J40" s="492"/>
      <c r="K40" s="492"/>
      <c r="L40" s="492"/>
      <c r="M40" s="492"/>
      <c r="N40" s="492"/>
      <c r="O40" s="492"/>
      <c r="P40" s="492"/>
      <c r="Q40" s="492"/>
      <c r="R40" s="394"/>
    </row>
    <row r="41" spans="1:18" ht="9" customHeight="1">
      <c r="A41" s="506"/>
      <c r="B41" s="18"/>
      <c r="C41" s="18"/>
      <c r="D41" s="18"/>
      <c r="E41" s="18"/>
      <c r="F41" s="18"/>
      <c r="G41" s="492"/>
      <c r="H41" s="492"/>
      <c r="I41" s="492"/>
      <c r="J41" s="492"/>
      <c r="K41" s="492"/>
      <c r="L41" s="492"/>
      <c r="M41" s="492"/>
      <c r="N41" s="492"/>
      <c r="O41" s="492"/>
      <c r="P41" s="492"/>
      <c r="Q41" s="492"/>
      <c r="R41" s="394"/>
    </row>
    <row r="42" spans="1:18" ht="9" customHeight="1">
      <c r="A42" s="506"/>
      <c r="B42" s="18"/>
      <c r="C42" s="18"/>
      <c r="D42" s="18"/>
      <c r="E42" s="18"/>
      <c r="F42" s="18"/>
      <c r="G42" s="492"/>
      <c r="H42" s="492"/>
      <c r="I42" s="492"/>
      <c r="J42" s="492"/>
      <c r="K42" s="492"/>
      <c r="L42" s="492"/>
      <c r="M42" s="492"/>
      <c r="N42" s="492"/>
      <c r="O42" s="492"/>
      <c r="P42" s="492"/>
      <c r="Q42" s="492"/>
      <c r="R42" s="394"/>
    </row>
    <row r="43" spans="1:18" ht="9" customHeight="1">
      <c r="A43" s="506"/>
      <c r="B43" s="18"/>
      <c r="C43" s="18"/>
      <c r="D43" s="18"/>
      <c r="E43" s="18"/>
      <c r="F43" s="18"/>
      <c r="G43" s="492"/>
      <c r="H43" s="492"/>
      <c r="I43" s="492"/>
      <c r="J43" s="492"/>
      <c r="K43" s="492"/>
      <c r="L43" s="492"/>
      <c r="M43" s="492"/>
      <c r="N43" s="492"/>
      <c r="O43" s="492"/>
      <c r="P43" s="492"/>
      <c r="Q43" s="492"/>
      <c r="R43" s="394"/>
    </row>
    <row r="44" spans="1:18" ht="9" customHeight="1">
      <c r="A44" s="506"/>
      <c r="B44" s="18"/>
      <c r="C44" s="18"/>
      <c r="D44" s="18"/>
      <c r="E44" s="18"/>
      <c r="F44" s="18"/>
      <c r="G44" s="492"/>
      <c r="H44" s="492"/>
      <c r="I44" s="492"/>
      <c r="J44" s="492"/>
      <c r="K44" s="492"/>
      <c r="L44" s="492"/>
      <c r="M44" s="492"/>
      <c r="N44" s="492"/>
      <c r="O44" s="492"/>
      <c r="P44" s="492"/>
      <c r="Q44" s="492"/>
      <c r="R44" s="394"/>
    </row>
    <row r="45" spans="1:18" ht="9" customHeight="1">
      <c r="A45" s="139"/>
      <c r="B45" s="18"/>
      <c r="C45" s="18"/>
      <c r="D45" s="18"/>
      <c r="E45" s="18"/>
      <c r="F45" s="18"/>
      <c r="G45" s="492"/>
      <c r="H45" s="492"/>
      <c r="I45" s="492"/>
      <c r="J45" s="492"/>
      <c r="K45" s="492"/>
      <c r="L45" s="492"/>
      <c r="M45" s="492"/>
      <c r="N45" s="492"/>
      <c r="O45" s="492"/>
      <c r="P45" s="492"/>
      <c r="Q45" s="492"/>
      <c r="R45" s="394"/>
    </row>
    <row r="46" spans="1:18" ht="9" customHeight="1">
      <c r="A46" s="506"/>
      <c r="B46" s="18"/>
      <c r="C46" s="18"/>
      <c r="D46" s="18"/>
      <c r="E46" s="18"/>
      <c r="F46" s="18"/>
      <c r="G46" s="492"/>
      <c r="H46" s="492"/>
      <c r="I46" s="492"/>
      <c r="J46" s="492"/>
      <c r="K46" s="492"/>
      <c r="L46" s="492"/>
      <c r="M46" s="492"/>
      <c r="N46" s="492"/>
      <c r="O46" s="492"/>
      <c r="P46" s="492"/>
      <c r="Q46" s="492"/>
      <c r="R46" s="394"/>
    </row>
    <row r="47" spans="1:18" ht="9" customHeight="1">
      <c r="A47" s="506"/>
      <c r="B47" s="18"/>
      <c r="C47" s="18"/>
      <c r="D47" s="18"/>
      <c r="E47" s="18"/>
      <c r="F47" s="18"/>
      <c r="G47" s="492"/>
      <c r="H47" s="492"/>
      <c r="I47" s="492"/>
      <c r="J47" s="492"/>
      <c r="K47" s="492"/>
      <c r="L47" s="492"/>
      <c r="M47" s="492"/>
      <c r="N47" s="492"/>
      <c r="O47" s="492"/>
      <c r="P47" s="492"/>
      <c r="Q47" s="492"/>
      <c r="R47" s="394"/>
    </row>
    <row r="48" spans="1:18" ht="9" customHeight="1">
      <c r="A48" s="506"/>
      <c r="B48" s="18"/>
      <c r="C48" s="18"/>
      <c r="D48" s="18"/>
      <c r="E48" s="18"/>
      <c r="F48" s="18"/>
      <c r="G48" s="492"/>
      <c r="H48" s="492"/>
      <c r="I48" s="492"/>
      <c r="J48" s="492"/>
      <c r="K48" s="492"/>
      <c r="L48" s="492"/>
      <c r="M48" s="492"/>
      <c r="N48" s="492"/>
      <c r="O48" s="492"/>
      <c r="P48" s="492"/>
      <c r="Q48" s="492"/>
      <c r="R48" s="394"/>
    </row>
    <row r="49" spans="1:18" ht="9" customHeight="1">
      <c r="A49" s="506"/>
      <c r="B49" s="18"/>
      <c r="C49" s="18"/>
      <c r="D49" s="18"/>
      <c r="E49" s="18"/>
      <c r="F49" s="18"/>
      <c r="G49" s="492"/>
      <c r="H49" s="492"/>
      <c r="I49" s="492"/>
      <c r="J49" s="492"/>
      <c r="K49" s="492"/>
      <c r="L49" s="492"/>
      <c r="M49" s="492"/>
      <c r="N49" s="492"/>
      <c r="O49" s="492"/>
      <c r="P49" s="492"/>
      <c r="Q49" s="492"/>
      <c r="R49" s="394"/>
    </row>
    <row r="50" spans="1:18" ht="9" customHeight="1">
      <c r="A50" s="139"/>
      <c r="B50" s="18"/>
      <c r="C50" s="18"/>
      <c r="D50" s="18"/>
      <c r="E50" s="18"/>
      <c r="F50" s="18"/>
      <c r="G50" s="492"/>
      <c r="H50" s="492"/>
      <c r="I50" s="492"/>
      <c r="J50" s="492"/>
      <c r="K50" s="492"/>
      <c r="L50" s="492"/>
      <c r="M50" s="492"/>
      <c r="N50" s="492"/>
      <c r="O50" s="492"/>
      <c r="P50" s="492"/>
      <c r="Q50" s="492"/>
      <c r="R50" s="394"/>
    </row>
    <row r="51" spans="1:18" ht="9" customHeight="1">
      <c r="A51" s="507"/>
      <c r="B51" s="18"/>
      <c r="C51" s="18"/>
      <c r="D51" s="18"/>
      <c r="E51" s="18"/>
      <c r="F51" s="18"/>
      <c r="G51" s="492"/>
      <c r="H51" s="492"/>
      <c r="I51" s="492"/>
      <c r="J51" s="492"/>
      <c r="K51" s="492"/>
      <c r="L51" s="492"/>
      <c r="M51" s="492"/>
      <c r="N51" s="492"/>
      <c r="O51" s="492"/>
      <c r="P51" s="492"/>
      <c r="Q51" s="492"/>
      <c r="R51" s="394"/>
    </row>
    <row r="52" spans="1:18" ht="9" customHeight="1">
      <c r="A52" s="507"/>
      <c r="B52" s="18"/>
      <c r="C52" s="18"/>
      <c r="D52" s="18"/>
      <c r="E52" s="18"/>
      <c r="F52" s="18"/>
      <c r="G52" s="492"/>
      <c r="H52" s="492"/>
      <c r="I52" s="492"/>
      <c r="J52" s="492"/>
      <c r="K52" s="492"/>
      <c r="L52" s="492"/>
      <c r="M52" s="492"/>
      <c r="N52" s="492"/>
      <c r="O52" s="492"/>
      <c r="P52" s="492"/>
      <c r="Q52" s="492"/>
      <c r="R52" s="394"/>
    </row>
    <row r="53" spans="1:18" ht="9" customHeight="1">
      <c r="A53" s="507"/>
      <c r="B53" s="18"/>
      <c r="C53" s="18"/>
      <c r="D53" s="18"/>
      <c r="E53" s="18"/>
      <c r="F53" s="18"/>
      <c r="G53" s="492"/>
      <c r="H53" s="492"/>
      <c r="I53" s="492"/>
      <c r="J53" s="492"/>
      <c r="K53" s="492"/>
      <c r="L53" s="492"/>
      <c r="M53" s="492"/>
      <c r="N53" s="492"/>
      <c r="O53" s="492"/>
      <c r="P53" s="492"/>
      <c r="Q53" s="492"/>
      <c r="R53" s="394"/>
    </row>
    <row r="54" spans="1:18" ht="9" customHeight="1">
      <c r="A54" s="507"/>
      <c r="B54" s="18"/>
      <c r="C54" s="18"/>
      <c r="D54" s="18"/>
      <c r="E54" s="18"/>
      <c r="F54" s="18"/>
      <c r="G54" s="492"/>
      <c r="H54" s="492"/>
      <c r="I54" s="492"/>
      <c r="J54" s="492"/>
      <c r="K54" s="492"/>
      <c r="L54" s="492"/>
      <c r="M54" s="492"/>
      <c r="N54" s="492"/>
      <c r="O54" s="492"/>
      <c r="P54" s="492"/>
      <c r="Q54" s="492"/>
      <c r="R54" s="394"/>
    </row>
    <row r="55" spans="1:18" ht="9" customHeight="1">
      <c r="A55" s="508"/>
      <c r="B55" s="18"/>
      <c r="C55" s="18"/>
      <c r="D55" s="18"/>
      <c r="E55" s="18"/>
      <c r="F55" s="18"/>
      <c r="G55" s="492"/>
      <c r="H55" s="492"/>
      <c r="I55" s="492"/>
      <c r="J55" s="492"/>
      <c r="K55" s="492"/>
      <c r="L55" s="492"/>
      <c r="M55" s="492"/>
      <c r="N55" s="492"/>
      <c r="O55" s="492"/>
      <c r="P55" s="492"/>
      <c r="Q55" s="492"/>
      <c r="R55" s="394"/>
    </row>
    <row r="56" spans="1:18" ht="9" customHeight="1">
      <c r="A56" s="508"/>
      <c r="B56" s="18"/>
      <c r="C56" s="18"/>
      <c r="D56" s="18"/>
      <c r="E56" s="18"/>
      <c r="F56" s="18"/>
      <c r="G56" s="492"/>
      <c r="H56" s="492"/>
      <c r="I56" s="492"/>
      <c r="J56" s="492"/>
      <c r="K56" s="492"/>
      <c r="L56" s="492"/>
      <c r="M56" s="492"/>
      <c r="N56" s="492"/>
      <c r="O56" s="492"/>
      <c r="P56" s="492"/>
      <c r="Q56" s="492"/>
      <c r="R56" s="394"/>
    </row>
    <row r="57" spans="1:18" ht="9" customHeight="1">
      <c r="A57" s="509"/>
      <c r="B57" s="18"/>
      <c r="C57" s="18"/>
      <c r="D57" s="18"/>
      <c r="E57" s="18"/>
      <c r="F57" s="18"/>
      <c r="G57" s="492"/>
      <c r="H57" s="492"/>
      <c r="I57" s="492"/>
      <c r="J57" s="492"/>
      <c r="K57" s="492"/>
      <c r="L57" s="492"/>
      <c r="M57" s="492"/>
      <c r="N57" s="492"/>
      <c r="O57" s="492"/>
      <c r="P57" s="492"/>
      <c r="Q57" s="492"/>
      <c r="R57" s="394"/>
    </row>
    <row r="58" spans="1:18" ht="9" customHeight="1">
      <c r="A58" s="506"/>
      <c r="B58" s="18"/>
      <c r="C58" s="18"/>
      <c r="D58" s="18"/>
      <c r="E58" s="18"/>
      <c r="F58" s="18"/>
      <c r="G58" s="492"/>
      <c r="H58" s="492"/>
      <c r="I58" s="492"/>
      <c r="J58" s="492"/>
      <c r="K58" s="492"/>
      <c r="L58" s="492"/>
      <c r="M58" s="492"/>
      <c r="N58" s="492"/>
      <c r="O58" s="492"/>
      <c r="P58" s="492"/>
      <c r="Q58" s="492"/>
      <c r="R58" s="394"/>
    </row>
    <row r="59" spans="1:18" ht="9" customHeight="1">
      <c r="A59" s="506"/>
      <c r="B59" s="18"/>
      <c r="C59" s="18"/>
      <c r="D59" s="18"/>
      <c r="E59" s="18"/>
      <c r="F59" s="18"/>
      <c r="G59" s="492"/>
      <c r="H59" s="492"/>
      <c r="I59" s="492"/>
      <c r="J59" s="492"/>
      <c r="K59" s="492"/>
      <c r="L59" s="492"/>
      <c r="M59" s="492"/>
      <c r="N59" s="492"/>
      <c r="O59" s="492"/>
      <c r="P59" s="492"/>
      <c r="Q59" s="492"/>
      <c r="R59" s="394"/>
    </row>
    <row r="60" spans="1:18" ht="9" customHeight="1">
      <c r="A60" s="506"/>
      <c r="B60" s="18"/>
      <c r="C60" s="18"/>
      <c r="D60" s="18"/>
      <c r="E60" s="18"/>
      <c r="F60" s="18"/>
      <c r="G60" s="492"/>
      <c r="H60" s="492"/>
      <c r="I60" s="492"/>
      <c r="J60" s="492"/>
      <c r="K60" s="492"/>
      <c r="L60" s="492"/>
      <c r="M60" s="492"/>
      <c r="N60" s="492"/>
      <c r="O60" s="492"/>
      <c r="P60" s="492"/>
      <c r="Q60" s="492"/>
      <c r="R60" s="394"/>
    </row>
    <row r="61" spans="1:18" ht="9" customHeight="1">
      <c r="A61" s="506"/>
      <c r="B61" s="18"/>
      <c r="C61" s="18"/>
      <c r="D61" s="18"/>
      <c r="E61" s="18"/>
      <c r="F61" s="18"/>
      <c r="G61" s="492"/>
      <c r="H61" s="492"/>
      <c r="I61" s="492"/>
      <c r="J61" s="492"/>
      <c r="K61" s="492"/>
      <c r="L61" s="492"/>
      <c r="M61" s="492"/>
      <c r="N61" s="492"/>
      <c r="O61" s="492"/>
      <c r="P61" s="492"/>
      <c r="Q61" s="492"/>
      <c r="R61" s="394"/>
    </row>
    <row r="62" spans="1:18" ht="9" customHeight="1">
      <c r="A62" s="507"/>
      <c r="B62" s="18"/>
      <c r="C62" s="18"/>
      <c r="D62" s="18"/>
      <c r="E62" s="18"/>
      <c r="F62" s="18"/>
      <c r="G62" s="492"/>
      <c r="H62" s="492"/>
      <c r="I62" s="492"/>
      <c r="J62" s="492"/>
      <c r="K62" s="492"/>
      <c r="L62" s="492"/>
      <c r="M62" s="492"/>
      <c r="N62" s="492"/>
      <c r="O62" s="492"/>
      <c r="P62" s="492"/>
      <c r="Q62" s="492"/>
      <c r="R62" s="394"/>
    </row>
    <row r="63" spans="1:18" ht="9" customHeight="1">
      <c r="A63" s="509"/>
      <c r="B63" s="18"/>
      <c r="C63" s="18"/>
      <c r="D63" s="18"/>
      <c r="E63" s="18"/>
      <c r="F63" s="18"/>
      <c r="G63" s="492"/>
      <c r="H63" s="492"/>
      <c r="I63" s="492"/>
      <c r="J63" s="492"/>
      <c r="K63" s="492"/>
      <c r="L63" s="492"/>
      <c r="M63" s="492"/>
      <c r="N63" s="492"/>
      <c r="O63" s="492"/>
      <c r="P63" s="492"/>
      <c r="Q63" s="492"/>
      <c r="R63" s="394"/>
    </row>
    <row r="64" spans="1:18" ht="9" customHeight="1">
      <c r="A64" s="506"/>
      <c r="B64" s="18"/>
      <c r="C64" s="18"/>
      <c r="D64" s="18"/>
      <c r="E64" s="18"/>
      <c r="F64" s="18"/>
      <c r="G64" s="492"/>
      <c r="H64" s="492"/>
      <c r="I64" s="492"/>
      <c r="J64" s="492"/>
      <c r="K64" s="492"/>
      <c r="L64" s="492"/>
      <c r="M64" s="492"/>
      <c r="N64" s="492"/>
      <c r="O64" s="492"/>
      <c r="P64" s="492"/>
      <c r="Q64" s="492"/>
      <c r="R64" s="394"/>
    </row>
    <row r="65" spans="1:18" ht="9" customHeight="1">
      <c r="A65" s="506"/>
      <c r="B65" s="18"/>
      <c r="C65" s="18"/>
      <c r="D65" s="18"/>
      <c r="E65" s="18"/>
      <c r="F65" s="18"/>
      <c r="G65" s="492"/>
      <c r="H65" s="492"/>
      <c r="I65" s="492"/>
      <c r="J65" s="492"/>
      <c r="K65" s="492"/>
      <c r="L65" s="492"/>
      <c r="M65" s="492"/>
      <c r="N65" s="492"/>
      <c r="O65" s="492"/>
      <c r="P65" s="492"/>
      <c r="Q65" s="492"/>
      <c r="R65" s="394"/>
    </row>
    <row r="66" spans="1:18" ht="9" customHeight="1">
      <c r="A66" s="506"/>
      <c r="B66" s="18"/>
      <c r="C66" s="18"/>
      <c r="D66" s="18"/>
      <c r="E66" s="18"/>
      <c r="F66" s="18"/>
      <c r="G66" s="492"/>
      <c r="H66" s="492"/>
      <c r="I66" s="492"/>
      <c r="J66" s="492"/>
      <c r="K66" s="492"/>
      <c r="L66" s="492"/>
      <c r="M66" s="492"/>
      <c r="N66" s="492"/>
      <c r="O66" s="492"/>
      <c r="P66" s="492"/>
      <c r="Q66" s="492"/>
      <c r="R66" s="394"/>
    </row>
    <row r="67" spans="1:18" ht="9" customHeight="1">
      <c r="A67" s="506"/>
      <c r="B67" s="18"/>
      <c r="C67" s="18"/>
      <c r="D67" s="18"/>
      <c r="E67" s="18"/>
      <c r="F67" s="18"/>
      <c r="G67" s="492"/>
      <c r="H67" s="492"/>
      <c r="I67" s="492"/>
      <c r="J67" s="492"/>
      <c r="K67" s="492"/>
      <c r="L67" s="492"/>
      <c r="M67" s="492"/>
      <c r="N67" s="492"/>
      <c r="O67" s="492"/>
      <c r="P67" s="492"/>
      <c r="Q67" s="492"/>
      <c r="R67" s="394"/>
    </row>
    <row r="68" spans="1:18" ht="9" customHeight="1">
      <c r="A68" s="507"/>
      <c r="B68" s="18"/>
      <c r="C68" s="18"/>
      <c r="D68" s="18"/>
      <c r="E68" s="18"/>
      <c r="F68" s="18"/>
      <c r="G68" s="492"/>
      <c r="H68" s="492"/>
      <c r="I68" s="492"/>
      <c r="J68" s="492"/>
      <c r="K68" s="492"/>
      <c r="L68" s="492"/>
      <c r="M68" s="492"/>
      <c r="N68" s="492"/>
      <c r="O68" s="492"/>
      <c r="P68" s="492"/>
      <c r="Q68" s="492"/>
      <c r="R68" s="394"/>
    </row>
    <row r="69" spans="1:18" ht="9" customHeight="1">
      <c r="A69" s="509"/>
      <c r="B69" s="18"/>
      <c r="C69" s="18"/>
      <c r="D69" s="18"/>
      <c r="E69" s="18"/>
      <c r="F69" s="18"/>
      <c r="G69" s="492"/>
      <c r="H69" s="492"/>
      <c r="I69" s="492"/>
      <c r="J69" s="492"/>
      <c r="K69" s="492"/>
      <c r="L69" s="492"/>
      <c r="M69" s="492"/>
      <c r="N69" s="492"/>
      <c r="O69" s="492"/>
      <c r="P69" s="492"/>
      <c r="Q69" s="492"/>
      <c r="R69" s="394"/>
    </row>
    <row r="70" spans="1:18" ht="9" customHeight="1">
      <c r="A70" s="506"/>
      <c r="B70" s="18"/>
      <c r="C70" s="18"/>
      <c r="D70" s="18"/>
      <c r="E70" s="18"/>
      <c r="F70" s="18"/>
      <c r="G70" s="492"/>
      <c r="H70" s="492"/>
      <c r="I70" s="492"/>
      <c r="J70" s="492"/>
      <c r="K70" s="492"/>
      <c r="L70" s="492"/>
      <c r="M70" s="492"/>
      <c r="N70" s="492"/>
      <c r="O70" s="492"/>
      <c r="P70" s="492"/>
      <c r="Q70" s="492"/>
      <c r="R70" s="394"/>
    </row>
    <row r="71" spans="1:18" ht="9" customHeight="1">
      <c r="A71" s="506"/>
      <c r="B71" s="18"/>
      <c r="C71" s="18"/>
      <c r="D71" s="18"/>
      <c r="E71" s="18"/>
      <c r="F71" s="18"/>
      <c r="G71" s="492"/>
      <c r="H71" s="492"/>
      <c r="I71" s="492"/>
      <c r="J71" s="492"/>
      <c r="K71" s="492"/>
      <c r="L71" s="492"/>
      <c r="M71" s="492"/>
      <c r="N71" s="492"/>
      <c r="O71" s="492"/>
      <c r="P71" s="492"/>
      <c r="Q71" s="492"/>
      <c r="R71" s="394"/>
    </row>
    <row r="72" spans="1:18" ht="9" customHeight="1">
      <c r="A72" s="506"/>
      <c r="B72" s="493"/>
      <c r="C72" s="493"/>
      <c r="D72" s="493"/>
      <c r="E72" s="493"/>
      <c r="F72" s="493"/>
      <c r="R72" s="394"/>
    </row>
    <row r="73" spans="1:18" ht="9" customHeight="1">
      <c r="A73" s="506"/>
      <c r="B73" s="493"/>
      <c r="C73" s="493"/>
      <c r="D73" s="493"/>
      <c r="E73" s="493"/>
      <c r="F73" s="493"/>
      <c r="R73" s="394"/>
    </row>
    <row r="74" spans="1:18" ht="9" customHeight="1">
      <c r="A74" s="506"/>
      <c r="B74" s="493"/>
      <c r="C74" s="493"/>
      <c r="D74" s="493"/>
      <c r="E74" s="493"/>
      <c r="F74" s="493"/>
      <c r="R74" s="394"/>
    </row>
    <row r="75" spans="1:18" ht="9" customHeight="1">
      <c r="A75" s="506"/>
      <c r="B75" s="493"/>
      <c r="C75" s="493"/>
      <c r="D75" s="493"/>
      <c r="E75" s="493"/>
      <c r="F75" s="493"/>
      <c r="R75" s="394"/>
    </row>
    <row r="76" spans="1:18" ht="9" customHeight="1">
      <c r="A76" s="506"/>
      <c r="B76" s="493"/>
      <c r="C76" s="493"/>
      <c r="D76" s="493"/>
      <c r="E76" s="493"/>
      <c r="F76" s="493"/>
      <c r="R76" s="394"/>
    </row>
    <row r="77" spans="1:18" ht="9" customHeight="1">
      <c r="A77" s="506"/>
      <c r="B77" s="493"/>
      <c r="C77" s="493"/>
      <c r="D77" s="493"/>
      <c r="E77" s="493"/>
      <c r="F77" s="493"/>
      <c r="R77" s="394"/>
    </row>
    <row r="78" spans="1:18" ht="9" customHeight="1">
      <c r="A78" s="507"/>
      <c r="B78" s="493"/>
      <c r="C78" s="493"/>
      <c r="D78" s="493"/>
      <c r="E78" s="493"/>
      <c r="F78" s="493"/>
      <c r="R78" s="394"/>
    </row>
    <row r="79" spans="1:18" ht="9" customHeight="1">
      <c r="A79" s="509"/>
      <c r="B79" s="493"/>
      <c r="C79" s="493"/>
      <c r="D79" s="493"/>
      <c r="E79" s="493"/>
      <c r="F79" s="493"/>
      <c r="R79" s="394"/>
    </row>
    <row r="80" spans="1:18" ht="9" customHeight="1">
      <c r="A80" s="506"/>
      <c r="B80" s="493"/>
      <c r="C80" s="493"/>
      <c r="D80" s="493"/>
      <c r="E80" s="493"/>
      <c r="F80" s="493"/>
      <c r="R80" s="394"/>
    </row>
    <row r="81" spans="1:18" ht="9" customHeight="1">
      <c r="A81" s="506"/>
      <c r="B81" s="493"/>
      <c r="C81" s="493"/>
      <c r="D81" s="493"/>
      <c r="E81" s="493"/>
      <c r="F81" s="493"/>
      <c r="R81" s="394"/>
    </row>
    <row r="82" spans="1:18" ht="9" customHeight="1">
      <c r="A82" s="506"/>
      <c r="B82" s="493"/>
      <c r="C82" s="493"/>
      <c r="D82" s="493"/>
      <c r="E82" s="493"/>
      <c r="F82" s="493"/>
      <c r="R82" s="394"/>
    </row>
    <row r="83" spans="1:18" ht="9" customHeight="1">
      <c r="A83" s="506"/>
      <c r="B83" s="493"/>
      <c r="C83" s="493"/>
      <c r="D83" s="493"/>
      <c r="E83" s="493"/>
      <c r="F83" s="493"/>
      <c r="R83" s="394"/>
    </row>
    <row r="84" spans="1:18" ht="9" customHeight="1">
      <c r="A84" s="506"/>
      <c r="B84" s="493"/>
      <c r="C84" s="493"/>
      <c r="D84" s="493"/>
      <c r="E84" s="493"/>
      <c r="F84" s="493"/>
      <c r="R84" s="394"/>
    </row>
    <row r="85" spans="1:18" ht="9" customHeight="1">
      <c r="A85" s="506"/>
      <c r="B85" s="493"/>
      <c r="C85" s="493"/>
      <c r="D85" s="493"/>
      <c r="E85" s="493"/>
      <c r="F85" s="493"/>
      <c r="R85" s="394"/>
    </row>
    <row r="86" spans="1:18" ht="9" customHeight="1">
      <c r="A86" s="506"/>
      <c r="B86" s="493"/>
      <c r="C86" s="493"/>
      <c r="D86" s="493"/>
      <c r="E86" s="493"/>
      <c r="F86" s="493"/>
      <c r="R86" s="394"/>
    </row>
    <row r="87" spans="1:18" ht="9" customHeight="1">
      <c r="A87" s="506"/>
      <c r="B87" s="493"/>
      <c r="C87" s="493"/>
      <c r="D87" s="493"/>
      <c r="E87" s="493"/>
      <c r="F87" s="493"/>
      <c r="R87" s="394"/>
    </row>
    <row r="88" spans="1:18" ht="9" customHeight="1">
      <c r="A88" s="506"/>
      <c r="B88" s="493"/>
      <c r="C88" s="493"/>
      <c r="D88" s="493"/>
      <c r="E88" s="493"/>
      <c r="F88" s="493"/>
      <c r="R88" s="394"/>
    </row>
    <row r="89" spans="1:18" ht="9" customHeight="1">
      <c r="A89" s="509"/>
      <c r="B89" s="493"/>
      <c r="C89" s="493"/>
      <c r="D89" s="493"/>
      <c r="E89" s="493"/>
      <c r="F89" s="493"/>
      <c r="R89" s="394"/>
    </row>
    <row r="90" spans="1:18" ht="9" customHeight="1">
      <c r="A90" s="506"/>
      <c r="B90" s="493"/>
      <c r="C90" s="493"/>
      <c r="D90" s="493"/>
      <c r="E90" s="493"/>
      <c r="F90" s="493"/>
      <c r="R90" s="394"/>
    </row>
    <row r="91" spans="1:18" ht="9" customHeight="1">
      <c r="A91" s="506"/>
      <c r="B91" s="493"/>
      <c r="C91" s="493"/>
      <c r="D91" s="493"/>
      <c r="E91" s="493"/>
      <c r="F91" s="493"/>
      <c r="R91" s="394"/>
    </row>
    <row r="92" spans="1:18" ht="9" customHeight="1">
      <c r="A92" s="506"/>
      <c r="B92" s="493"/>
      <c r="C92" s="493"/>
      <c r="D92" s="493"/>
      <c r="E92" s="493"/>
      <c r="F92" s="493"/>
      <c r="R92" s="394"/>
    </row>
    <row r="93" spans="1:18">
      <c r="A93" s="510"/>
      <c r="B93" s="493"/>
      <c r="C93" s="493"/>
      <c r="D93" s="493"/>
      <c r="E93" s="493"/>
      <c r="F93" s="493"/>
      <c r="R93" s="394"/>
    </row>
    <row r="94" spans="1:18">
      <c r="A94" s="510"/>
      <c r="B94" s="493"/>
      <c r="C94" s="493"/>
      <c r="D94" s="493"/>
      <c r="E94" s="493"/>
      <c r="F94" s="493"/>
      <c r="R94" s="394"/>
    </row>
    <row r="95" spans="1:18">
      <c r="A95" s="510"/>
      <c r="B95" s="493"/>
      <c r="C95" s="493"/>
      <c r="D95" s="493"/>
      <c r="E95" s="493"/>
      <c r="F95" s="493"/>
      <c r="R95" s="394"/>
    </row>
    <row r="96" spans="1:18">
      <c r="A96" s="510"/>
      <c r="B96" s="493"/>
      <c r="C96" s="493"/>
      <c r="D96" s="493"/>
      <c r="E96" s="493"/>
      <c r="F96" s="493"/>
      <c r="R96" s="394"/>
    </row>
    <row r="97" spans="1:18">
      <c r="A97" s="510"/>
      <c r="B97" s="493"/>
      <c r="C97" s="493"/>
      <c r="D97" s="493"/>
      <c r="E97" s="493"/>
      <c r="F97" s="493"/>
      <c r="R97" s="394"/>
    </row>
    <row r="98" spans="1:18">
      <c r="A98" s="510"/>
      <c r="B98" s="493"/>
      <c r="C98" s="493"/>
      <c r="D98" s="493"/>
      <c r="E98" s="493"/>
      <c r="F98" s="493"/>
      <c r="R98" s="394"/>
    </row>
    <row r="99" spans="1:18">
      <c r="A99" s="510"/>
      <c r="B99" s="493"/>
      <c r="C99" s="493"/>
      <c r="D99" s="493"/>
      <c r="E99" s="493"/>
      <c r="F99" s="493"/>
      <c r="R99" s="394"/>
    </row>
    <row r="100" spans="1:18" ht="15.75">
      <c r="A100" s="144"/>
      <c r="B100" s="493"/>
      <c r="C100" s="493"/>
      <c r="D100" s="493"/>
      <c r="E100" s="493"/>
      <c r="F100" s="493"/>
      <c r="R100" s="394"/>
    </row>
    <row r="101" spans="1:18" ht="15.75">
      <c r="A101" s="144"/>
      <c r="B101" s="493"/>
      <c r="C101" s="493"/>
      <c r="D101" s="493"/>
      <c r="E101" s="493"/>
      <c r="F101" s="493"/>
      <c r="R101" s="394"/>
    </row>
    <row r="102" spans="1:18" ht="15.75">
      <c r="A102" s="144"/>
      <c r="B102" s="493"/>
      <c r="C102" s="493"/>
      <c r="D102" s="493"/>
      <c r="E102" s="493"/>
      <c r="F102" s="493"/>
      <c r="R102" s="394"/>
    </row>
    <row r="103" spans="1:18" ht="15.75">
      <c r="A103" s="144"/>
      <c r="B103" s="493"/>
      <c r="C103" s="493"/>
      <c r="D103" s="493"/>
      <c r="E103" s="493"/>
      <c r="F103" s="493"/>
      <c r="R103" s="394"/>
    </row>
    <row r="104" spans="1:18" ht="15.75">
      <c r="A104" s="144"/>
      <c r="B104" s="493"/>
      <c r="C104" s="493"/>
      <c r="D104" s="493"/>
      <c r="E104" s="493"/>
      <c r="F104" s="493"/>
      <c r="R104" s="394"/>
    </row>
    <row r="105" spans="1:18" ht="15.75">
      <c r="A105" s="144"/>
      <c r="B105" s="493"/>
      <c r="C105" s="493"/>
      <c r="D105" s="493"/>
      <c r="E105" s="493"/>
      <c r="F105" s="493"/>
      <c r="R105" s="394"/>
    </row>
    <row r="106" spans="1:18" ht="15.75">
      <c r="A106" s="144"/>
      <c r="B106" s="493"/>
      <c r="C106" s="493"/>
      <c r="D106" s="493"/>
      <c r="E106" s="493"/>
      <c r="F106" s="493"/>
      <c r="R106" s="394"/>
    </row>
    <row r="107" spans="1:18" ht="15.75">
      <c r="A107" s="144"/>
      <c r="B107" s="493"/>
      <c r="C107" s="493"/>
      <c r="D107" s="493"/>
      <c r="E107" s="493"/>
      <c r="F107" s="493"/>
      <c r="R107" s="394"/>
    </row>
    <row r="108" spans="1:18" ht="15.75">
      <c r="A108" s="144"/>
      <c r="B108" s="493"/>
      <c r="C108" s="493"/>
      <c r="D108" s="493"/>
      <c r="E108" s="493"/>
      <c r="F108" s="493"/>
      <c r="R108" s="394"/>
    </row>
    <row r="109" spans="1:18" ht="15.75">
      <c r="A109" s="144"/>
      <c r="B109" s="493"/>
      <c r="C109" s="493"/>
      <c r="D109" s="493"/>
      <c r="E109" s="493"/>
      <c r="F109" s="493"/>
      <c r="R109" s="394"/>
    </row>
    <row r="110" spans="1:18" ht="15.75">
      <c r="A110" s="144"/>
      <c r="B110" s="493"/>
      <c r="C110" s="493"/>
      <c r="D110" s="493"/>
      <c r="E110" s="493"/>
      <c r="F110" s="493"/>
      <c r="R110" s="394"/>
    </row>
    <row r="111" spans="1:18" ht="15.75">
      <c r="A111" s="144"/>
      <c r="B111" s="493"/>
      <c r="C111" s="493"/>
      <c r="D111" s="493"/>
      <c r="E111" s="493"/>
      <c r="F111" s="493"/>
      <c r="R111" s="394"/>
    </row>
    <row r="112" spans="1:18" ht="15.75">
      <c r="A112" s="144"/>
      <c r="B112" s="493"/>
      <c r="C112" s="493"/>
      <c r="D112" s="493"/>
      <c r="E112" s="493"/>
      <c r="F112" s="493"/>
      <c r="R112" s="394"/>
    </row>
    <row r="113" spans="1:18" ht="15.75">
      <c r="A113" s="144"/>
      <c r="B113" s="493"/>
      <c r="C113" s="493"/>
      <c r="D113" s="493"/>
      <c r="E113" s="493"/>
      <c r="F113" s="493"/>
      <c r="R113" s="394"/>
    </row>
    <row r="114" spans="1:18" ht="15.75">
      <c r="A114" s="144"/>
      <c r="B114" s="493"/>
      <c r="C114" s="493"/>
      <c r="D114" s="493"/>
      <c r="E114" s="493"/>
      <c r="F114" s="493"/>
      <c r="R114" s="394"/>
    </row>
    <row r="115" spans="1:18" ht="15.75">
      <c r="A115" s="144"/>
      <c r="B115" s="493"/>
      <c r="C115" s="493"/>
      <c r="D115" s="493"/>
      <c r="E115" s="493"/>
      <c r="F115" s="493"/>
      <c r="R115" s="394"/>
    </row>
    <row r="116" spans="1:18" ht="15.75">
      <c r="A116" s="144"/>
      <c r="B116" s="493"/>
      <c r="C116" s="493"/>
      <c r="D116" s="493"/>
      <c r="E116" s="493"/>
      <c r="F116" s="493"/>
      <c r="R116" s="394"/>
    </row>
    <row r="117" spans="1:18" ht="15.75">
      <c r="A117" s="144"/>
      <c r="B117" s="493"/>
      <c r="C117" s="493"/>
      <c r="D117" s="493"/>
      <c r="E117" s="493"/>
      <c r="F117" s="493"/>
      <c r="R117" s="394"/>
    </row>
    <row r="118" spans="1:18" ht="15.75">
      <c r="A118" s="144"/>
      <c r="B118" s="493"/>
      <c r="C118" s="493"/>
      <c r="D118" s="493"/>
      <c r="E118" s="493"/>
      <c r="F118" s="493"/>
      <c r="R118" s="394"/>
    </row>
    <row r="119" spans="1:18" ht="15.75">
      <c r="A119" s="144"/>
      <c r="B119" s="493"/>
      <c r="C119" s="493"/>
      <c r="D119" s="493"/>
      <c r="E119" s="493"/>
      <c r="F119" s="493"/>
      <c r="R119" s="394"/>
    </row>
    <row r="120" spans="1:18" ht="15.75">
      <c r="A120" s="144"/>
      <c r="B120" s="493"/>
      <c r="C120" s="493"/>
      <c r="D120" s="493"/>
      <c r="E120" s="493"/>
      <c r="F120" s="493"/>
      <c r="R120" s="394"/>
    </row>
    <row r="121" spans="1:18" ht="15.75">
      <c r="A121" s="144"/>
      <c r="B121" s="493"/>
      <c r="C121" s="493"/>
      <c r="D121" s="493"/>
      <c r="E121" s="493"/>
      <c r="F121" s="493"/>
      <c r="R121" s="394"/>
    </row>
    <row r="122" spans="1:18" ht="15.75">
      <c r="A122" s="144"/>
      <c r="B122" s="493"/>
      <c r="C122" s="493"/>
      <c r="D122" s="493"/>
      <c r="E122" s="493"/>
      <c r="F122" s="493"/>
      <c r="R122" s="394"/>
    </row>
    <row r="123" spans="1:18" ht="15.75">
      <c r="A123" s="144"/>
      <c r="B123" s="493"/>
      <c r="C123" s="493"/>
      <c r="D123" s="493"/>
      <c r="E123" s="493"/>
      <c r="F123" s="493"/>
      <c r="R123" s="394"/>
    </row>
    <row r="124" spans="1:18" ht="15.75">
      <c r="A124" s="144"/>
      <c r="B124" s="493"/>
      <c r="C124" s="493"/>
      <c r="D124" s="493"/>
      <c r="E124" s="493"/>
      <c r="F124" s="493"/>
      <c r="R124" s="394"/>
    </row>
    <row r="125" spans="1:18" ht="15.75">
      <c r="A125" s="144"/>
      <c r="B125" s="493"/>
      <c r="C125" s="493"/>
      <c r="D125" s="493"/>
      <c r="E125" s="493"/>
      <c r="F125" s="493"/>
      <c r="R125" s="394"/>
    </row>
    <row r="126" spans="1:18" ht="15.75">
      <c r="A126" s="144"/>
      <c r="B126" s="493"/>
      <c r="C126" s="493"/>
      <c r="D126" s="493"/>
      <c r="E126" s="493"/>
      <c r="F126" s="493"/>
      <c r="R126" s="394"/>
    </row>
    <row r="127" spans="1:18" ht="15.75">
      <c r="A127" s="144"/>
      <c r="B127" s="493"/>
      <c r="C127" s="493"/>
      <c r="D127" s="493"/>
      <c r="E127" s="493"/>
      <c r="F127" s="493"/>
      <c r="R127" s="394"/>
    </row>
    <row r="128" spans="1:18" ht="15.75">
      <c r="A128" s="144"/>
      <c r="B128" s="493"/>
      <c r="C128" s="493"/>
      <c r="D128" s="493"/>
      <c r="E128" s="493"/>
      <c r="F128" s="493"/>
      <c r="R128" s="394"/>
    </row>
    <row r="129" spans="1:18" ht="15.75">
      <c r="A129" s="144"/>
      <c r="B129" s="493"/>
      <c r="C129" s="493"/>
      <c r="D129" s="493"/>
      <c r="E129" s="493"/>
      <c r="F129" s="493"/>
      <c r="R129" s="394"/>
    </row>
    <row r="130" spans="1:18" ht="15.75">
      <c r="A130" s="144"/>
      <c r="B130" s="493"/>
      <c r="C130" s="493"/>
      <c r="D130" s="493"/>
      <c r="E130" s="493"/>
      <c r="F130" s="493"/>
      <c r="R130" s="394"/>
    </row>
    <row r="131" spans="1:18" ht="15.75">
      <c r="A131" s="144"/>
      <c r="B131" s="493"/>
      <c r="C131" s="493"/>
      <c r="D131" s="493"/>
      <c r="E131" s="493"/>
      <c r="F131" s="493"/>
      <c r="R131" s="394"/>
    </row>
    <row r="132" spans="1:18" ht="15.75">
      <c r="A132" s="144"/>
      <c r="B132" s="493"/>
      <c r="C132" s="493"/>
      <c r="D132" s="493"/>
      <c r="E132" s="493"/>
      <c r="F132" s="493"/>
      <c r="R132" s="394"/>
    </row>
    <row r="133" spans="1:18" ht="15.75">
      <c r="A133" s="144"/>
      <c r="B133" s="493"/>
      <c r="C133" s="493"/>
      <c r="D133" s="493"/>
      <c r="E133" s="493"/>
      <c r="F133" s="493"/>
      <c r="R133" s="394"/>
    </row>
    <row r="134" spans="1:18" ht="15.75">
      <c r="A134" s="144"/>
      <c r="B134" s="493"/>
      <c r="C134" s="493"/>
      <c r="D134" s="493"/>
      <c r="E134" s="493"/>
      <c r="F134" s="493"/>
      <c r="R134" s="394"/>
    </row>
    <row r="135" spans="1:18" ht="15.75">
      <c r="A135" s="144"/>
      <c r="B135" s="493"/>
      <c r="C135" s="493"/>
      <c r="D135" s="493"/>
      <c r="E135" s="493"/>
      <c r="F135" s="493"/>
      <c r="R135" s="394"/>
    </row>
    <row r="136" spans="1:18" ht="15.75">
      <c r="A136" s="144"/>
      <c r="B136" s="493"/>
      <c r="C136" s="493"/>
      <c r="D136" s="493"/>
      <c r="E136" s="493"/>
      <c r="F136" s="493"/>
      <c r="R136" s="394"/>
    </row>
    <row r="137" spans="1:18" ht="15.75">
      <c r="A137" s="144"/>
      <c r="B137" s="493"/>
      <c r="C137" s="493"/>
      <c r="D137" s="493"/>
      <c r="E137" s="493"/>
      <c r="F137" s="493"/>
      <c r="R137" s="394"/>
    </row>
    <row r="138" spans="1:18" ht="15.75">
      <c r="A138" s="144"/>
      <c r="B138" s="493"/>
      <c r="C138" s="493"/>
      <c r="D138" s="493"/>
      <c r="E138" s="493"/>
      <c r="F138" s="493"/>
      <c r="R138" s="394"/>
    </row>
    <row r="139" spans="1:18" ht="15.75">
      <c r="A139" s="144"/>
      <c r="B139" s="493"/>
      <c r="C139" s="493"/>
      <c r="D139" s="493"/>
      <c r="E139" s="493"/>
      <c r="F139" s="493"/>
      <c r="R139" s="394"/>
    </row>
    <row r="140" spans="1:18" ht="15.75">
      <c r="A140" s="144"/>
      <c r="B140" s="493"/>
      <c r="C140" s="493"/>
      <c r="D140" s="493"/>
      <c r="E140" s="493"/>
      <c r="F140" s="493"/>
      <c r="R140" s="394"/>
    </row>
    <row r="141" spans="1:18" ht="15.75">
      <c r="A141" s="144"/>
      <c r="B141" s="493"/>
      <c r="C141" s="493"/>
      <c r="D141" s="493"/>
      <c r="E141" s="493"/>
      <c r="F141" s="493"/>
      <c r="R141" s="394"/>
    </row>
    <row r="142" spans="1:18" ht="15.75">
      <c r="A142" s="144"/>
      <c r="B142" s="493"/>
      <c r="C142" s="493"/>
      <c r="D142" s="493"/>
      <c r="E142" s="493"/>
      <c r="F142" s="493"/>
      <c r="R142" s="394"/>
    </row>
    <row r="143" spans="1:18" ht="15.75">
      <c r="A143" s="144"/>
      <c r="B143" s="493"/>
      <c r="C143" s="493"/>
      <c r="D143" s="493"/>
      <c r="E143" s="493"/>
      <c r="F143" s="493"/>
      <c r="R143" s="394"/>
    </row>
    <row r="144" spans="1:18" ht="15.75">
      <c r="A144" s="144"/>
      <c r="B144" s="493"/>
      <c r="C144" s="493"/>
      <c r="D144" s="493"/>
      <c r="E144" s="493"/>
      <c r="F144" s="493"/>
      <c r="R144" s="394"/>
    </row>
    <row r="145" spans="1:18" ht="15.75">
      <c r="A145" s="144"/>
      <c r="B145" s="493"/>
      <c r="C145" s="493"/>
      <c r="D145" s="493"/>
      <c r="E145" s="493"/>
      <c r="F145" s="493"/>
      <c r="R145" s="394"/>
    </row>
    <row r="146" spans="1:18" ht="15.75">
      <c r="A146" s="144"/>
      <c r="B146" s="493"/>
      <c r="C146" s="493"/>
      <c r="D146" s="493"/>
      <c r="E146" s="493"/>
      <c r="F146" s="493"/>
      <c r="R146" s="394"/>
    </row>
    <row r="147" spans="1:18" ht="15.75">
      <c r="A147" s="144"/>
      <c r="B147" s="493"/>
      <c r="C147" s="493"/>
      <c r="D147" s="493"/>
      <c r="E147" s="493"/>
      <c r="F147" s="493"/>
      <c r="R147" s="394"/>
    </row>
    <row r="148" spans="1:18" ht="15.75">
      <c r="A148" s="144"/>
      <c r="B148" s="493"/>
      <c r="C148" s="493"/>
      <c r="D148" s="493"/>
      <c r="E148" s="493"/>
      <c r="F148" s="493"/>
      <c r="R148" s="394"/>
    </row>
    <row r="149" spans="1:18" ht="15.75">
      <c r="A149" s="144"/>
      <c r="B149" s="493"/>
      <c r="C149" s="493"/>
      <c r="D149" s="493"/>
      <c r="E149" s="493"/>
      <c r="F149" s="493"/>
      <c r="R149" s="394"/>
    </row>
    <row r="150" spans="1:18" ht="15.75">
      <c r="A150" s="144"/>
      <c r="B150" s="493"/>
      <c r="C150" s="493"/>
      <c r="D150" s="493"/>
      <c r="E150" s="493"/>
      <c r="F150" s="493"/>
      <c r="R150" s="394"/>
    </row>
    <row r="151" spans="1:18" ht="15.75">
      <c r="A151" s="144"/>
      <c r="B151" s="493"/>
      <c r="C151" s="493"/>
      <c r="D151" s="493"/>
      <c r="E151" s="493"/>
      <c r="F151" s="493"/>
      <c r="R151" s="394"/>
    </row>
    <row r="152" spans="1:18" ht="15.75">
      <c r="A152" s="144"/>
      <c r="B152" s="493"/>
      <c r="C152" s="493"/>
      <c r="D152" s="493"/>
      <c r="E152" s="493"/>
      <c r="F152" s="493"/>
      <c r="R152" s="394"/>
    </row>
    <row r="153" spans="1:18" ht="15.75">
      <c r="A153" s="144"/>
      <c r="B153" s="493"/>
      <c r="C153" s="493"/>
      <c r="D153" s="493"/>
      <c r="E153" s="493"/>
      <c r="F153" s="493"/>
      <c r="R153" s="394"/>
    </row>
    <row r="154" spans="1:18" ht="15.75">
      <c r="A154" s="144"/>
      <c r="B154" s="493"/>
      <c r="C154" s="493"/>
      <c r="D154" s="493"/>
      <c r="E154" s="493"/>
      <c r="F154" s="493"/>
      <c r="R154" s="394"/>
    </row>
    <row r="155" spans="1:18" ht="15.75">
      <c r="A155" s="144"/>
      <c r="B155" s="493"/>
      <c r="C155" s="493"/>
      <c r="D155" s="493"/>
      <c r="E155" s="493"/>
      <c r="F155" s="493"/>
      <c r="R155" s="394"/>
    </row>
    <row r="156" spans="1:18" ht="15.75">
      <c r="A156" s="144"/>
      <c r="B156" s="493"/>
      <c r="C156" s="493"/>
      <c r="D156" s="493"/>
      <c r="E156" s="493"/>
      <c r="F156" s="493"/>
      <c r="R156" s="394"/>
    </row>
    <row r="157" spans="1:18" ht="15.75">
      <c r="A157" s="144"/>
      <c r="B157" s="493"/>
      <c r="C157" s="493"/>
      <c r="D157" s="493"/>
      <c r="E157" s="493"/>
      <c r="F157" s="493"/>
      <c r="R157" s="394"/>
    </row>
    <row r="158" spans="1:18" ht="15.75">
      <c r="A158" s="144"/>
      <c r="B158" s="493"/>
      <c r="C158" s="493"/>
      <c r="D158" s="493"/>
      <c r="E158" s="493"/>
      <c r="F158" s="493"/>
      <c r="R158" s="394"/>
    </row>
    <row r="159" spans="1:18" ht="15.75">
      <c r="A159" s="144"/>
      <c r="B159" s="493"/>
      <c r="C159" s="493"/>
      <c r="D159" s="493"/>
      <c r="E159" s="493"/>
      <c r="F159" s="493"/>
      <c r="R159" s="394"/>
    </row>
    <row r="160" spans="1:18" ht="15.75">
      <c r="A160" s="144"/>
      <c r="B160" s="493"/>
      <c r="C160" s="493"/>
      <c r="D160" s="493"/>
      <c r="E160" s="493"/>
      <c r="F160" s="493"/>
      <c r="R160" s="394"/>
    </row>
    <row r="161" spans="1:18" ht="15.75">
      <c r="A161" s="144"/>
      <c r="B161" s="493"/>
      <c r="C161" s="493"/>
      <c r="D161" s="493"/>
      <c r="E161" s="493"/>
      <c r="F161" s="493"/>
      <c r="R161" s="394"/>
    </row>
    <row r="162" spans="1:18" ht="15.75">
      <c r="A162" s="144"/>
      <c r="B162" s="493"/>
      <c r="C162" s="493"/>
      <c r="D162" s="493"/>
      <c r="E162" s="493"/>
      <c r="F162" s="493"/>
      <c r="R162" s="394"/>
    </row>
    <row r="163" spans="1:18" ht="15.75">
      <c r="A163" s="144"/>
      <c r="B163" s="493"/>
      <c r="C163" s="493"/>
      <c r="D163" s="493"/>
      <c r="E163" s="493"/>
      <c r="F163" s="493"/>
      <c r="R163" s="394"/>
    </row>
    <row r="164" spans="1:18" ht="15.75">
      <c r="A164" s="144"/>
      <c r="B164" s="493"/>
      <c r="C164" s="493"/>
      <c r="D164" s="493"/>
      <c r="E164" s="493"/>
      <c r="F164" s="493"/>
      <c r="R164" s="394"/>
    </row>
    <row r="165" spans="1:18" ht="15.75">
      <c r="A165" s="144"/>
      <c r="B165" s="493"/>
      <c r="C165" s="493"/>
      <c r="D165" s="493"/>
      <c r="E165" s="493"/>
      <c r="F165" s="493"/>
      <c r="R165" s="394"/>
    </row>
    <row r="166" spans="1:18" ht="15.75">
      <c r="A166" s="144"/>
      <c r="B166" s="493"/>
      <c r="C166" s="493"/>
      <c r="D166" s="493"/>
      <c r="E166" s="493"/>
      <c r="F166" s="493"/>
      <c r="R166" s="394"/>
    </row>
    <row r="167" spans="1:18" ht="15.75">
      <c r="A167" s="144"/>
      <c r="B167" s="493"/>
      <c r="C167" s="493"/>
      <c r="D167" s="493"/>
      <c r="E167" s="493"/>
      <c r="F167" s="493"/>
      <c r="R167" s="394"/>
    </row>
    <row r="168" spans="1:18" ht="15.75">
      <c r="A168" s="144"/>
      <c r="B168" s="493"/>
      <c r="C168" s="493"/>
      <c r="D168" s="493"/>
      <c r="E168" s="493"/>
      <c r="F168" s="493"/>
      <c r="R168" s="394"/>
    </row>
    <row r="169" spans="1:18" ht="15.75">
      <c r="A169" s="144"/>
      <c r="B169" s="493"/>
      <c r="C169" s="493"/>
      <c r="D169" s="493"/>
      <c r="E169" s="493"/>
      <c r="F169" s="493"/>
      <c r="R169" s="394"/>
    </row>
    <row r="170" spans="1:18" ht="15.75">
      <c r="A170" s="144"/>
      <c r="B170" s="493"/>
      <c r="C170" s="493"/>
      <c r="D170" s="493"/>
      <c r="E170" s="493"/>
      <c r="F170" s="493"/>
      <c r="R170" s="394"/>
    </row>
    <row r="171" spans="1:18" ht="15.75">
      <c r="A171" s="144"/>
      <c r="B171" s="493"/>
      <c r="C171" s="493"/>
      <c r="D171" s="493"/>
      <c r="E171" s="493"/>
      <c r="F171" s="493"/>
      <c r="R171" s="394"/>
    </row>
    <row r="172" spans="1:18" ht="15.75">
      <c r="A172" s="144"/>
      <c r="B172" s="493"/>
      <c r="C172" s="493"/>
      <c r="D172" s="493"/>
      <c r="E172" s="493"/>
      <c r="F172" s="493"/>
      <c r="R172" s="394"/>
    </row>
    <row r="173" spans="1:18" ht="15.75">
      <c r="A173" s="144"/>
      <c r="B173" s="493"/>
      <c r="C173" s="493"/>
      <c r="D173" s="493"/>
      <c r="E173" s="493"/>
      <c r="F173" s="493"/>
      <c r="R173" s="394"/>
    </row>
    <row r="174" spans="1:18" ht="15.75">
      <c r="A174" s="144"/>
      <c r="B174" s="493"/>
      <c r="C174" s="493"/>
      <c r="D174" s="493"/>
      <c r="E174" s="493"/>
      <c r="F174" s="493"/>
      <c r="R174" s="394"/>
    </row>
    <row r="175" spans="1:18" ht="15.75">
      <c r="A175" s="144"/>
      <c r="B175" s="493"/>
      <c r="C175" s="493"/>
      <c r="D175" s="493"/>
      <c r="E175" s="493"/>
      <c r="F175" s="493"/>
      <c r="R175" s="394"/>
    </row>
    <row r="176" spans="1:18" ht="15.75">
      <c r="A176" s="144"/>
      <c r="B176" s="493"/>
      <c r="C176" s="493"/>
      <c r="D176" s="493"/>
      <c r="E176" s="493"/>
      <c r="F176" s="493"/>
      <c r="R176" s="394"/>
    </row>
    <row r="177" spans="1:18" ht="15.75">
      <c r="A177" s="144"/>
      <c r="B177" s="493"/>
      <c r="C177" s="493"/>
      <c r="D177" s="493"/>
      <c r="E177" s="493"/>
      <c r="F177" s="493"/>
      <c r="R177" s="394"/>
    </row>
    <row r="178" spans="1:18" ht="15.75">
      <c r="A178" s="144"/>
      <c r="B178" s="493"/>
      <c r="C178" s="493"/>
      <c r="D178" s="493"/>
      <c r="E178" s="493"/>
      <c r="F178" s="493"/>
      <c r="R178" s="394"/>
    </row>
    <row r="179" spans="1:18" ht="15.75">
      <c r="A179" s="144"/>
      <c r="B179" s="493"/>
      <c r="C179" s="493"/>
      <c r="D179" s="493"/>
      <c r="E179" s="493"/>
      <c r="F179" s="493"/>
      <c r="R179" s="394"/>
    </row>
    <row r="180" spans="1:18" ht="15.75">
      <c r="A180" s="144"/>
      <c r="B180" s="493"/>
      <c r="C180" s="493"/>
      <c r="D180" s="493"/>
      <c r="E180" s="493"/>
      <c r="F180" s="493"/>
      <c r="R180" s="394"/>
    </row>
    <row r="181" spans="1:18" ht="15.75">
      <c r="A181" s="144"/>
      <c r="B181" s="493"/>
      <c r="C181" s="493"/>
      <c r="D181" s="493"/>
      <c r="E181" s="493"/>
      <c r="F181" s="493"/>
      <c r="R181" s="394"/>
    </row>
    <row r="182" spans="1:18" ht="15.75">
      <c r="A182" s="144"/>
      <c r="B182" s="493"/>
      <c r="C182" s="493"/>
      <c r="D182" s="493"/>
      <c r="E182" s="493"/>
      <c r="F182" s="493"/>
      <c r="R182" s="394"/>
    </row>
    <row r="183" spans="1:18" ht="15.75">
      <c r="A183" s="144"/>
      <c r="B183" s="493"/>
      <c r="C183" s="493"/>
      <c r="D183" s="493"/>
      <c r="E183" s="493"/>
      <c r="F183" s="493"/>
      <c r="R183" s="394"/>
    </row>
    <row r="184" spans="1:18" ht="15.75">
      <c r="A184" s="144"/>
      <c r="B184" s="493"/>
      <c r="C184" s="493"/>
      <c r="D184" s="493"/>
      <c r="E184" s="493"/>
      <c r="F184" s="493"/>
      <c r="R184" s="394"/>
    </row>
    <row r="185" spans="1:18" ht="15.75">
      <c r="A185" s="144"/>
      <c r="B185" s="493"/>
      <c r="C185" s="493"/>
      <c r="D185" s="493"/>
      <c r="E185" s="493"/>
      <c r="F185" s="493"/>
      <c r="R185" s="394"/>
    </row>
    <row r="186" spans="1:18" ht="15.75">
      <c r="A186" s="144"/>
      <c r="B186" s="493"/>
      <c r="C186" s="493"/>
      <c r="D186" s="493"/>
      <c r="E186" s="493"/>
      <c r="F186" s="493"/>
      <c r="R186" s="394"/>
    </row>
    <row r="187" spans="1:18" ht="15.75">
      <c r="A187" s="144"/>
      <c r="B187" s="493"/>
      <c r="C187" s="493"/>
      <c r="D187" s="493"/>
      <c r="E187" s="493"/>
      <c r="F187" s="493"/>
      <c r="R187" s="394"/>
    </row>
    <row r="188" spans="1:18" ht="15.75">
      <c r="A188" s="144"/>
      <c r="B188" s="493"/>
      <c r="C188" s="493"/>
      <c r="D188" s="493"/>
      <c r="E188" s="493"/>
      <c r="F188" s="493"/>
      <c r="R188" s="394"/>
    </row>
    <row r="189" spans="1:18" ht="15.75">
      <c r="A189" s="144"/>
      <c r="B189" s="493"/>
      <c r="C189" s="493"/>
      <c r="D189" s="493"/>
      <c r="E189" s="493"/>
      <c r="F189" s="493"/>
      <c r="R189" s="394"/>
    </row>
    <row r="190" spans="1:18" ht="15.75">
      <c r="A190" s="144"/>
      <c r="B190" s="493"/>
      <c r="C190" s="493"/>
      <c r="D190" s="493"/>
      <c r="E190" s="493"/>
      <c r="F190" s="493"/>
      <c r="R190" s="394"/>
    </row>
    <row r="191" spans="1:18" ht="15.75">
      <c r="A191" s="19"/>
      <c r="B191" s="493"/>
      <c r="C191" s="493"/>
      <c r="D191" s="493"/>
      <c r="E191" s="493"/>
      <c r="F191" s="493"/>
      <c r="R191" s="394"/>
    </row>
    <row r="192" spans="1:18" ht="15.75">
      <c r="A192" s="19"/>
      <c r="B192" s="493"/>
      <c r="C192" s="493"/>
      <c r="D192" s="493"/>
      <c r="E192" s="493"/>
      <c r="F192" s="493"/>
      <c r="R192" s="394"/>
    </row>
    <row r="193" spans="1:18" ht="15.75">
      <c r="A193" s="19"/>
      <c r="B193" s="493"/>
      <c r="C193" s="493"/>
      <c r="D193" s="493"/>
      <c r="E193" s="493"/>
      <c r="F193" s="493"/>
      <c r="R193" s="394"/>
    </row>
    <row r="194" spans="1:18" ht="15.75">
      <c r="A194" s="19"/>
      <c r="B194" s="493"/>
      <c r="C194" s="493"/>
      <c r="D194" s="493"/>
      <c r="E194" s="493"/>
      <c r="F194" s="493"/>
      <c r="R194" s="394"/>
    </row>
    <row r="195" spans="1:18" ht="15.75">
      <c r="A195" s="19"/>
      <c r="B195" s="493"/>
      <c r="C195" s="493"/>
      <c r="D195" s="493"/>
      <c r="E195" s="493"/>
      <c r="F195" s="493"/>
      <c r="R195" s="394"/>
    </row>
    <row r="196" spans="1:18" ht="15.75">
      <c r="A196" s="19"/>
      <c r="B196" s="493"/>
      <c r="C196" s="493"/>
      <c r="D196" s="493"/>
      <c r="E196" s="493"/>
      <c r="F196" s="493"/>
      <c r="R196" s="394"/>
    </row>
    <row r="197" spans="1:18" ht="15.75">
      <c r="A197" s="19"/>
      <c r="B197" s="493"/>
      <c r="C197" s="493"/>
      <c r="D197" s="493"/>
      <c r="E197" s="493"/>
      <c r="F197" s="493"/>
      <c r="R197" s="394"/>
    </row>
    <row r="198" spans="1:18" ht="15.75">
      <c r="A198" s="19"/>
      <c r="B198" s="493"/>
      <c r="C198" s="493"/>
      <c r="D198" s="493"/>
      <c r="E198" s="493"/>
      <c r="F198" s="493"/>
      <c r="R198" s="394"/>
    </row>
    <row r="199" spans="1:18" ht="15.75">
      <c r="A199" s="19"/>
      <c r="B199" s="493"/>
      <c r="C199" s="493"/>
      <c r="D199" s="493"/>
      <c r="E199" s="493"/>
      <c r="F199" s="493"/>
      <c r="R199" s="394"/>
    </row>
    <row r="200" spans="1:18" ht="15.75">
      <c r="A200" s="19"/>
      <c r="B200" s="493"/>
      <c r="C200" s="493"/>
      <c r="D200" s="493"/>
      <c r="E200" s="493"/>
      <c r="F200" s="493"/>
      <c r="R200" s="394"/>
    </row>
    <row r="201" spans="1:18" ht="15.75">
      <c r="A201" s="19"/>
      <c r="B201" s="493"/>
      <c r="C201" s="493"/>
      <c r="D201" s="493"/>
      <c r="E201" s="493"/>
      <c r="F201" s="493"/>
    </row>
    <row r="202" spans="1:18" ht="15.75">
      <c r="A202" s="19"/>
      <c r="B202" s="493"/>
      <c r="C202" s="493"/>
      <c r="D202" s="493"/>
      <c r="E202" s="493"/>
      <c r="F202" s="493"/>
    </row>
    <row r="203" spans="1:18" ht="15.75">
      <c r="A203" s="19"/>
      <c r="B203" s="493"/>
      <c r="C203" s="493"/>
      <c r="D203" s="493"/>
      <c r="E203" s="493"/>
      <c r="F203" s="493"/>
    </row>
    <row r="204" spans="1:18" ht="15.75">
      <c r="A204" s="19"/>
      <c r="B204" s="493"/>
      <c r="C204" s="493"/>
      <c r="D204" s="493"/>
      <c r="E204" s="493"/>
      <c r="F204" s="493"/>
    </row>
    <row r="205" spans="1:18" ht="15.75">
      <c r="A205" s="19"/>
      <c r="B205" s="493"/>
      <c r="C205" s="493"/>
      <c r="D205" s="493"/>
      <c r="E205" s="493"/>
      <c r="F205" s="493"/>
    </row>
    <row r="206" spans="1:18" ht="15.75">
      <c r="A206" s="19"/>
      <c r="B206" s="493"/>
      <c r="C206" s="493"/>
      <c r="D206" s="493"/>
      <c r="E206" s="493"/>
      <c r="F206" s="493"/>
    </row>
    <row r="207" spans="1:18" ht="15.75">
      <c r="A207" s="19"/>
      <c r="B207" s="493"/>
      <c r="C207" s="493"/>
      <c r="D207" s="493"/>
      <c r="E207" s="493"/>
      <c r="F207" s="493"/>
    </row>
    <row r="208" spans="1:18" ht="15.75">
      <c r="A208" s="19"/>
      <c r="B208" s="493"/>
      <c r="C208" s="493"/>
      <c r="D208" s="493"/>
      <c r="E208" s="493"/>
      <c r="F208" s="493"/>
    </row>
    <row r="209" spans="1:6" ht="15.75">
      <c r="A209" s="19"/>
      <c r="B209" s="493"/>
      <c r="C209" s="493"/>
      <c r="D209" s="493"/>
      <c r="E209" s="493"/>
      <c r="F209" s="493"/>
    </row>
    <row r="210" spans="1:6" ht="15.75">
      <c r="A210" s="19"/>
      <c r="B210" s="493"/>
      <c r="C210" s="493"/>
      <c r="D210" s="493"/>
      <c r="E210" s="493"/>
      <c r="F210" s="493"/>
    </row>
    <row r="211" spans="1:6" ht="15.75">
      <c r="A211" s="19"/>
      <c r="B211" s="493"/>
      <c r="C211" s="493"/>
      <c r="D211" s="493"/>
      <c r="E211" s="493"/>
      <c r="F211" s="493"/>
    </row>
    <row r="212" spans="1:6" ht="15.75">
      <c r="A212" s="19"/>
      <c r="B212" s="493"/>
      <c r="C212" s="493"/>
      <c r="D212" s="493"/>
      <c r="E212" s="493"/>
      <c r="F212" s="493"/>
    </row>
    <row r="213" spans="1:6" ht="15.75">
      <c r="A213" s="19"/>
      <c r="B213" s="493"/>
      <c r="C213" s="493"/>
      <c r="D213" s="493"/>
      <c r="E213" s="493"/>
      <c r="F213" s="493"/>
    </row>
    <row r="214" spans="1:6" ht="15.75">
      <c r="A214" s="19"/>
      <c r="B214" s="493"/>
      <c r="C214" s="493"/>
      <c r="D214" s="493"/>
      <c r="E214" s="493"/>
      <c r="F214" s="493"/>
    </row>
    <row r="215" spans="1:6" ht="15.75">
      <c r="A215" s="19"/>
      <c r="B215" s="493"/>
      <c r="C215" s="493"/>
      <c r="D215" s="493"/>
      <c r="E215" s="493"/>
      <c r="F215" s="493"/>
    </row>
    <row r="216" spans="1:6" ht="15.75">
      <c r="A216" s="19"/>
      <c r="B216" s="493"/>
      <c r="C216" s="493"/>
      <c r="D216" s="493"/>
      <c r="E216" s="493"/>
      <c r="F216" s="493"/>
    </row>
    <row r="217" spans="1:6" ht="15.75">
      <c r="A217" s="19"/>
      <c r="B217" s="493"/>
      <c r="C217" s="493"/>
      <c r="D217" s="493"/>
      <c r="E217" s="493"/>
      <c r="F217" s="493"/>
    </row>
    <row r="218" spans="1:6" ht="15.75">
      <c r="A218" s="19"/>
      <c r="B218" s="493"/>
      <c r="C218" s="493"/>
      <c r="D218" s="493"/>
      <c r="E218" s="493"/>
      <c r="F218" s="493"/>
    </row>
    <row r="219" spans="1:6" ht="15.75">
      <c r="A219" s="19"/>
      <c r="B219" s="493"/>
      <c r="C219" s="493"/>
      <c r="D219" s="493"/>
      <c r="E219" s="493"/>
      <c r="F219" s="493"/>
    </row>
    <row r="220" spans="1:6" ht="15.75">
      <c r="A220" s="19"/>
      <c r="B220" s="493"/>
      <c r="C220" s="493"/>
      <c r="D220" s="493"/>
      <c r="E220" s="493"/>
      <c r="F220" s="493"/>
    </row>
    <row r="221" spans="1:6" ht="15.75">
      <c r="A221" s="19"/>
      <c r="B221" s="493"/>
      <c r="C221" s="493"/>
      <c r="D221" s="493"/>
      <c r="E221" s="493"/>
      <c r="F221" s="493"/>
    </row>
    <row r="222" spans="1:6" ht="15.75">
      <c r="A222" s="19"/>
      <c r="B222" s="493"/>
      <c r="C222" s="493"/>
      <c r="D222" s="493"/>
      <c r="E222" s="493"/>
      <c r="F222" s="493"/>
    </row>
    <row r="223" spans="1:6" ht="15.75">
      <c r="A223" s="19"/>
      <c r="B223" s="493"/>
      <c r="C223" s="493"/>
      <c r="D223" s="493"/>
      <c r="E223" s="493"/>
      <c r="F223" s="493"/>
    </row>
    <row r="224" spans="1:6" ht="15.75">
      <c r="A224" s="19"/>
      <c r="B224" s="493"/>
      <c r="C224" s="493"/>
      <c r="D224" s="493"/>
      <c r="E224" s="493"/>
      <c r="F224" s="493"/>
    </row>
    <row r="225" spans="1:6" ht="15.75">
      <c r="A225" s="19"/>
      <c r="B225" s="493"/>
      <c r="C225" s="493"/>
      <c r="D225" s="493"/>
      <c r="E225" s="493"/>
      <c r="F225" s="493"/>
    </row>
    <row r="226" spans="1:6" ht="15.75">
      <c r="A226" s="19"/>
      <c r="B226" s="493"/>
      <c r="C226" s="493"/>
      <c r="D226" s="493"/>
      <c r="E226" s="493"/>
      <c r="F226" s="493"/>
    </row>
    <row r="227" spans="1:6" ht="15.75">
      <c r="A227" s="19"/>
      <c r="B227" s="493"/>
      <c r="C227" s="493"/>
      <c r="D227" s="493"/>
      <c r="E227" s="493"/>
      <c r="F227" s="493"/>
    </row>
    <row r="228" spans="1:6" ht="15.75">
      <c r="A228" s="19"/>
      <c r="B228" s="493"/>
      <c r="C228" s="493"/>
      <c r="D228" s="493"/>
      <c r="E228" s="493"/>
      <c r="F228" s="493"/>
    </row>
    <row r="229" spans="1:6" ht="15.75">
      <c r="A229" s="19"/>
      <c r="B229" s="493"/>
      <c r="C229" s="493"/>
      <c r="D229" s="493"/>
      <c r="E229" s="493"/>
      <c r="F229" s="493"/>
    </row>
    <row r="230" spans="1:6" ht="15.75">
      <c r="A230" s="19"/>
      <c r="B230" s="493"/>
      <c r="C230" s="493"/>
      <c r="D230" s="493"/>
      <c r="E230" s="493"/>
      <c r="F230" s="493"/>
    </row>
    <row r="231" spans="1:6" ht="15.75">
      <c r="A231" s="19"/>
      <c r="B231" s="493"/>
      <c r="C231" s="493"/>
      <c r="D231" s="493"/>
      <c r="E231" s="493"/>
      <c r="F231" s="493"/>
    </row>
    <row r="232" spans="1:6" ht="15.75">
      <c r="A232" s="19"/>
      <c r="B232" s="493"/>
      <c r="C232" s="493"/>
      <c r="D232" s="493"/>
      <c r="E232" s="493"/>
      <c r="F232" s="493"/>
    </row>
    <row r="233" spans="1:6" ht="15.75">
      <c r="A233" s="19"/>
      <c r="B233" s="493"/>
      <c r="C233" s="493"/>
      <c r="D233" s="493"/>
      <c r="E233" s="493"/>
      <c r="F233" s="493"/>
    </row>
    <row r="234" spans="1:6" ht="15.75">
      <c r="A234" s="19"/>
      <c r="B234" s="493"/>
      <c r="C234" s="493"/>
      <c r="D234" s="493"/>
      <c r="E234" s="493"/>
      <c r="F234" s="493"/>
    </row>
    <row r="235" spans="1:6" ht="15.75">
      <c r="A235" s="19"/>
      <c r="B235" s="493"/>
      <c r="C235" s="493"/>
      <c r="D235" s="493"/>
      <c r="E235" s="493"/>
      <c r="F235" s="493"/>
    </row>
    <row r="236" spans="1:6" ht="15.75">
      <c r="A236" s="19"/>
      <c r="B236" s="493"/>
      <c r="C236" s="493"/>
      <c r="D236" s="493"/>
      <c r="E236" s="493"/>
      <c r="F236" s="493"/>
    </row>
    <row r="237" spans="1:6" ht="15.75">
      <c r="A237" s="19"/>
      <c r="B237" s="493"/>
      <c r="C237" s="493"/>
      <c r="D237" s="493"/>
      <c r="E237" s="493"/>
      <c r="F237" s="493"/>
    </row>
    <row r="238" spans="1:6" ht="15.75">
      <c r="A238" s="19"/>
      <c r="B238" s="493"/>
      <c r="C238" s="493"/>
      <c r="D238" s="493"/>
      <c r="E238" s="493"/>
      <c r="F238" s="493"/>
    </row>
    <row r="239" spans="1:6" ht="15.75">
      <c r="A239" s="19"/>
      <c r="B239" s="493"/>
      <c r="C239" s="493"/>
      <c r="D239" s="493"/>
      <c r="E239" s="493"/>
      <c r="F239" s="493"/>
    </row>
    <row r="240" spans="1:6" ht="15.75">
      <c r="A240" s="19"/>
      <c r="B240" s="493"/>
      <c r="C240" s="493"/>
      <c r="D240" s="493"/>
      <c r="E240" s="493"/>
      <c r="F240" s="493"/>
    </row>
    <row r="241" spans="1:6" ht="15.75">
      <c r="A241" s="19"/>
      <c r="B241" s="493"/>
      <c r="C241" s="493"/>
      <c r="D241" s="493"/>
      <c r="E241" s="493"/>
      <c r="F241" s="493"/>
    </row>
    <row r="242" spans="1:6" ht="15.75">
      <c r="A242" s="19"/>
      <c r="B242" s="493"/>
      <c r="C242" s="493"/>
      <c r="D242" s="493"/>
      <c r="E242" s="493"/>
      <c r="F242" s="493"/>
    </row>
    <row r="243" spans="1:6" ht="15.75">
      <c r="A243" s="19"/>
      <c r="B243" s="493"/>
      <c r="C243" s="493"/>
      <c r="D243" s="493"/>
      <c r="E243" s="493"/>
      <c r="F243" s="493"/>
    </row>
    <row r="244" spans="1:6" ht="15.75">
      <c r="A244" s="19"/>
      <c r="B244" s="493"/>
      <c r="C244" s="493"/>
      <c r="D244" s="493"/>
      <c r="E244" s="493"/>
      <c r="F244" s="493"/>
    </row>
    <row r="245" spans="1:6" ht="15.75">
      <c r="A245" s="19"/>
      <c r="B245" s="493"/>
      <c r="C245" s="493"/>
      <c r="D245" s="493"/>
      <c r="E245" s="493"/>
      <c r="F245" s="493"/>
    </row>
    <row r="246" spans="1:6" ht="15.75">
      <c r="A246" s="19"/>
      <c r="B246" s="493"/>
      <c r="C246" s="493"/>
      <c r="D246" s="493"/>
      <c r="E246" s="493"/>
      <c r="F246" s="493"/>
    </row>
    <row r="247" spans="1:6" ht="15.75">
      <c r="A247" s="19"/>
      <c r="B247" s="493"/>
      <c r="C247" s="493"/>
      <c r="D247" s="493"/>
      <c r="E247" s="493"/>
      <c r="F247" s="493"/>
    </row>
    <row r="248" spans="1:6" ht="15.75">
      <c r="A248" s="19"/>
      <c r="B248" s="493"/>
      <c r="C248" s="493"/>
      <c r="D248" s="493"/>
      <c r="E248" s="493"/>
      <c r="F248" s="493"/>
    </row>
    <row r="249" spans="1:6" ht="15.75">
      <c r="A249" s="19"/>
      <c r="B249" s="493"/>
      <c r="C249" s="493"/>
      <c r="D249" s="493"/>
      <c r="E249" s="493"/>
      <c r="F249" s="493"/>
    </row>
    <row r="250" spans="1:6" ht="15.75">
      <c r="A250" s="19"/>
      <c r="B250" s="493"/>
      <c r="C250" s="493"/>
      <c r="D250" s="493"/>
      <c r="E250" s="493"/>
      <c r="F250" s="493"/>
    </row>
    <row r="251" spans="1:6" ht="15.75">
      <c r="A251" s="19"/>
      <c r="B251" s="493"/>
      <c r="C251" s="493"/>
      <c r="D251" s="493"/>
      <c r="E251" s="493"/>
      <c r="F251" s="493"/>
    </row>
    <row r="252" spans="1:6" ht="15.75">
      <c r="A252" s="19"/>
      <c r="B252" s="493"/>
      <c r="C252" s="493"/>
      <c r="D252" s="493"/>
      <c r="E252" s="493"/>
      <c r="F252" s="493"/>
    </row>
    <row r="253" spans="1:6" ht="15.75">
      <c r="A253" s="19"/>
      <c r="B253" s="493"/>
      <c r="C253" s="493"/>
      <c r="D253" s="493"/>
      <c r="E253" s="493"/>
      <c r="F253" s="493"/>
    </row>
    <row r="254" spans="1:6" ht="15.75">
      <c r="A254" s="19"/>
      <c r="B254" s="493"/>
      <c r="C254" s="493"/>
      <c r="D254" s="493"/>
      <c r="E254" s="493"/>
      <c r="F254" s="493"/>
    </row>
    <row r="255" spans="1:6" ht="15.75">
      <c r="A255" s="19"/>
      <c r="B255" s="493"/>
      <c r="C255" s="493"/>
      <c r="D255" s="493"/>
      <c r="E255" s="493"/>
      <c r="F255" s="493"/>
    </row>
    <row r="256" spans="1:6" ht="15.75">
      <c r="A256" s="19"/>
      <c r="B256" s="493"/>
      <c r="C256" s="493"/>
      <c r="D256" s="493"/>
      <c r="E256" s="493"/>
      <c r="F256" s="493"/>
    </row>
    <row r="257" spans="1:6" ht="15.75">
      <c r="A257" s="19"/>
      <c r="B257" s="493"/>
      <c r="C257" s="493"/>
      <c r="D257" s="493"/>
      <c r="E257" s="493"/>
      <c r="F257" s="493"/>
    </row>
    <row r="258" spans="1:6" ht="15.75">
      <c r="A258" s="19"/>
      <c r="B258" s="493"/>
      <c r="C258" s="493"/>
      <c r="D258" s="493"/>
      <c r="E258" s="493"/>
      <c r="F258" s="493"/>
    </row>
    <row r="259" spans="1:6" ht="15.75">
      <c r="A259" s="19"/>
      <c r="B259" s="493"/>
      <c r="C259" s="493"/>
      <c r="D259" s="493"/>
      <c r="E259" s="493"/>
      <c r="F259" s="493"/>
    </row>
    <row r="260" spans="1:6" ht="15.75">
      <c r="A260" s="19"/>
      <c r="B260" s="493"/>
      <c r="C260" s="493"/>
      <c r="D260" s="493"/>
      <c r="E260" s="493"/>
      <c r="F260" s="493"/>
    </row>
    <row r="261" spans="1:6" ht="15.75">
      <c r="A261" s="19"/>
      <c r="B261" s="493"/>
      <c r="C261" s="493"/>
      <c r="D261" s="493"/>
      <c r="E261" s="493"/>
      <c r="F261" s="493"/>
    </row>
    <row r="262" spans="1:6" ht="15.75">
      <c r="A262" s="19"/>
      <c r="B262" s="493"/>
      <c r="C262" s="493"/>
      <c r="D262" s="493"/>
      <c r="E262" s="493"/>
      <c r="F262" s="493"/>
    </row>
    <row r="263" spans="1:6" ht="15.75">
      <c r="A263" s="19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showGridLines="0" zoomScale="85" zoomScaleNormal="85" workbookViewId="0">
      <selection activeCell="A16" sqref="A16"/>
    </sheetView>
  </sheetViews>
  <sheetFormatPr defaultColWidth="11.42578125" defaultRowHeight="15"/>
  <cols>
    <col min="1" max="1" width="51.140625" style="511" customWidth="1"/>
    <col min="2" max="15" width="10.42578125" style="484" customWidth="1"/>
    <col min="16" max="16" width="11.28515625" style="484" bestFit="1" customWidth="1"/>
    <col min="17" max="17" width="10.42578125" style="484" customWidth="1"/>
    <col min="18" max="256" width="11.42578125" style="394"/>
    <col min="257" max="257" width="51.140625" style="394" customWidth="1"/>
    <col min="258" max="271" width="9.85546875" style="394" customWidth="1"/>
    <col min="272" max="272" width="12.7109375" style="394" customWidth="1"/>
    <col min="273" max="273" width="9.85546875" style="394" customWidth="1"/>
    <col min="274" max="512" width="11.42578125" style="394"/>
    <col min="513" max="513" width="51.140625" style="394" customWidth="1"/>
    <col min="514" max="527" width="9.85546875" style="394" customWidth="1"/>
    <col min="528" max="528" width="12.7109375" style="394" customWidth="1"/>
    <col min="529" max="529" width="9.85546875" style="394" customWidth="1"/>
    <col min="530" max="768" width="11.42578125" style="394"/>
    <col min="769" max="769" width="51.140625" style="394" customWidth="1"/>
    <col min="770" max="783" width="9.85546875" style="394" customWidth="1"/>
    <col min="784" max="784" width="12.7109375" style="394" customWidth="1"/>
    <col min="785" max="785" width="9.85546875" style="394" customWidth="1"/>
    <col min="786" max="1024" width="11.42578125" style="394"/>
    <col min="1025" max="1025" width="51.140625" style="394" customWidth="1"/>
    <col min="1026" max="1039" width="9.85546875" style="394" customWidth="1"/>
    <col min="1040" max="1040" width="12.7109375" style="394" customWidth="1"/>
    <col min="1041" max="1041" width="9.85546875" style="394" customWidth="1"/>
    <col min="1042" max="1280" width="11.42578125" style="394"/>
    <col min="1281" max="1281" width="51.140625" style="394" customWidth="1"/>
    <col min="1282" max="1295" width="9.85546875" style="394" customWidth="1"/>
    <col min="1296" max="1296" width="12.7109375" style="394" customWidth="1"/>
    <col min="1297" max="1297" width="9.85546875" style="394" customWidth="1"/>
    <col min="1298" max="1536" width="11.42578125" style="394"/>
    <col min="1537" max="1537" width="51.140625" style="394" customWidth="1"/>
    <col min="1538" max="1551" width="9.85546875" style="394" customWidth="1"/>
    <col min="1552" max="1552" width="12.7109375" style="394" customWidth="1"/>
    <col min="1553" max="1553" width="9.85546875" style="394" customWidth="1"/>
    <col min="1554" max="1792" width="11.42578125" style="394"/>
    <col min="1793" max="1793" width="51.140625" style="394" customWidth="1"/>
    <col min="1794" max="1807" width="9.85546875" style="394" customWidth="1"/>
    <col min="1808" max="1808" width="12.7109375" style="394" customWidth="1"/>
    <col min="1809" max="1809" width="9.85546875" style="394" customWidth="1"/>
    <col min="1810" max="2048" width="11.42578125" style="394"/>
    <col min="2049" max="2049" width="51.140625" style="394" customWidth="1"/>
    <col min="2050" max="2063" width="9.85546875" style="394" customWidth="1"/>
    <col min="2064" max="2064" width="12.7109375" style="394" customWidth="1"/>
    <col min="2065" max="2065" width="9.85546875" style="394" customWidth="1"/>
    <col min="2066" max="2304" width="11.42578125" style="394"/>
    <col min="2305" max="2305" width="51.140625" style="394" customWidth="1"/>
    <col min="2306" max="2319" width="9.85546875" style="394" customWidth="1"/>
    <col min="2320" max="2320" width="12.7109375" style="394" customWidth="1"/>
    <col min="2321" max="2321" width="9.85546875" style="394" customWidth="1"/>
    <col min="2322" max="2560" width="11.42578125" style="394"/>
    <col min="2561" max="2561" width="51.140625" style="394" customWidth="1"/>
    <col min="2562" max="2575" width="9.85546875" style="394" customWidth="1"/>
    <col min="2576" max="2576" width="12.7109375" style="394" customWidth="1"/>
    <col min="2577" max="2577" width="9.85546875" style="394" customWidth="1"/>
    <col min="2578" max="2816" width="11.42578125" style="394"/>
    <col min="2817" max="2817" width="51.140625" style="394" customWidth="1"/>
    <col min="2818" max="2831" width="9.85546875" style="394" customWidth="1"/>
    <col min="2832" max="2832" width="12.7109375" style="394" customWidth="1"/>
    <col min="2833" max="2833" width="9.85546875" style="394" customWidth="1"/>
    <col min="2834" max="3072" width="11.42578125" style="394"/>
    <col min="3073" max="3073" width="51.140625" style="394" customWidth="1"/>
    <col min="3074" max="3087" width="9.85546875" style="394" customWidth="1"/>
    <col min="3088" max="3088" width="12.7109375" style="394" customWidth="1"/>
    <col min="3089" max="3089" width="9.85546875" style="394" customWidth="1"/>
    <col min="3090" max="3328" width="11.42578125" style="394"/>
    <col min="3329" max="3329" width="51.140625" style="394" customWidth="1"/>
    <col min="3330" max="3343" width="9.85546875" style="394" customWidth="1"/>
    <col min="3344" max="3344" width="12.7109375" style="394" customWidth="1"/>
    <col min="3345" max="3345" width="9.85546875" style="394" customWidth="1"/>
    <col min="3346" max="3584" width="11.42578125" style="394"/>
    <col min="3585" max="3585" width="51.140625" style="394" customWidth="1"/>
    <col min="3586" max="3599" width="9.85546875" style="394" customWidth="1"/>
    <col min="3600" max="3600" width="12.7109375" style="394" customWidth="1"/>
    <col min="3601" max="3601" width="9.85546875" style="394" customWidth="1"/>
    <col min="3602" max="3840" width="11.42578125" style="394"/>
    <col min="3841" max="3841" width="51.140625" style="394" customWidth="1"/>
    <col min="3842" max="3855" width="9.85546875" style="394" customWidth="1"/>
    <col min="3856" max="3856" width="12.7109375" style="394" customWidth="1"/>
    <col min="3857" max="3857" width="9.85546875" style="394" customWidth="1"/>
    <col min="3858" max="4096" width="11.42578125" style="394"/>
    <col min="4097" max="4097" width="51.140625" style="394" customWidth="1"/>
    <col min="4098" max="4111" width="9.85546875" style="394" customWidth="1"/>
    <col min="4112" max="4112" width="12.7109375" style="394" customWidth="1"/>
    <col min="4113" max="4113" width="9.85546875" style="394" customWidth="1"/>
    <col min="4114" max="4352" width="11.42578125" style="394"/>
    <col min="4353" max="4353" width="51.140625" style="394" customWidth="1"/>
    <col min="4354" max="4367" width="9.85546875" style="394" customWidth="1"/>
    <col min="4368" max="4368" width="12.7109375" style="394" customWidth="1"/>
    <col min="4369" max="4369" width="9.85546875" style="394" customWidth="1"/>
    <col min="4370" max="4608" width="11.42578125" style="394"/>
    <col min="4609" max="4609" width="51.140625" style="394" customWidth="1"/>
    <col min="4610" max="4623" width="9.85546875" style="394" customWidth="1"/>
    <col min="4624" max="4624" width="12.7109375" style="394" customWidth="1"/>
    <col min="4625" max="4625" width="9.85546875" style="394" customWidth="1"/>
    <col min="4626" max="4864" width="11.42578125" style="394"/>
    <col min="4865" max="4865" width="51.140625" style="394" customWidth="1"/>
    <col min="4866" max="4879" width="9.85546875" style="394" customWidth="1"/>
    <col min="4880" max="4880" width="12.7109375" style="394" customWidth="1"/>
    <col min="4881" max="4881" width="9.85546875" style="394" customWidth="1"/>
    <col min="4882" max="5120" width="11.42578125" style="394"/>
    <col min="5121" max="5121" width="51.140625" style="394" customWidth="1"/>
    <col min="5122" max="5135" width="9.85546875" style="394" customWidth="1"/>
    <col min="5136" max="5136" width="12.7109375" style="394" customWidth="1"/>
    <col min="5137" max="5137" width="9.85546875" style="394" customWidth="1"/>
    <col min="5138" max="5376" width="11.42578125" style="394"/>
    <col min="5377" max="5377" width="51.140625" style="394" customWidth="1"/>
    <col min="5378" max="5391" width="9.85546875" style="394" customWidth="1"/>
    <col min="5392" max="5392" width="12.7109375" style="394" customWidth="1"/>
    <col min="5393" max="5393" width="9.85546875" style="394" customWidth="1"/>
    <col min="5394" max="5632" width="11.42578125" style="394"/>
    <col min="5633" max="5633" width="51.140625" style="394" customWidth="1"/>
    <col min="5634" max="5647" width="9.85546875" style="394" customWidth="1"/>
    <col min="5648" max="5648" width="12.7109375" style="394" customWidth="1"/>
    <col min="5649" max="5649" width="9.85546875" style="394" customWidth="1"/>
    <col min="5650" max="5888" width="11.42578125" style="394"/>
    <col min="5889" max="5889" width="51.140625" style="394" customWidth="1"/>
    <col min="5890" max="5903" width="9.85546875" style="394" customWidth="1"/>
    <col min="5904" max="5904" width="12.7109375" style="394" customWidth="1"/>
    <col min="5905" max="5905" width="9.85546875" style="394" customWidth="1"/>
    <col min="5906" max="6144" width="11.42578125" style="394"/>
    <col min="6145" max="6145" width="51.140625" style="394" customWidth="1"/>
    <col min="6146" max="6159" width="9.85546875" style="394" customWidth="1"/>
    <col min="6160" max="6160" width="12.7109375" style="394" customWidth="1"/>
    <col min="6161" max="6161" width="9.85546875" style="394" customWidth="1"/>
    <col min="6162" max="6400" width="11.42578125" style="394"/>
    <col min="6401" max="6401" width="51.140625" style="394" customWidth="1"/>
    <col min="6402" max="6415" width="9.85546875" style="394" customWidth="1"/>
    <col min="6416" max="6416" width="12.7109375" style="394" customWidth="1"/>
    <col min="6417" max="6417" width="9.85546875" style="394" customWidth="1"/>
    <col min="6418" max="6656" width="11.42578125" style="394"/>
    <col min="6657" max="6657" width="51.140625" style="394" customWidth="1"/>
    <col min="6658" max="6671" width="9.85546875" style="394" customWidth="1"/>
    <col min="6672" max="6672" width="12.7109375" style="394" customWidth="1"/>
    <col min="6673" max="6673" width="9.85546875" style="394" customWidth="1"/>
    <col min="6674" max="6912" width="11.42578125" style="394"/>
    <col min="6913" max="6913" width="51.140625" style="394" customWidth="1"/>
    <col min="6914" max="6927" width="9.85546875" style="394" customWidth="1"/>
    <col min="6928" max="6928" width="12.7109375" style="394" customWidth="1"/>
    <col min="6929" max="6929" width="9.85546875" style="394" customWidth="1"/>
    <col min="6930" max="7168" width="11.42578125" style="394"/>
    <col min="7169" max="7169" width="51.140625" style="394" customWidth="1"/>
    <col min="7170" max="7183" width="9.85546875" style="394" customWidth="1"/>
    <col min="7184" max="7184" width="12.7109375" style="394" customWidth="1"/>
    <col min="7185" max="7185" width="9.85546875" style="394" customWidth="1"/>
    <col min="7186" max="7424" width="11.42578125" style="394"/>
    <col min="7425" max="7425" width="51.140625" style="394" customWidth="1"/>
    <col min="7426" max="7439" width="9.85546875" style="394" customWidth="1"/>
    <col min="7440" max="7440" width="12.7109375" style="394" customWidth="1"/>
    <col min="7441" max="7441" width="9.85546875" style="394" customWidth="1"/>
    <col min="7442" max="7680" width="11.42578125" style="394"/>
    <col min="7681" max="7681" width="51.140625" style="394" customWidth="1"/>
    <col min="7682" max="7695" width="9.85546875" style="394" customWidth="1"/>
    <col min="7696" max="7696" width="12.7109375" style="394" customWidth="1"/>
    <col min="7697" max="7697" width="9.85546875" style="394" customWidth="1"/>
    <col min="7698" max="7936" width="11.42578125" style="394"/>
    <col min="7937" max="7937" width="51.140625" style="394" customWidth="1"/>
    <col min="7938" max="7951" width="9.85546875" style="394" customWidth="1"/>
    <col min="7952" max="7952" width="12.7109375" style="394" customWidth="1"/>
    <col min="7953" max="7953" width="9.85546875" style="394" customWidth="1"/>
    <col min="7954" max="8192" width="11.42578125" style="394"/>
    <col min="8193" max="8193" width="51.140625" style="394" customWidth="1"/>
    <col min="8194" max="8207" width="9.85546875" style="394" customWidth="1"/>
    <col min="8208" max="8208" width="12.7109375" style="394" customWidth="1"/>
    <col min="8209" max="8209" width="9.85546875" style="394" customWidth="1"/>
    <col min="8210" max="8448" width="11.42578125" style="394"/>
    <col min="8449" max="8449" width="51.140625" style="394" customWidth="1"/>
    <col min="8450" max="8463" width="9.85546875" style="394" customWidth="1"/>
    <col min="8464" max="8464" width="12.7109375" style="394" customWidth="1"/>
    <col min="8465" max="8465" width="9.85546875" style="394" customWidth="1"/>
    <col min="8466" max="8704" width="11.42578125" style="394"/>
    <col min="8705" max="8705" width="51.140625" style="394" customWidth="1"/>
    <col min="8706" max="8719" width="9.85546875" style="394" customWidth="1"/>
    <col min="8720" max="8720" width="12.7109375" style="394" customWidth="1"/>
    <col min="8721" max="8721" width="9.85546875" style="394" customWidth="1"/>
    <col min="8722" max="8960" width="11.42578125" style="394"/>
    <col min="8961" max="8961" width="51.140625" style="394" customWidth="1"/>
    <col min="8962" max="8975" width="9.85546875" style="394" customWidth="1"/>
    <col min="8976" max="8976" width="12.7109375" style="394" customWidth="1"/>
    <col min="8977" max="8977" width="9.85546875" style="394" customWidth="1"/>
    <col min="8978" max="9216" width="11.42578125" style="394"/>
    <col min="9217" max="9217" width="51.140625" style="394" customWidth="1"/>
    <col min="9218" max="9231" width="9.85546875" style="394" customWidth="1"/>
    <col min="9232" max="9232" width="12.7109375" style="394" customWidth="1"/>
    <col min="9233" max="9233" width="9.85546875" style="394" customWidth="1"/>
    <col min="9234" max="9472" width="11.42578125" style="394"/>
    <col min="9473" max="9473" width="51.140625" style="394" customWidth="1"/>
    <col min="9474" max="9487" width="9.85546875" style="394" customWidth="1"/>
    <col min="9488" max="9488" width="12.7109375" style="394" customWidth="1"/>
    <col min="9489" max="9489" width="9.85546875" style="394" customWidth="1"/>
    <col min="9490" max="9728" width="11.42578125" style="394"/>
    <col min="9729" max="9729" width="51.140625" style="394" customWidth="1"/>
    <col min="9730" max="9743" width="9.85546875" style="394" customWidth="1"/>
    <col min="9744" max="9744" width="12.7109375" style="394" customWidth="1"/>
    <col min="9745" max="9745" width="9.85546875" style="394" customWidth="1"/>
    <col min="9746" max="9984" width="11.42578125" style="394"/>
    <col min="9985" max="9985" width="51.140625" style="394" customWidth="1"/>
    <col min="9986" max="9999" width="9.85546875" style="394" customWidth="1"/>
    <col min="10000" max="10000" width="12.7109375" style="394" customWidth="1"/>
    <col min="10001" max="10001" width="9.85546875" style="394" customWidth="1"/>
    <col min="10002" max="10240" width="11.42578125" style="394"/>
    <col min="10241" max="10241" width="51.140625" style="394" customWidth="1"/>
    <col min="10242" max="10255" width="9.85546875" style="394" customWidth="1"/>
    <col min="10256" max="10256" width="12.7109375" style="394" customWidth="1"/>
    <col min="10257" max="10257" width="9.85546875" style="394" customWidth="1"/>
    <col min="10258" max="10496" width="11.42578125" style="394"/>
    <col min="10497" max="10497" width="51.140625" style="394" customWidth="1"/>
    <col min="10498" max="10511" width="9.85546875" style="394" customWidth="1"/>
    <col min="10512" max="10512" width="12.7109375" style="394" customWidth="1"/>
    <col min="10513" max="10513" width="9.85546875" style="394" customWidth="1"/>
    <col min="10514" max="10752" width="11.42578125" style="394"/>
    <col min="10753" max="10753" width="51.140625" style="394" customWidth="1"/>
    <col min="10754" max="10767" width="9.85546875" style="394" customWidth="1"/>
    <col min="10768" max="10768" width="12.7109375" style="394" customWidth="1"/>
    <col min="10769" max="10769" width="9.85546875" style="394" customWidth="1"/>
    <col min="10770" max="11008" width="11.42578125" style="394"/>
    <col min="11009" max="11009" width="51.140625" style="394" customWidth="1"/>
    <col min="11010" max="11023" width="9.85546875" style="394" customWidth="1"/>
    <col min="11024" max="11024" width="12.7109375" style="394" customWidth="1"/>
    <col min="11025" max="11025" width="9.85546875" style="394" customWidth="1"/>
    <col min="11026" max="11264" width="11.42578125" style="394"/>
    <col min="11265" max="11265" width="51.140625" style="394" customWidth="1"/>
    <col min="11266" max="11279" width="9.85546875" style="394" customWidth="1"/>
    <col min="11280" max="11280" width="12.7109375" style="394" customWidth="1"/>
    <col min="11281" max="11281" width="9.85546875" style="394" customWidth="1"/>
    <col min="11282" max="11520" width="11.42578125" style="394"/>
    <col min="11521" max="11521" width="51.140625" style="394" customWidth="1"/>
    <col min="11522" max="11535" width="9.85546875" style="394" customWidth="1"/>
    <col min="11536" max="11536" width="12.7109375" style="394" customWidth="1"/>
    <col min="11537" max="11537" width="9.85546875" style="394" customWidth="1"/>
    <col min="11538" max="11776" width="11.42578125" style="394"/>
    <col min="11777" max="11777" width="51.140625" style="394" customWidth="1"/>
    <col min="11778" max="11791" width="9.85546875" style="394" customWidth="1"/>
    <col min="11792" max="11792" width="12.7109375" style="394" customWidth="1"/>
    <col min="11793" max="11793" width="9.85546875" style="394" customWidth="1"/>
    <col min="11794" max="12032" width="11.42578125" style="394"/>
    <col min="12033" max="12033" width="51.140625" style="394" customWidth="1"/>
    <col min="12034" max="12047" width="9.85546875" style="394" customWidth="1"/>
    <col min="12048" max="12048" width="12.7109375" style="394" customWidth="1"/>
    <col min="12049" max="12049" width="9.85546875" style="394" customWidth="1"/>
    <col min="12050" max="12288" width="11.42578125" style="394"/>
    <col min="12289" max="12289" width="51.140625" style="394" customWidth="1"/>
    <col min="12290" max="12303" width="9.85546875" style="394" customWidth="1"/>
    <col min="12304" max="12304" width="12.7109375" style="394" customWidth="1"/>
    <col min="12305" max="12305" width="9.85546875" style="394" customWidth="1"/>
    <col min="12306" max="12544" width="11.42578125" style="394"/>
    <col min="12545" max="12545" width="51.140625" style="394" customWidth="1"/>
    <col min="12546" max="12559" width="9.85546875" style="394" customWidth="1"/>
    <col min="12560" max="12560" width="12.7109375" style="394" customWidth="1"/>
    <col min="12561" max="12561" width="9.85546875" style="394" customWidth="1"/>
    <col min="12562" max="12800" width="11.42578125" style="394"/>
    <col min="12801" max="12801" width="51.140625" style="394" customWidth="1"/>
    <col min="12802" max="12815" width="9.85546875" style="394" customWidth="1"/>
    <col min="12816" max="12816" width="12.7109375" style="394" customWidth="1"/>
    <col min="12817" max="12817" width="9.85546875" style="394" customWidth="1"/>
    <col min="12818" max="13056" width="11.42578125" style="394"/>
    <col min="13057" max="13057" width="51.140625" style="394" customWidth="1"/>
    <col min="13058" max="13071" width="9.85546875" style="394" customWidth="1"/>
    <col min="13072" max="13072" width="12.7109375" style="394" customWidth="1"/>
    <col min="13073" max="13073" width="9.85546875" style="394" customWidth="1"/>
    <col min="13074" max="13312" width="11.42578125" style="394"/>
    <col min="13313" max="13313" width="51.140625" style="394" customWidth="1"/>
    <col min="13314" max="13327" width="9.85546875" style="394" customWidth="1"/>
    <col min="13328" max="13328" width="12.7109375" style="394" customWidth="1"/>
    <col min="13329" max="13329" width="9.85546875" style="394" customWidth="1"/>
    <col min="13330" max="13568" width="11.42578125" style="394"/>
    <col min="13569" max="13569" width="51.140625" style="394" customWidth="1"/>
    <col min="13570" max="13583" width="9.85546875" style="394" customWidth="1"/>
    <col min="13584" max="13584" width="12.7109375" style="394" customWidth="1"/>
    <col min="13585" max="13585" width="9.85546875" style="394" customWidth="1"/>
    <col min="13586" max="13824" width="11.42578125" style="394"/>
    <col min="13825" max="13825" width="51.140625" style="394" customWidth="1"/>
    <col min="13826" max="13839" width="9.85546875" style="394" customWidth="1"/>
    <col min="13840" max="13840" width="12.7109375" style="394" customWidth="1"/>
    <col min="13841" max="13841" width="9.85546875" style="394" customWidth="1"/>
    <col min="13842" max="14080" width="11.42578125" style="394"/>
    <col min="14081" max="14081" width="51.140625" style="394" customWidth="1"/>
    <col min="14082" max="14095" width="9.85546875" style="394" customWidth="1"/>
    <col min="14096" max="14096" width="12.7109375" style="394" customWidth="1"/>
    <col min="14097" max="14097" width="9.85546875" style="394" customWidth="1"/>
    <col min="14098" max="14336" width="11.42578125" style="394"/>
    <col min="14337" max="14337" width="51.140625" style="394" customWidth="1"/>
    <col min="14338" max="14351" width="9.85546875" style="394" customWidth="1"/>
    <col min="14352" max="14352" width="12.7109375" style="394" customWidth="1"/>
    <col min="14353" max="14353" width="9.85546875" style="394" customWidth="1"/>
    <col min="14354" max="14592" width="11.42578125" style="394"/>
    <col min="14593" max="14593" width="51.140625" style="394" customWidth="1"/>
    <col min="14594" max="14607" width="9.85546875" style="394" customWidth="1"/>
    <col min="14608" max="14608" width="12.7109375" style="394" customWidth="1"/>
    <col min="14609" max="14609" width="9.85546875" style="394" customWidth="1"/>
    <col min="14610" max="14848" width="11.42578125" style="394"/>
    <col min="14849" max="14849" width="51.140625" style="394" customWidth="1"/>
    <col min="14850" max="14863" width="9.85546875" style="394" customWidth="1"/>
    <col min="14864" max="14864" width="12.7109375" style="394" customWidth="1"/>
    <col min="14865" max="14865" width="9.85546875" style="394" customWidth="1"/>
    <col min="14866" max="15104" width="11.42578125" style="394"/>
    <col min="15105" max="15105" width="51.140625" style="394" customWidth="1"/>
    <col min="15106" max="15119" width="9.85546875" style="394" customWidth="1"/>
    <col min="15120" max="15120" width="12.7109375" style="394" customWidth="1"/>
    <col min="15121" max="15121" width="9.85546875" style="394" customWidth="1"/>
    <col min="15122" max="15360" width="11.42578125" style="394"/>
    <col min="15361" max="15361" width="51.140625" style="394" customWidth="1"/>
    <col min="15362" max="15375" width="9.85546875" style="394" customWidth="1"/>
    <col min="15376" max="15376" width="12.7109375" style="394" customWidth="1"/>
    <col min="15377" max="15377" width="9.85546875" style="394" customWidth="1"/>
    <col min="15378" max="15616" width="11.42578125" style="394"/>
    <col min="15617" max="15617" width="51.140625" style="394" customWidth="1"/>
    <col min="15618" max="15631" width="9.85546875" style="394" customWidth="1"/>
    <col min="15632" max="15632" width="12.7109375" style="394" customWidth="1"/>
    <col min="15633" max="15633" width="9.85546875" style="394" customWidth="1"/>
    <col min="15634" max="15872" width="11.42578125" style="394"/>
    <col min="15873" max="15873" width="51.140625" style="394" customWidth="1"/>
    <col min="15874" max="15887" width="9.85546875" style="394" customWidth="1"/>
    <col min="15888" max="15888" width="12.7109375" style="394" customWidth="1"/>
    <col min="15889" max="15889" width="9.85546875" style="394" customWidth="1"/>
    <col min="15890" max="16128" width="11.42578125" style="394"/>
    <col min="16129" max="16129" width="51.140625" style="394" customWidth="1"/>
    <col min="16130" max="16143" width="9.85546875" style="394" customWidth="1"/>
    <col min="16144" max="16144" width="12.7109375" style="394" customWidth="1"/>
    <col min="16145" max="16145" width="9.85546875" style="394" customWidth="1"/>
    <col min="16146" max="16384" width="11.42578125" style="394"/>
  </cols>
  <sheetData>
    <row r="1" spans="1:26" s="1" customFormat="1" ht="3.75" customHeight="1">
      <c r="A1" s="546"/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26" s="1" customFormat="1" ht="39" customHeight="1">
      <c r="A2" s="860" t="s">
        <v>564</v>
      </c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860"/>
      <c r="M2" s="860"/>
      <c r="N2" s="860"/>
      <c r="O2" s="860"/>
      <c r="P2" s="860"/>
      <c r="Q2" s="860"/>
    </row>
    <row r="3" spans="1:26" s="1" customFormat="1" ht="20.25" customHeight="1">
      <c r="A3" s="860" t="s">
        <v>136</v>
      </c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  <c r="Q3" s="860"/>
    </row>
    <row r="4" spans="1:26" s="1" customFormat="1" ht="20.25" customHeight="1">
      <c r="A4" s="860" t="s">
        <v>902</v>
      </c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860"/>
      <c r="M4" s="860"/>
      <c r="N4" s="860"/>
      <c r="O4" s="860"/>
      <c r="P4" s="860"/>
      <c r="Q4" s="860"/>
    </row>
    <row r="5" spans="1:26" s="33" customFormat="1" ht="39" customHeight="1">
      <c r="A5" s="881" t="s">
        <v>759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</row>
    <row r="6" spans="1:26" ht="7.5" customHeight="1">
      <c r="A6" s="505"/>
    </row>
    <row r="7" spans="1:26" ht="6" customHeight="1">
      <c r="A7" s="547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5"/>
      <c r="M7" s="485"/>
      <c r="N7" s="485"/>
      <c r="O7" s="485"/>
      <c r="P7" s="485"/>
      <c r="Q7" s="486"/>
    </row>
    <row r="8" spans="1:26" ht="37.5" customHeight="1">
      <c r="A8" s="548" t="s">
        <v>137</v>
      </c>
      <c r="B8" s="496" t="s">
        <v>45</v>
      </c>
      <c r="C8" s="496" t="s">
        <v>51</v>
      </c>
      <c r="D8" s="496" t="s">
        <v>46</v>
      </c>
      <c r="E8" s="496" t="s">
        <v>50</v>
      </c>
      <c r="F8" s="496" t="s">
        <v>47</v>
      </c>
      <c r="G8" s="496" t="s">
        <v>54</v>
      </c>
      <c r="H8" s="496" t="s">
        <v>52</v>
      </c>
      <c r="I8" s="496" t="s">
        <v>53</v>
      </c>
      <c r="J8" s="496" t="s">
        <v>48</v>
      </c>
      <c r="K8" s="496" t="s">
        <v>49</v>
      </c>
      <c r="L8" s="496" t="s">
        <v>55</v>
      </c>
      <c r="M8" s="496" t="s">
        <v>56</v>
      </c>
      <c r="N8" s="496" t="s">
        <v>559</v>
      </c>
      <c r="O8" s="496" t="s">
        <v>558</v>
      </c>
      <c r="P8" s="497" t="s">
        <v>43</v>
      </c>
      <c r="Q8" s="498" t="s">
        <v>11</v>
      </c>
      <c r="Y8" s="394">
        <v>1</v>
      </c>
      <c r="Z8" s="394">
        <v>1</v>
      </c>
    </row>
    <row r="9" spans="1:26" ht="42.75" customHeight="1">
      <c r="A9" s="549" t="s">
        <v>138</v>
      </c>
      <c r="B9" s="127">
        <v>988183.43946340005</v>
      </c>
      <c r="C9" s="127">
        <v>940536.05613779998</v>
      </c>
      <c r="D9" s="127">
        <v>989680.56098220008</v>
      </c>
      <c r="E9" s="127">
        <v>1063910.7516085999</v>
      </c>
      <c r="F9" s="127">
        <v>654297.11416579993</v>
      </c>
      <c r="G9" s="127">
        <v>1337216.0731266001</v>
      </c>
      <c r="H9" s="127">
        <v>784180.19555820001</v>
      </c>
      <c r="I9" s="127">
        <v>454957.34810299997</v>
      </c>
      <c r="J9" s="127">
        <v>32848.651171999998</v>
      </c>
      <c r="K9" s="127">
        <v>2000</v>
      </c>
      <c r="L9" s="127">
        <v>1577418.1242332</v>
      </c>
      <c r="M9" s="127">
        <v>296884.86473000003</v>
      </c>
      <c r="N9" s="127">
        <v>1946843.2530542</v>
      </c>
      <c r="O9" s="127">
        <v>1514788.2021961999</v>
      </c>
      <c r="P9" s="127">
        <v>12583744.634531198</v>
      </c>
      <c r="Q9" s="128">
        <v>9.5998099476659049E-2</v>
      </c>
    </row>
    <row r="10" spans="1:26" ht="27" customHeight="1">
      <c r="A10" s="549" t="s">
        <v>139</v>
      </c>
      <c r="B10" s="127">
        <v>1285.4112600000001</v>
      </c>
      <c r="C10" s="127">
        <v>11172.87146</v>
      </c>
      <c r="D10" s="127">
        <v>16447.5121722</v>
      </c>
      <c r="E10" s="127">
        <v>12343.321750999999</v>
      </c>
      <c r="F10" s="127">
        <v>371.86912999999998</v>
      </c>
      <c r="G10" s="127">
        <v>57473.992640800003</v>
      </c>
      <c r="H10" s="127">
        <v>5156.0876292000003</v>
      </c>
      <c r="I10" s="127">
        <v>3142.4021567999998</v>
      </c>
      <c r="J10" s="127">
        <v>0</v>
      </c>
      <c r="K10" s="127">
        <v>0</v>
      </c>
      <c r="L10" s="127">
        <v>23040.743768599998</v>
      </c>
      <c r="M10" s="127">
        <v>2152.4684600000001</v>
      </c>
      <c r="N10" s="127">
        <v>7972.7603200000003</v>
      </c>
      <c r="O10" s="127">
        <v>38116.989950000003</v>
      </c>
      <c r="P10" s="127">
        <v>178676.43069860002</v>
      </c>
      <c r="Q10" s="128">
        <v>1.3630757986990566E-3</v>
      </c>
    </row>
    <row r="11" spans="1:26" ht="27" customHeight="1">
      <c r="A11" s="549" t="s">
        <v>140</v>
      </c>
      <c r="B11" s="127">
        <v>19274.489160000001</v>
      </c>
      <c r="C11" s="127">
        <v>48432.912644599994</v>
      </c>
      <c r="D11" s="127">
        <v>56428.315748599998</v>
      </c>
      <c r="E11" s="127">
        <v>64446.883067199997</v>
      </c>
      <c r="F11" s="127">
        <v>129750.1297816</v>
      </c>
      <c r="G11" s="127">
        <v>301425.43883699999</v>
      </c>
      <c r="H11" s="127">
        <v>26957.418846</v>
      </c>
      <c r="I11" s="127">
        <v>1466.6756499999999</v>
      </c>
      <c r="J11" s="127">
        <v>314.41665999999998</v>
      </c>
      <c r="K11" s="127">
        <v>0</v>
      </c>
      <c r="L11" s="127">
        <v>187.21495000000002</v>
      </c>
      <c r="M11" s="127">
        <v>2690.5317099999997</v>
      </c>
      <c r="N11" s="127">
        <v>58492.406647399999</v>
      </c>
      <c r="O11" s="127">
        <v>753.81679000000008</v>
      </c>
      <c r="P11" s="127">
        <v>710620.65049239993</v>
      </c>
      <c r="Q11" s="128">
        <v>5.4211392457010881E-3</v>
      </c>
    </row>
    <row r="12" spans="1:26" ht="27" customHeight="1">
      <c r="A12" s="549" t="s">
        <v>141</v>
      </c>
      <c r="B12" s="127">
        <v>65325.505617200004</v>
      </c>
      <c r="C12" s="127">
        <v>70447.23586239999</v>
      </c>
      <c r="D12" s="127">
        <v>41360.721527599999</v>
      </c>
      <c r="E12" s="127">
        <v>235382.06223320001</v>
      </c>
      <c r="F12" s="127">
        <v>41698.969527199995</v>
      </c>
      <c r="G12" s="127">
        <v>12731.123948</v>
      </c>
      <c r="H12" s="127">
        <v>57408.060130999998</v>
      </c>
      <c r="I12" s="127">
        <v>47914.1199672</v>
      </c>
      <c r="J12" s="127">
        <v>0</v>
      </c>
      <c r="K12" s="127">
        <v>0</v>
      </c>
      <c r="L12" s="127">
        <v>53391.696280000004</v>
      </c>
      <c r="M12" s="127">
        <v>17229.611489999999</v>
      </c>
      <c r="N12" s="127">
        <v>30365.212920000002</v>
      </c>
      <c r="O12" s="127">
        <v>82852.529394600002</v>
      </c>
      <c r="P12" s="127">
        <v>756106.84889839997</v>
      </c>
      <c r="Q12" s="128">
        <v>5.7681415670460265E-3</v>
      </c>
    </row>
    <row r="13" spans="1:26" ht="27" customHeight="1">
      <c r="A13" s="549" t="s">
        <v>142</v>
      </c>
      <c r="B13" s="127">
        <v>2718626.3331510001</v>
      </c>
      <c r="C13" s="127">
        <v>2601773.2595286001</v>
      </c>
      <c r="D13" s="127">
        <v>2950174.0974622001</v>
      </c>
      <c r="E13" s="127">
        <v>3177119.1259246003</v>
      </c>
      <c r="F13" s="127">
        <v>3318807.7602210003</v>
      </c>
      <c r="G13" s="127">
        <v>1270659.0567784</v>
      </c>
      <c r="H13" s="127">
        <v>1403649.050606</v>
      </c>
      <c r="I13" s="127">
        <v>2429165.3306300002</v>
      </c>
      <c r="J13" s="127">
        <v>61544.212975800001</v>
      </c>
      <c r="K13" s="127">
        <v>115567.5</v>
      </c>
      <c r="L13" s="127">
        <v>1569289.438106</v>
      </c>
      <c r="M13" s="127">
        <v>362473.64455999999</v>
      </c>
      <c r="N13" s="127">
        <v>1849751.3776848</v>
      </c>
      <c r="O13" s="127">
        <v>1105760.6527133998</v>
      </c>
      <c r="P13" s="127">
        <v>24934360.840341803</v>
      </c>
      <c r="Q13" s="128">
        <v>0.19021772309091511</v>
      </c>
    </row>
    <row r="14" spans="1:26" ht="27" customHeight="1">
      <c r="A14" s="549" t="s">
        <v>143</v>
      </c>
      <c r="B14" s="127">
        <v>125195.9564688</v>
      </c>
      <c r="C14" s="127">
        <v>672193.83437119995</v>
      </c>
      <c r="D14" s="127">
        <v>143543.53533000001</v>
      </c>
      <c r="E14" s="127">
        <v>391532.5374264</v>
      </c>
      <c r="F14" s="127">
        <v>533580.02580619999</v>
      </c>
      <c r="G14" s="127">
        <v>97096.719709000012</v>
      </c>
      <c r="H14" s="127">
        <v>36358.435951599997</v>
      </c>
      <c r="I14" s="127">
        <v>7293.7937400000001</v>
      </c>
      <c r="J14" s="127">
        <v>0</v>
      </c>
      <c r="K14" s="127">
        <v>987.5</v>
      </c>
      <c r="L14" s="127">
        <v>675.38053000000002</v>
      </c>
      <c r="M14" s="127">
        <v>2978.9578700000002</v>
      </c>
      <c r="N14" s="127">
        <v>56132.470329999996</v>
      </c>
      <c r="O14" s="127">
        <v>2958.4443700000002</v>
      </c>
      <c r="P14" s="127">
        <v>2070527.5919031999</v>
      </c>
      <c r="Q14" s="128">
        <v>1.5795513935593756E-2</v>
      </c>
    </row>
    <row r="15" spans="1:26" ht="27" customHeight="1">
      <c r="A15" s="549" t="s">
        <v>98</v>
      </c>
      <c r="B15" s="127">
        <v>1260710.6291136001</v>
      </c>
      <c r="C15" s="127">
        <v>1046170.6724534</v>
      </c>
      <c r="D15" s="127">
        <v>1101029.1877860001</v>
      </c>
      <c r="E15" s="127">
        <v>1548388.2493264</v>
      </c>
      <c r="F15" s="127">
        <v>211940.4714596</v>
      </c>
      <c r="G15" s="127">
        <v>434615.53079579998</v>
      </c>
      <c r="H15" s="127">
        <v>596634.90422220004</v>
      </c>
      <c r="I15" s="127">
        <v>876860.47398819996</v>
      </c>
      <c r="J15" s="127">
        <v>0</v>
      </c>
      <c r="K15" s="127">
        <v>0</v>
      </c>
      <c r="L15" s="127">
        <v>323003.83549179998</v>
      </c>
      <c r="M15" s="127">
        <v>263999.05700159998</v>
      </c>
      <c r="N15" s="127">
        <v>867780.21863619995</v>
      </c>
      <c r="O15" s="127">
        <v>174714.96403999999</v>
      </c>
      <c r="P15" s="127">
        <v>8705848.1943147983</v>
      </c>
      <c r="Q15" s="128">
        <v>6.6414640892596272E-2</v>
      </c>
    </row>
    <row r="16" spans="1:26" ht="27" customHeight="1">
      <c r="A16" s="549" t="s">
        <v>144</v>
      </c>
      <c r="B16" s="127">
        <v>2624081.4856100003</v>
      </c>
      <c r="C16" s="127">
        <v>2270288.9301656</v>
      </c>
      <c r="D16" s="127">
        <v>4873097.5978618003</v>
      </c>
      <c r="E16" s="127">
        <v>2811826.4216649998</v>
      </c>
      <c r="F16" s="127">
        <v>3223339.4730851999</v>
      </c>
      <c r="G16" s="127">
        <v>1890914.7928261999</v>
      </c>
      <c r="H16" s="127">
        <v>2058307.4997026001</v>
      </c>
      <c r="I16" s="127">
        <v>3179181.2933066003</v>
      </c>
      <c r="J16" s="127">
        <v>25519.3575886</v>
      </c>
      <c r="K16" s="127">
        <v>250737.809855</v>
      </c>
      <c r="L16" s="127">
        <v>2397468.1151097999</v>
      </c>
      <c r="M16" s="127">
        <v>610410.75219379994</v>
      </c>
      <c r="N16" s="127">
        <v>3073782.2980487999</v>
      </c>
      <c r="O16" s="127">
        <v>2332646.6636842</v>
      </c>
      <c r="P16" s="127">
        <v>31621602.490703199</v>
      </c>
      <c r="Q16" s="128">
        <v>0.24123294215489982</v>
      </c>
    </row>
    <row r="17" spans="1:23" ht="27" customHeight="1">
      <c r="A17" s="549" t="s">
        <v>145</v>
      </c>
      <c r="B17" s="127">
        <v>275859.9563896</v>
      </c>
      <c r="C17" s="127">
        <v>391162.13557280001</v>
      </c>
      <c r="D17" s="127">
        <v>692223.97174399998</v>
      </c>
      <c r="E17" s="127">
        <v>588652.77770220011</v>
      </c>
      <c r="F17" s="127">
        <v>258185.2685944</v>
      </c>
      <c r="G17" s="127">
        <v>97290.224257400012</v>
      </c>
      <c r="H17" s="127">
        <v>244700.82678520001</v>
      </c>
      <c r="I17" s="127">
        <v>717593.71574899997</v>
      </c>
      <c r="J17" s="127">
        <v>0</v>
      </c>
      <c r="K17" s="127">
        <v>0</v>
      </c>
      <c r="L17" s="127">
        <v>518160.31884379999</v>
      </c>
      <c r="M17" s="127">
        <v>130189.2101</v>
      </c>
      <c r="N17" s="127">
        <v>388985.15545679996</v>
      </c>
      <c r="O17" s="127">
        <v>385897.63442900003</v>
      </c>
      <c r="P17" s="127">
        <v>4688901.1956241997</v>
      </c>
      <c r="Q17" s="128">
        <v>3.5770401934139912E-2</v>
      </c>
    </row>
    <row r="18" spans="1:23" ht="27" customHeight="1">
      <c r="A18" s="549" t="s">
        <v>146</v>
      </c>
      <c r="B18" s="127">
        <v>468882.57910799998</v>
      </c>
      <c r="C18" s="127">
        <v>1023128.150488</v>
      </c>
      <c r="D18" s="127">
        <v>1541247.9223694</v>
      </c>
      <c r="E18" s="127">
        <v>721928.78344060003</v>
      </c>
      <c r="F18" s="127">
        <v>534938.47580720007</v>
      </c>
      <c r="G18" s="127">
        <v>429566.01503800001</v>
      </c>
      <c r="H18" s="127">
        <v>584903.90727479989</v>
      </c>
      <c r="I18" s="127">
        <v>1190148.5134930001</v>
      </c>
      <c r="J18" s="127">
        <v>4088.8656461999999</v>
      </c>
      <c r="K18" s="127">
        <v>8100</v>
      </c>
      <c r="L18" s="127">
        <v>1359400.4748942</v>
      </c>
      <c r="M18" s="127">
        <v>318575.17522999999</v>
      </c>
      <c r="N18" s="127">
        <v>983846.84326280002</v>
      </c>
      <c r="O18" s="127">
        <v>890296.91413279995</v>
      </c>
      <c r="P18" s="127">
        <v>10059052.620184999</v>
      </c>
      <c r="Q18" s="128">
        <v>7.6737883842907653E-2</v>
      </c>
    </row>
    <row r="19" spans="1:23" ht="27" customHeight="1">
      <c r="A19" s="549" t="s">
        <v>147</v>
      </c>
      <c r="B19" s="127">
        <v>475282.62848900002</v>
      </c>
      <c r="C19" s="127">
        <v>558920.40591259999</v>
      </c>
      <c r="D19" s="127">
        <v>156240.09591940002</v>
      </c>
      <c r="E19" s="127">
        <v>516456.66557720001</v>
      </c>
      <c r="F19" s="127">
        <v>117507.2021256</v>
      </c>
      <c r="G19" s="127">
        <v>333268.83942919999</v>
      </c>
      <c r="H19" s="127">
        <v>194408.42275940001</v>
      </c>
      <c r="I19" s="127">
        <v>8823.1760512000001</v>
      </c>
      <c r="J19" s="127">
        <v>0</v>
      </c>
      <c r="K19" s="127">
        <v>0</v>
      </c>
      <c r="L19" s="127">
        <v>136005.08573379999</v>
      </c>
      <c r="M19" s="127">
        <v>130433.77544</v>
      </c>
      <c r="N19" s="127">
        <v>64907.739268400001</v>
      </c>
      <c r="O19" s="127">
        <v>17097.193423599998</v>
      </c>
      <c r="P19" s="127">
        <v>2709351.2301294003</v>
      </c>
      <c r="Q19" s="128">
        <v>2.0668932536460391E-2</v>
      </c>
    </row>
    <row r="20" spans="1:23" ht="27" customHeight="1">
      <c r="A20" s="549" t="s">
        <v>148</v>
      </c>
      <c r="B20" s="127">
        <v>2164696.9657811997</v>
      </c>
      <c r="C20" s="127">
        <v>1890585.4474832001</v>
      </c>
      <c r="D20" s="127">
        <v>6409903.3573718006</v>
      </c>
      <c r="E20" s="127">
        <v>669213.75514779997</v>
      </c>
      <c r="F20" s="127">
        <v>2564060.8223763998</v>
      </c>
      <c r="G20" s="127">
        <v>536294.24081879994</v>
      </c>
      <c r="H20" s="127">
        <v>625960.83316919999</v>
      </c>
      <c r="I20" s="127">
        <v>276755.00985180004</v>
      </c>
      <c r="J20" s="127">
        <v>37.226889999999997</v>
      </c>
      <c r="K20" s="127">
        <v>0</v>
      </c>
      <c r="L20" s="127">
        <v>836208.63913160004</v>
      </c>
      <c r="M20" s="127">
        <v>166401.43959999998</v>
      </c>
      <c r="N20" s="127">
        <v>658174.51898920001</v>
      </c>
      <c r="O20" s="127">
        <v>180316.39857339999</v>
      </c>
      <c r="P20" s="127">
        <v>16978608.655184399</v>
      </c>
      <c r="Q20" s="128">
        <v>0.1295253686397124</v>
      </c>
    </row>
    <row r="21" spans="1:23" ht="27" customHeight="1">
      <c r="A21" s="549" t="s">
        <v>149</v>
      </c>
      <c r="B21" s="127">
        <v>118621.9590766</v>
      </c>
      <c r="C21" s="127">
        <v>1011635.3681456</v>
      </c>
      <c r="D21" s="127">
        <v>1791986.9536458</v>
      </c>
      <c r="E21" s="127">
        <v>146856.3125536</v>
      </c>
      <c r="F21" s="127">
        <v>106260.1040474</v>
      </c>
      <c r="G21" s="127">
        <v>171838.3727488</v>
      </c>
      <c r="H21" s="127">
        <v>30573.499415399998</v>
      </c>
      <c r="I21" s="127">
        <v>23849.277441799997</v>
      </c>
      <c r="J21" s="127">
        <v>18.846889599999997</v>
      </c>
      <c r="K21" s="127">
        <v>0</v>
      </c>
      <c r="L21" s="127">
        <v>174360.9687342</v>
      </c>
      <c r="M21" s="127">
        <v>20836.232019999999</v>
      </c>
      <c r="N21" s="127">
        <v>14373.0030054</v>
      </c>
      <c r="O21" s="127">
        <v>27885.512159600003</v>
      </c>
      <c r="P21" s="127">
        <v>3639096.4098838</v>
      </c>
      <c r="Q21" s="128">
        <v>2.7761715555044923E-2</v>
      </c>
    </row>
    <row r="22" spans="1:23" ht="27" customHeight="1">
      <c r="A22" s="549" t="s">
        <v>150</v>
      </c>
      <c r="B22" s="127">
        <v>240849.17810039999</v>
      </c>
      <c r="C22" s="127">
        <v>1057076.9010975999</v>
      </c>
      <c r="D22" s="127">
        <v>93094.714670200003</v>
      </c>
      <c r="E22" s="127">
        <v>80397.647326199993</v>
      </c>
      <c r="F22" s="127">
        <v>56673.671731000002</v>
      </c>
      <c r="G22" s="127">
        <v>201122.27937040001</v>
      </c>
      <c r="H22" s="127">
        <v>111671.9775204</v>
      </c>
      <c r="I22" s="127">
        <v>68803.189494799997</v>
      </c>
      <c r="J22" s="127">
        <v>10.060780000000001</v>
      </c>
      <c r="K22" s="127">
        <v>0</v>
      </c>
      <c r="L22" s="127">
        <v>118081.44501919999</v>
      </c>
      <c r="M22" s="127">
        <v>41405.751850000001</v>
      </c>
      <c r="N22" s="127">
        <v>46565.831359600001</v>
      </c>
      <c r="O22" s="127">
        <v>31078.380929999999</v>
      </c>
      <c r="P22" s="127">
        <v>2146831.0292497999</v>
      </c>
      <c r="Q22" s="128">
        <v>1.6377612919763331E-2</v>
      </c>
    </row>
    <row r="23" spans="1:23" ht="27" customHeight="1">
      <c r="A23" s="549" t="s">
        <v>151</v>
      </c>
      <c r="B23" s="127">
        <v>3038988.2739220001</v>
      </c>
      <c r="C23" s="127">
        <v>890336.37523280003</v>
      </c>
      <c r="D23" s="127">
        <v>972132.78539900004</v>
      </c>
      <c r="E23" s="127">
        <v>588725.06324539997</v>
      </c>
      <c r="F23" s="127">
        <v>1104935.1803432</v>
      </c>
      <c r="G23" s="127">
        <v>300959.7243074</v>
      </c>
      <c r="H23" s="127">
        <v>406027.50932399998</v>
      </c>
      <c r="I23" s="127">
        <v>413623.85889859998</v>
      </c>
      <c r="J23" s="127">
        <v>1981.6389099999999</v>
      </c>
      <c r="K23" s="127">
        <v>0</v>
      </c>
      <c r="L23" s="127">
        <v>546185.30755819997</v>
      </c>
      <c r="M23" s="127">
        <v>103093.1182772</v>
      </c>
      <c r="N23" s="127">
        <v>227179.39607679998</v>
      </c>
      <c r="O23" s="127">
        <v>218085.59275760001</v>
      </c>
      <c r="P23" s="127">
        <v>8812253.8242521994</v>
      </c>
      <c r="Q23" s="128">
        <v>6.7226381637841268E-2</v>
      </c>
    </row>
    <row r="24" spans="1:23" ht="27" customHeight="1">
      <c r="A24" s="549" t="s">
        <v>152</v>
      </c>
      <c r="B24" s="127">
        <v>794.82253000000003</v>
      </c>
      <c r="C24" s="127">
        <v>2478.9952799999996</v>
      </c>
      <c r="D24" s="127">
        <v>3237.345417</v>
      </c>
      <c r="E24" s="127">
        <v>190.81254000000001</v>
      </c>
      <c r="F24" s="127">
        <v>865.18777</v>
      </c>
      <c r="G24" s="127">
        <v>164.31710999999999</v>
      </c>
      <c r="H24" s="127">
        <v>275.11178000000001</v>
      </c>
      <c r="I24" s="127">
        <v>12621.02795</v>
      </c>
      <c r="J24" s="127">
        <v>0</v>
      </c>
      <c r="K24" s="127">
        <v>0</v>
      </c>
      <c r="L24" s="127">
        <v>7143.9291499999999</v>
      </c>
      <c r="M24" s="127">
        <v>460.74869999999999</v>
      </c>
      <c r="N24" s="127">
        <v>26.373099999999997</v>
      </c>
      <c r="O24" s="127">
        <v>104.35481</v>
      </c>
      <c r="P24" s="127">
        <v>28363.026137000001</v>
      </c>
      <c r="Q24" s="128">
        <v>2.1637411467228518E-4</v>
      </c>
    </row>
    <row r="25" spans="1:23" ht="27" customHeight="1">
      <c r="A25" s="549" t="s">
        <v>153</v>
      </c>
      <c r="B25" s="127">
        <v>6312.6003772000004</v>
      </c>
      <c r="C25" s="127">
        <v>3581.7788700000001</v>
      </c>
      <c r="D25" s="127">
        <v>2463.5744300000001</v>
      </c>
      <c r="E25" s="127">
        <v>9209.6828585999992</v>
      </c>
      <c r="F25" s="127">
        <v>4727.3302412000003</v>
      </c>
      <c r="G25" s="127">
        <v>4453.2123700000002</v>
      </c>
      <c r="H25" s="127">
        <v>1075.6868873999999</v>
      </c>
      <c r="I25" s="127">
        <v>0</v>
      </c>
      <c r="J25" s="127">
        <v>0</v>
      </c>
      <c r="K25" s="127">
        <v>0</v>
      </c>
      <c r="L25" s="127">
        <v>9</v>
      </c>
      <c r="M25" s="127">
        <v>307.01817</v>
      </c>
      <c r="N25" s="127">
        <v>0</v>
      </c>
      <c r="O25" s="127">
        <v>0</v>
      </c>
      <c r="P25" s="127">
        <v>32139.884204400001</v>
      </c>
      <c r="Q25" s="128">
        <v>2.4518677791312622E-4</v>
      </c>
    </row>
    <row r="26" spans="1:23" s="153" customFormat="1" ht="39" customHeight="1">
      <c r="A26" s="550" t="s">
        <v>154</v>
      </c>
      <c r="B26" s="152">
        <v>19797.064242</v>
      </c>
      <c r="C26" s="152">
        <v>79280.824253400002</v>
      </c>
      <c r="D26" s="152">
        <v>161562.13084339999</v>
      </c>
      <c r="E26" s="152">
        <v>12567.279961999999</v>
      </c>
      <c r="F26" s="152">
        <v>66725.059381600004</v>
      </c>
      <c r="G26" s="152">
        <v>15811.8267688</v>
      </c>
      <c r="H26" s="152">
        <v>15356.216726800001</v>
      </c>
      <c r="I26" s="152">
        <v>10374.416131</v>
      </c>
      <c r="J26" s="152">
        <v>33.831330000000001</v>
      </c>
      <c r="K26" s="152">
        <v>0</v>
      </c>
      <c r="L26" s="152">
        <v>21911.705783000001</v>
      </c>
      <c r="M26" s="152">
        <v>12350.713240000001</v>
      </c>
      <c r="N26" s="152">
        <v>6422.0712720000001</v>
      </c>
      <c r="O26" s="152">
        <v>4989.6506478000001</v>
      </c>
      <c r="P26" s="152">
        <v>427182.79058179993</v>
      </c>
      <c r="Q26" s="490">
        <v>3.2588658794343219E-3</v>
      </c>
    </row>
    <row r="27" spans="1:23" ht="24" customHeight="1">
      <c r="A27" s="551" t="s">
        <v>39</v>
      </c>
      <c r="B27" s="499">
        <v>14612769.277860001</v>
      </c>
      <c r="C27" s="499">
        <v>14569202.1549596</v>
      </c>
      <c r="D27" s="499">
        <v>21995854.380680606</v>
      </c>
      <c r="E27" s="499">
        <v>12639148.133355996</v>
      </c>
      <c r="F27" s="499">
        <v>12928664.115594601</v>
      </c>
      <c r="G27" s="499">
        <v>7492901.7808806002</v>
      </c>
      <c r="H27" s="499">
        <v>7183605.6442894023</v>
      </c>
      <c r="I27" s="499">
        <v>9722573.6226029992</v>
      </c>
      <c r="J27" s="499">
        <v>126397.10884220002</v>
      </c>
      <c r="K27" s="499">
        <v>377392.809855</v>
      </c>
      <c r="L27" s="499">
        <v>9661941.4233174007</v>
      </c>
      <c r="M27" s="499">
        <v>2482873.0706425998</v>
      </c>
      <c r="N27" s="499">
        <v>10281600.9294324</v>
      </c>
      <c r="O27" s="499">
        <v>7008343.8950022012</v>
      </c>
      <c r="P27" s="499">
        <v>131083268.34731562</v>
      </c>
      <c r="Q27" s="338">
        <v>1</v>
      </c>
    </row>
    <row r="28" spans="1:23" ht="36" customHeight="1">
      <c r="A28" s="552" t="s">
        <v>155</v>
      </c>
      <c r="B28" s="128">
        <v>0.11147699826298424</v>
      </c>
      <c r="C28" s="128">
        <v>0.11114463606718541</v>
      </c>
      <c r="D28" s="128">
        <v>0.16780062519040057</v>
      </c>
      <c r="E28" s="128">
        <v>9.6420758291344708E-2</v>
      </c>
      <c r="F28" s="128">
        <v>9.8629400064538131E-2</v>
      </c>
      <c r="G28" s="128">
        <v>5.7161389667425413E-2</v>
      </c>
      <c r="H28" s="128">
        <v>5.4801850265556881E-2</v>
      </c>
      <c r="I28" s="128">
        <v>7.4170973497870538E-2</v>
      </c>
      <c r="J28" s="128">
        <v>9.6425051370630118E-4</v>
      </c>
      <c r="K28" s="128">
        <v>2.8790311274133592E-3</v>
      </c>
      <c r="L28" s="128">
        <v>7.3708426293715171E-2</v>
      </c>
      <c r="M28" s="128">
        <v>1.8941189840216897E-2</v>
      </c>
      <c r="N28" s="128">
        <v>7.8435646738609491E-2</v>
      </c>
      <c r="O28" s="128">
        <v>5.3464824179032769E-2</v>
      </c>
      <c r="P28" s="128">
        <v>1</v>
      </c>
      <c r="Q28" s="128"/>
    </row>
    <row r="29" spans="1:23" ht="14.25" customHeight="1" thickBot="1">
      <c r="A29" s="553"/>
      <c r="B29" s="500"/>
      <c r="C29" s="158"/>
      <c r="D29" s="158"/>
      <c r="E29" s="158"/>
      <c r="F29" s="158"/>
      <c r="G29" s="158"/>
      <c r="H29" s="501"/>
      <c r="I29" s="501"/>
      <c r="J29" s="501"/>
      <c r="K29" s="501"/>
      <c r="L29" s="501"/>
      <c r="M29" s="501"/>
      <c r="N29" s="501"/>
      <c r="O29" s="501"/>
      <c r="P29" s="501"/>
      <c r="Q29" s="502"/>
    </row>
    <row r="30" spans="1:23" ht="15" customHeight="1" thickTop="1">
      <c r="A30" s="554" t="s">
        <v>760</v>
      </c>
      <c r="B30" s="503"/>
      <c r="C30" s="161"/>
      <c r="D30" s="161"/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</row>
    <row r="31" spans="1:23" ht="15" customHeight="1">
      <c r="A31" s="555"/>
      <c r="C31" s="18"/>
      <c r="D31" s="18"/>
      <c r="E31" s="18"/>
      <c r="F31" s="18"/>
      <c r="G31" s="18"/>
      <c r="H31" s="492"/>
      <c r="I31" s="492"/>
      <c r="J31" s="492"/>
      <c r="K31" s="492"/>
      <c r="L31" s="492"/>
      <c r="M31" s="492"/>
      <c r="N31" s="492"/>
      <c r="O31" s="492"/>
      <c r="P31" s="492"/>
      <c r="Q31" s="161"/>
    </row>
    <row r="32" spans="1:23" ht="15" customHeight="1">
      <c r="A32" s="556"/>
      <c r="C32" s="18"/>
      <c r="D32" s="18"/>
      <c r="E32" s="18"/>
      <c r="F32" s="18"/>
      <c r="G32" s="18"/>
      <c r="H32" s="492"/>
      <c r="I32" s="492"/>
      <c r="J32" s="492"/>
      <c r="K32" s="492"/>
      <c r="L32" s="492"/>
      <c r="M32" s="492"/>
      <c r="N32" s="492"/>
      <c r="O32" s="492"/>
      <c r="P32" s="492"/>
      <c r="Q32" s="161"/>
      <c r="R32" s="163"/>
      <c r="S32" s="17"/>
      <c r="T32" s="17"/>
      <c r="U32" s="17"/>
      <c r="V32" s="17"/>
      <c r="W32" s="17"/>
    </row>
    <row r="33" spans="1:17" ht="9" customHeight="1">
      <c r="A33" s="509"/>
      <c r="C33" s="18"/>
      <c r="D33" s="18"/>
      <c r="E33" s="18"/>
      <c r="F33" s="18"/>
      <c r="G33" s="18"/>
      <c r="H33" s="492"/>
      <c r="I33" s="492"/>
      <c r="J33" s="492"/>
      <c r="K33" s="492"/>
      <c r="L33" s="492"/>
      <c r="M33" s="492"/>
      <c r="N33" s="492"/>
      <c r="O33" s="492"/>
      <c r="P33" s="492"/>
      <c r="Q33" s="161"/>
    </row>
    <row r="34" spans="1:17" ht="9" customHeight="1">
      <c r="A34" s="506"/>
      <c r="C34" s="18"/>
      <c r="D34" s="18"/>
      <c r="E34" s="18"/>
      <c r="F34" s="18"/>
      <c r="G34" s="18"/>
      <c r="H34" s="492"/>
      <c r="I34" s="492"/>
      <c r="J34" s="492"/>
      <c r="K34" s="492"/>
      <c r="L34" s="492"/>
      <c r="M34" s="492"/>
      <c r="N34" s="492"/>
      <c r="O34" s="492"/>
      <c r="P34" s="492"/>
      <c r="Q34" s="161"/>
    </row>
    <row r="35" spans="1:17" ht="9" customHeight="1">
      <c r="A35" s="506"/>
      <c r="C35" s="18"/>
      <c r="D35" s="18"/>
      <c r="E35" s="18"/>
      <c r="F35" s="18"/>
      <c r="G35" s="18"/>
      <c r="H35" s="492"/>
      <c r="I35" s="492"/>
      <c r="J35" s="492"/>
      <c r="K35" s="492"/>
      <c r="L35" s="492"/>
      <c r="M35" s="492"/>
      <c r="N35" s="492"/>
      <c r="O35" s="492"/>
      <c r="P35" s="492"/>
      <c r="Q35" s="161"/>
    </row>
    <row r="36" spans="1:17" ht="9" customHeight="1">
      <c r="A36" s="506"/>
      <c r="B36" s="504"/>
      <c r="C36" s="18"/>
      <c r="D36" s="18"/>
      <c r="E36" s="18"/>
      <c r="F36" s="18"/>
      <c r="G36" s="18"/>
      <c r="H36" s="492"/>
      <c r="I36" s="492"/>
      <c r="J36" s="492"/>
      <c r="K36" s="492"/>
      <c r="L36" s="492"/>
      <c r="M36" s="492"/>
      <c r="N36" s="492"/>
      <c r="O36" s="492"/>
      <c r="P36" s="492"/>
      <c r="Q36" s="161"/>
    </row>
    <row r="37" spans="1:17" ht="9" customHeight="1">
      <c r="A37" s="506"/>
      <c r="B37" s="504"/>
      <c r="C37" s="18"/>
      <c r="D37" s="18"/>
      <c r="E37" s="18"/>
      <c r="F37" s="18"/>
      <c r="G37" s="18"/>
      <c r="H37" s="492"/>
      <c r="I37" s="492"/>
      <c r="J37" s="492"/>
      <c r="K37" s="492"/>
      <c r="L37" s="492"/>
      <c r="M37" s="492"/>
      <c r="N37" s="492"/>
      <c r="O37" s="492"/>
      <c r="P37" s="492"/>
      <c r="Q37" s="161"/>
    </row>
    <row r="38" spans="1:17" ht="9" customHeight="1">
      <c r="A38" s="506"/>
      <c r="B38" s="504"/>
      <c r="C38" s="18"/>
      <c r="D38" s="18"/>
      <c r="E38" s="18"/>
      <c r="F38" s="18"/>
      <c r="G38" s="18"/>
      <c r="H38" s="492"/>
      <c r="I38" s="492"/>
      <c r="J38" s="492"/>
      <c r="K38" s="492"/>
      <c r="L38" s="492"/>
      <c r="M38" s="492"/>
      <c r="N38" s="492"/>
      <c r="O38" s="492"/>
      <c r="P38" s="492"/>
      <c r="Q38" s="161"/>
    </row>
    <row r="39" spans="1:17" ht="9" customHeight="1">
      <c r="A39" s="139"/>
      <c r="B39" s="504"/>
      <c r="C39" s="18"/>
      <c r="D39" s="18"/>
      <c r="E39" s="18"/>
      <c r="F39" s="18"/>
      <c r="G39" s="18"/>
      <c r="H39" s="492"/>
      <c r="I39" s="492"/>
      <c r="J39" s="492"/>
      <c r="K39" s="492"/>
      <c r="L39" s="492"/>
      <c r="M39" s="492"/>
      <c r="N39" s="492"/>
      <c r="O39" s="492"/>
      <c r="P39" s="492"/>
      <c r="Q39" s="161"/>
    </row>
    <row r="40" spans="1:17" ht="9" customHeight="1">
      <c r="A40" s="506"/>
      <c r="B40" s="504"/>
      <c r="C40" s="18"/>
      <c r="D40" s="18"/>
      <c r="E40" s="18"/>
      <c r="F40" s="18"/>
      <c r="G40" s="18"/>
      <c r="H40" s="492"/>
      <c r="I40" s="492"/>
      <c r="J40" s="492"/>
      <c r="K40" s="492"/>
      <c r="L40" s="492"/>
      <c r="M40" s="492"/>
      <c r="N40" s="492"/>
      <c r="O40" s="492"/>
      <c r="P40" s="492"/>
      <c r="Q40" s="161"/>
    </row>
    <row r="41" spans="1:17" ht="9" customHeight="1">
      <c r="A41" s="506"/>
      <c r="B41" s="504"/>
      <c r="C41" s="18"/>
      <c r="D41" s="18"/>
      <c r="E41" s="18"/>
      <c r="F41" s="18"/>
      <c r="G41" s="18"/>
      <c r="H41" s="492"/>
      <c r="I41" s="492"/>
      <c r="J41" s="492"/>
      <c r="K41" s="492"/>
      <c r="L41" s="492"/>
      <c r="M41" s="492"/>
      <c r="N41" s="492"/>
      <c r="O41" s="492"/>
      <c r="P41" s="492"/>
      <c r="Q41" s="161"/>
    </row>
    <row r="42" spans="1:17" ht="9" customHeight="1">
      <c r="A42" s="506"/>
      <c r="B42" s="504"/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161"/>
    </row>
    <row r="43" spans="1:17" ht="9" customHeight="1">
      <c r="A43" s="50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161"/>
    </row>
    <row r="44" spans="1:17" ht="9" customHeight="1">
      <c r="A44" s="506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161"/>
    </row>
    <row r="45" spans="1:17" ht="9" customHeight="1">
      <c r="A45" s="139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161"/>
    </row>
    <row r="46" spans="1:17" ht="9" customHeight="1">
      <c r="A46" s="506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161"/>
    </row>
    <row r="47" spans="1:17" ht="9" customHeight="1">
      <c r="A47" s="506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161"/>
    </row>
    <row r="48" spans="1:17" ht="9" customHeight="1">
      <c r="A48" s="506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161"/>
    </row>
    <row r="49" spans="1:17" ht="9" customHeight="1">
      <c r="A49" s="506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161"/>
    </row>
    <row r="50" spans="1:17" ht="9" customHeight="1">
      <c r="A50" s="506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161"/>
    </row>
    <row r="51" spans="1:17" ht="9" customHeight="1">
      <c r="A51" s="139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161"/>
    </row>
    <row r="52" spans="1:17" ht="9" customHeight="1">
      <c r="A52" s="506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161"/>
    </row>
    <row r="53" spans="1:17" ht="9" customHeight="1">
      <c r="A53" s="506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161"/>
    </row>
    <row r="54" spans="1:17" ht="9" customHeight="1">
      <c r="A54" s="506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161"/>
    </row>
    <row r="55" spans="1:17" ht="9" customHeight="1">
      <c r="A55" s="506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161"/>
    </row>
    <row r="56" spans="1:17" ht="9" customHeight="1">
      <c r="A56" s="139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161"/>
    </row>
    <row r="57" spans="1:17" ht="9" customHeight="1">
      <c r="A57" s="507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161"/>
    </row>
    <row r="58" spans="1:17" ht="9" customHeight="1">
      <c r="A58" s="507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161"/>
    </row>
    <row r="59" spans="1:17" ht="9" customHeight="1">
      <c r="A59" s="507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161"/>
    </row>
    <row r="60" spans="1:17" ht="9" customHeight="1">
      <c r="A60" s="507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161"/>
    </row>
    <row r="61" spans="1:17" ht="9" customHeight="1">
      <c r="A61" s="508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161"/>
    </row>
    <row r="62" spans="1:17" ht="9" customHeight="1">
      <c r="A62" s="508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161"/>
    </row>
    <row r="63" spans="1:17" ht="9" customHeight="1">
      <c r="A63" s="509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161"/>
    </row>
    <row r="64" spans="1:17" ht="9" customHeight="1">
      <c r="A64" s="50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161"/>
    </row>
    <row r="65" spans="1:17" ht="9" customHeight="1">
      <c r="A65" s="50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161"/>
    </row>
    <row r="66" spans="1:17" ht="9" customHeight="1">
      <c r="A66" s="50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161"/>
    </row>
    <row r="67" spans="1:17" ht="9" customHeight="1">
      <c r="A67" s="506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161"/>
    </row>
    <row r="68" spans="1:17" ht="9" customHeight="1">
      <c r="A68" s="507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161"/>
    </row>
    <row r="69" spans="1:17" ht="9" customHeight="1">
      <c r="A69" s="509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161"/>
    </row>
    <row r="70" spans="1:17" ht="9" customHeight="1">
      <c r="A70" s="506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161"/>
    </row>
    <row r="71" spans="1:17" ht="9" customHeight="1">
      <c r="A71" s="506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161"/>
    </row>
    <row r="72" spans="1:17" ht="9" customHeight="1">
      <c r="A72" s="506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161"/>
    </row>
    <row r="73" spans="1:17" ht="9" customHeight="1">
      <c r="A73" s="506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161"/>
    </row>
    <row r="74" spans="1:17" ht="9" customHeight="1">
      <c r="A74" s="507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161"/>
    </row>
    <row r="75" spans="1:17" ht="9" customHeight="1">
      <c r="A75" s="509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161"/>
    </row>
    <row r="76" spans="1:17" ht="9" customHeight="1">
      <c r="A76" s="50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161"/>
    </row>
    <row r="77" spans="1:17" ht="9" customHeight="1">
      <c r="A77" s="50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161"/>
    </row>
    <row r="78" spans="1:17" ht="9" customHeight="1">
      <c r="A78" s="506"/>
      <c r="C78" s="493"/>
      <c r="D78" s="493"/>
      <c r="E78" s="493"/>
      <c r="F78" s="493"/>
      <c r="G78" s="493"/>
      <c r="Q78" s="503"/>
    </row>
    <row r="79" spans="1:17" ht="9" customHeight="1">
      <c r="A79" s="506"/>
      <c r="C79" s="493"/>
      <c r="D79" s="493"/>
      <c r="E79" s="493"/>
      <c r="F79" s="493"/>
      <c r="G79" s="493"/>
      <c r="Q79" s="503"/>
    </row>
    <row r="80" spans="1:17" ht="9" customHeight="1">
      <c r="A80" s="506"/>
      <c r="C80" s="493"/>
      <c r="D80" s="493"/>
      <c r="E80" s="493"/>
      <c r="F80" s="493"/>
      <c r="G80" s="493"/>
      <c r="Q80" s="503"/>
    </row>
    <row r="81" spans="1:17" ht="9" customHeight="1">
      <c r="A81" s="506"/>
      <c r="C81" s="493"/>
      <c r="D81" s="493"/>
      <c r="E81" s="493"/>
      <c r="F81" s="493"/>
      <c r="G81" s="493"/>
      <c r="Q81" s="503"/>
    </row>
    <row r="82" spans="1:17" ht="9" customHeight="1">
      <c r="A82" s="506"/>
      <c r="C82" s="493"/>
      <c r="D82" s="493"/>
      <c r="E82" s="493"/>
      <c r="F82" s="493"/>
      <c r="G82" s="493"/>
      <c r="Q82" s="503"/>
    </row>
    <row r="83" spans="1:17" ht="9" customHeight="1">
      <c r="A83" s="506"/>
      <c r="C83" s="493"/>
      <c r="D83" s="493"/>
      <c r="E83" s="493"/>
      <c r="F83" s="493"/>
      <c r="G83" s="493"/>
      <c r="Q83" s="503"/>
    </row>
    <row r="84" spans="1:17" ht="9" customHeight="1">
      <c r="A84" s="507"/>
      <c r="C84" s="493"/>
      <c r="D84" s="493"/>
      <c r="E84" s="493"/>
      <c r="F84" s="493"/>
      <c r="G84" s="493"/>
      <c r="Q84" s="503"/>
    </row>
    <row r="85" spans="1:17" ht="9" customHeight="1">
      <c r="A85" s="509"/>
      <c r="C85" s="493"/>
      <c r="D85" s="493"/>
      <c r="E85" s="493"/>
      <c r="F85" s="493"/>
      <c r="G85" s="493"/>
      <c r="Q85" s="503"/>
    </row>
    <row r="86" spans="1:17" ht="9" customHeight="1">
      <c r="A86" s="506"/>
      <c r="C86" s="493"/>
      <c r="D86" s="493"/>
      <c r="E86" s="493"/>
      <c r="F86" s="493"/>
      <c r="G86" s="493"/>
      <c r="Q86" s="503"/>
    </row>
    <row r="87" spans="1:17" ht="9" customHeight="1">
      <c r="A87" s="506"/>
      <c r="C87" s="493"/>
      <c r="D87" s="493"/>
      <c r="E87" s="493"/>
      <c r="F87" s="493"/>
      <c r="G87" s="493"/>
      <c r="Q87" s="503"/>
    </row>
    <row r="88" spans="1:17" ht="9" customHeight="1">
      <c r="A88" s="506"/>
      <c r="C88" s="493"/>
      <c r="D88" s="493"/>
      <c r="E88" s="493"/>
      <c r="F88" s="493"/>
      <c r="G88" s="493"/>
      <c r="Q88" s="503"/>
    </row>
    <row r="89" spans="1:17" ht="9" customHeight="1">
      <c r="A89" s="506"/>
      <c r="C89" s="493"/>
      <c r="D89" s="493"/>
      <c r="E89" s="493"/>
      <c r="F89" s="493"/>
      <c r="G89" s="493"/>
      <c r="Q89" s="503"/>
    </row>
    <row r="90" spans="1:17" ht="9" customHeight="1">
      <c r="A90" s="506"/>
      <c r="C90" s="493"/>
      <c r="D90" s="493"/>
      <c r="E90" s="493"/>
      <c r="F90" s="493"/>
      <c r="G90" s="493"/>
      <c r="Q90" s="503"/>
    </row>
    <row r="91" spans="1:17" ht="9" customHeight="1">
      <c r="A91" s="506"/>
      <c r="C91" s="493"/>
      <c r="D91" s="493"/>
      <c r="E91" s="493"/>
      <c r="F91" s="493"/>
      <c r="G91" s="493"/>
      <c r="Q91" s="503"/>
    </row>
    <row r="92" spans="1:17" ht="9" customHeight="1">
      <c r="A92" s="506"/>
      <c r="C92" s="493"/>
      <c r="D92" s="493"/>
      <c r="E92" s="493"/>
      <c r="F92" s="493"/>
      <c r="G92" s="493"/>
      <c r="Q92" s="503"/>
    </row>
    <row r="93" spans="1:17" ht="9" customHeight="1">
      <c r="A93" s="506"/>
      <c r="C93" s="493"/>
      <c r="D93" s="493"/>
      <c r="E93" s="493"/>
      <c r="F93" s="493"/>
      <c r="G93" s="493"/>
      <c r="Q93" s="503"/>
    </row>
    <row r="94" spans="1:17" ht="9" customHeight="1">
      <c r="A94" s="506"/>
      <c r="C94" s="493"/>
      <c r="D94" s="493"/>
      <c r="E94" s="493"/>
      <c r="F94" s="493"/>
      <c r="G94" s="493"/>
      <c r="Q94" s="503"/>
    </row>
    <row r="95" spans="1:17" ht="9" customHeight="1">
      <c r="A95" s="509"/>
      <c r="C95" s="493"/>
      <c r="D95" s="493"/>
      <c r="E95" s="493"/>
      <c r="F95" s="493"/>
      <c r="G95" s="493"/>
      <c r="Q95" s="503"/>
    </row>
    <row r="96" spans="1:17" ht="9" customHeight="1">
      <c r="A96" s="506"/>
      <c r="C96" s="493"/>
      <c r="D96" s="493"/>
      <c r="E96" s="493"/>
      <c r="F96" s="493"/>
      <c r="G96" s="493"/>
      <c r="Q96" s="503"/>
    </row>
    <row r="97" spans="1:17" ht="9" customHeight="1">
      <c r="A97" s="506"/>
      <c r="C97" s="493"/>
      <c r="D97" s="493"/>
      <c r="E97" s="493"/>
      <c r="F97" s="493"/>
      <c r="G97" s="493"/>
      <c r="Q97" s="503"/>
    </row>
    <row r="98" spans="1:17" ht="9" customHeight="1">
      <c r="A98" s="506"/>
      <c r="C98" s="493"/>
      <c r="D98" s="493"/>
      <c r="E98" s="493"/>
      <c r="F98" s="493"/>
      <c r="G98" s="493"/>
      <c r="Q98" s="503"/>
    </row>
    <row r="99" spans="1:17">
      <c r="A99" s="510"/>
      <c r="C99" s="493"/>
      <c r="D99" s="493"/>
      <c r="E99" s="493"/>
      <c r="F99" s="493"/>
      <c r="G99" s="493"/>
      <c r="Q99" s="503"/>
    </row>
    <row r="100" spans="1:17">
      <c r="A100" s="510"/>
      <c r="C100" s="493"/>
      <c r="D100" s="493"/>
      <c r="E100" s="493"/>
      <c r="F100" s="493"/>
      <c r="G100" s="493"/>
      <c r="Q100" s="503"/>
    </row>
    <row r="101" spans="1:17">
      <c r="A101" s="510"/>
      <c r="C101" s="493"/>
      <c r="D101" s="493"/>
      <c r="E101" s="493"/>
      <c r="F101" s="493"/>
      <c r="G101" s="493"/>
      <c r="Q101" s="503"/>
    </row>
    <row r="102" spans="1:17">
      <c r="A102" s="510"/>
      <c r="C102" s="493"/>
      <c r="D102" s="493"/>
      <c r="E102" s="493"/>
      <c r="F102" s="493"/>
      <c r="G102" s="493"/>
      <c r="Q102" s="503"/>
    </row>
    <row r="103" spans="1:17">
      <c r="A103" s="510"/>
      <c r="C103" s="493"/>
      <c r="D103" s="493"/>
      <c r="E103" s="493"/>
      <c r="F103" s="493"/>
      <c r="G103" s="493"/>
      <c r="Q103" s="503"/>
    </row>
    <row r="104" spans="1:17">
      <c r="A104" s="510"/>
      <c r="C104" s="493"/>
      <c r="D104" s="493"/>
      <c r="E104" s="493"/>
      <c r="F104" s="493"/>
      <c r="G104" s="493"/>
      <c r="Q104" s="503"/>
    </row>
    <row r="105" spans="1:17">
      <c r="A105" s="510"/>
      <c r="C105" s="493"/>
      <c r="D105" s="493"/>
      <c r="E105" s="493"/>
      <c r="F105" s="493"/>
      <c r="G105" s="493"/>
      <c r="Q105" s="503"/>
    </row>
    <row r="106" spans="1:17" ht="15.75">
      <c r="A106" s="144"/>
      <c r="C106" s="493"/>
      <c r="D106" s="493"/>
      <c r="E106" s="493"/>
      <c r="F106" s="493"/>
      <c r="G106" s="493"/>
      <c r="Q106" s="503"/>
    </row>
    <row r="107" spans="1:17" ht="15.75">
      <c r="A107" s="144"/>
      <c r="C107" s="493"/>
      <c r="D107" s="493"/>
      <c r="E107" s="493"/>
      <c r="F107" s="493"/>
      <c r="G107" s="493"/>
      <c r="Q107" s="503"/>
    </row>
    <row r="108" spans="1:17" ht="15.75">
      <c r="A108" s="144"/>
      <c r="C108" s="493"/>
      <c r="D108" s="493"/>
      <c r="E108" s="493"/>
      <c r="F108" s="493"/>
      <c r="G108" s="493"/>
      <c r="Q108" s="503"/>
    </row>
    <row r="109" spans="1:17" ht="15.75">
      <c r="A109" s="144"/>
      <c r="C109" s="493"/>
      <c r="D109" s="493"/>
      <c r="E109" s="493"/>
      <c r="F109" s="493"/>
      <c r="G109" s="493"/>
      <c r="Q109" s="503"/>
    </row>
    <row r="110" spans="1:17" ht="15.75">
      <c r="A110" s="144"/>
      <c r="C110" s="493"/>
      <c r="D110" s="493"/>
      <c r="E110" s="493"/>
      <c r="F110" s="493"/>
      <c r="G110" s="493"/>
      <c r="Q110" s="503"/>
    </row>
    <row r="111" spans="1:17" ht="15.75">
      <c r="A111" s="144"/>
      <c r="C111" s="493"/>
      <c r="D111" s="493"/>
      <c r="E111" s="493"/>
      <c r="F111" s="493"/>
      <c r="G111" s="493"/>
      <c r="Q111" s="503"/>
    </row>
    <row r="112" spans="1:17" ht="15.75">
      <c r="A112" s="144"/>
      <c r="C112" s="493"/>
      <c r="D112" s="493"/>
      <c r="E112" s="493"/>
      <c r="F112" s="493"/>
      <c r="G112" s="493"/>
      <c r="Q112" s="503"/>
    </row>
    <row r="113" spans="1:17" ht="15.75">
      <c r="A113" s="144"/>
      <c r="C113" s="493"/>
      <c r="D113" s="493"/>
      <c r="E113" s="493"/>
      <c r="F113" s="493"/>
      <c r="G113" s="493"/>
      <c r="Q113" s="503"/>
    </row>
    <row r="114" spans="1:17" ht="15.75">
      <c r="A114" s="144"/>
      <c r="C114" s="493"/>
      <c r="D114" s="493"/>
      <c r="E114" s="493"/>
      <c r="F114" s="493"/>
      <c r="G114" s="493"/>
      <c r="Q114" s="503"/>
    </row>
    <row r="115" spans="1:17" ht="15.75">
      <c r="A115" s="144"/>
      <c r="C115" s="493"/>
      <c r="D115" s="493"/>
      <c r="E115" s="493"/>
      <c r="F115" s="493"/>
      <c r="G115" s="493"/>
      <c r="Q115" s="503"/>
    </row>
    <row r="116" spans="1:17" ht="15.75">
      <c r="A116" s="144"/>
      <c r="C116" s="493"/>
      <c r="D116" s="493"/>
      <c r="E116" s="493"/>
      <c r="F116" s="493"/>
      <c r="G116" s="493"/>
      <c r="Q116" s="503"/>
    </row>
    <row r="117" spans="1:17" ht="15.75">
      <c r="A117" s="144"/>
      <c r="C117" s="493"/>
      <c r="D117" s="493"/>
      <c r="E117" s="493"/>
      <c r="F117" s="493"/>
      <c r="G117" s="493"/>
      <c r="Q117" s="503"/>
    </row>
    <row r="118" spans="1:17" ht="15.75">
      <c r="A118" s="144"/>
      <c r="C118" s="493"/>
      <c r="D118" s="493"/>
      <c r="E118" s="493"/>
      <c r="F118" s="493"/>
      <c r="G118" s="493"/>
      <c r="Q118" s="503"/>
    </row>
    <row r="119" spans="1:17" ht="15.75">
      <c r="A119" s="144"/>
      <c r="C119" s="493"/>
      <c r="D119" s="493"/>
      <c r="E119" s="493"/>
      <c r="F119" s="493"/>
      <c r="G119" s="493"/>
      <c r="Q119" s="503"/>
    </row>
    <row r="120" spans="1:17" ht="15.75">
      <c r="A120" s="144"/>
      <c r="C120" s="493"/>
      <c r="D120" s="493"/>
      <c r="E120" s="493"/>
      <c r="F120" s="493"/>
      <c r="G120" s="493"/>
      <c r="Q120" s="503"/>
    </row>
    <row r="121" spans="1:17" ht="15.75">
      <c r="A121" s="144"/>
      <c r="C121" s="493"/>
      <c r="D121" s="493"/>
      <c r="E121" s="493"/>
      <c r="F121" s="493"/>
      <c r="G121" s="493"/>
      <c r="Q121" s="503"/>
    </row>
    <row r="122" spans="1:17" ht="15.75">
      <c r="A122" s="144"/>
      <c r="C122" s="493"/>
      <c r="D122" s="493"/>
      <c r="E122" s="493"/>
      <c r="F122" s="493"/>
      <c r="G122" s="493"/>
      <c r="Q122" s="503"/>
    </row>
    <row r="123" spans="1:17" ht="15.75">
      <c r="A123" s="144"/>
      <c r="C123" s="493"/>
      <c r="D123" s="493"/>
      <c r="E123" s="493"/>
      <c r="F123" s="493"/>
      <c r="G123" s="493"/>
      <c r="Q123" s="503"/>
    </row>
    <row r="124" spans="1:17" ht="15.75">
      <c r="A124" s="144"/>
      <c r="C124" s="493"/>
      <c r="D124" s="493"/>
      <c r="E124" s="493"/>
      <c r="F124" s="493"/>
      <c r="G124" s="493"/>
      <c r="Q124" s="503"/>
    </row>
    <row r="125" spans="1:17" ht="15.75">
      <c r="A125" s="144"/>
      <c r="C125" s="493"/>
      <c r="D125" s="493"/>
      <c r="E125" s="493"/>
      <c r="F125" s="493"/>
      <c r="G125" s="493"/>
      <c r="Q125" s="503"/>
    </row>
    <row r="126" spans="1:17" ht="15.75">
      <c r="A126" s="144"/>
      <c r="C126" s="493"/>
      <c r="D126" s="493"/>
      <c r="E126" s="493"/>
      <c r="F126" s="493"/>
      <c r="G126" s="493"/>
      <c r="Q126" s="503"/>
    </row>
    <row r="127" spans="1:17" ht="15.75">
      <c r="A127" s="144"/>
      <c r="C127" s="493"/>
      <c r="D127" s="493"/>
      <c r="E127" s="493"/>
      <c r="F127" s="493"/>
      <c r="G127" s="493"/>
      <c r="Q127" s="503"/>
    </row>
    <row r="128" spans="1:17" ht="15.75">
      <c r="A128" s="144"/>
      <c r="C128" s="493"/>
      <c r="D128" s="493"/>
      <c r="E128" s="493"/>
      <c r="F128" s="493"/>
      <c r="G128" s="493"/>
      <c r="Q128" s="503"/>
    </row>
    <row r="129" spans="1:17" ht="15.75">
      <c r="A129" s="144"/>
      <c r="C129" s="493"/>
      <c r="D129" s="493"/>
      <c r="E129" s="493"/>
      <c r="F129" s="493"/>
      <c r="G129" s="493"/>
      <c r="Q129" s="503"/>
    </row>
    <row r="130" spans="1:17" ht="15.75">
      <c r="A130" s="144"/>
      <c r="C130" s="493"/>
      <c r="D130" s="493"/>
      <c r="E130" s="493"/>
      <c r="F130" s="493"/>
      <c r="G130" s="493"/>
      <c r="Q130" s="503"/>
    </row>
    <row r="131" spans="1:17" ht="15.75">
      <c r="A131" s="144"/>
      <c r="C131" s="493"/>
      <c r="D131" s="493"/>
      <c r="E131" s="493"/>
      <c r="F131" s="493"/>
      <c r="G131" s="493"/>
      <c r="Q131" s="503"/>
    </row>
    <row r="132" spans="1:17" ht="15.75">
      <c r="A132" s="144"/>
      <c r="C132" s="493"/>
      <c r="D132" s="493"/>
      <c r="E132" s="493"/>
      <c r="F132" s="493"/>
      <c r="G132" s="493"/>
      <c r="Q132" s="503"/>
    </row>
    <row r="133" spans="1:17" ht="15.75">
      <c r="A133" s="144"/>
      <c r="C133" s="493"/>
      <c r="D133" s="493"/>
      <c r="E133" s="493"/>
      <c r="F133" s="493"/>
      <c r="G133" s="493"/>
      <c r="Q133" s="503"/>
    </row>
    <row r="134" spans="1:17" ht="15.75">
      <c r="A134" s="144"/>
      <c r="C134" s="493"/>
      <c r="D134" s="493"/>
      <c r="E134" s="493"/>
      <c r="F134" s="493"/>
      <c r="G134" s="493"/>
      <c r="Q134" s="503"/>
    </row>
    <row r="135" spans="1:17" ht="15.75">
      <c r="A135" s="144"/>
      <c r="C135" s="493"/>
      <c r="D135" s="493"/>
      <c r="E135" s="493"/>
      <c r="F135" s="493"/>
      <c r="G135" s="493"/>
      <c r="Q135" s="503"/>
    </row>
    <row r="136" spans="1:17" ht="15.75">
      <c r="A136" s="144"/>
      <c r="C136" s="493"/>
      <c r="D136" s="493"/>
      <c r="E136" s="493"/>
      <c r="F136" s="493"/>
      <c r="G136" s="493"/>
      <c r="Q136" s="503"/>
    </row>
    <row r="137" spans="1:17" ht="15.75">
      <c r="A137" s="144"/>
      <c r="C137" s="493"/>
      <c r="D137" s="493"/>
      <c r="E137" s="493"/>
      <c r="F137" s="493"/>
      <c r="G137" s="493"/>
      <c r="Q137" s="503"/>
    </row>
    <row r="138" spans="1:17" ht="15.75">
      <c r="A138" s="144"/>
      <c r="C138" s="493"/>
      <c r="D138" s="493"/>
      <c r="E138" s="493"/>
      <c r="F138" s="493"/>
      <c r="G138" s="493"/>
      <c r="Q138" s="503"/>
    </row>
    <row r="139" spans="1:17" ht="15.75">
      <c r="A139" s="144"/>
      <c r="C139" s="493"/>
      <c r="D139" s="493"/>
      <c r="E139" s="493"/>
      <c r="F139" s="493"/>
      <c r="G139" s="493"/>
      <c r="Q139" s="503"/>
    </row>
    <row r="140" spans="1:17" ht="15.75">
      <c r="A140" s="144"/>
      <c r="C140" s="493"/>
      <c r="D140" s="493"/>
      <c r="E140" s="493"/>
      <c r="F140" s="493"/>
      <c r="G140" s="493"/>
      <c r="Q140" s="503"/>
    </row>
    <row r="141" spans="1:17" ht="15.75">
      <c r="A141" s="144"/>
      <c r="C141" s="493"/>
      <c r="D141" s="493"/>
      <c r="E141" s="493"/>
      <c r="F141" s="493"/>
      <c r="G141" s="493"/>
      <c r="Q141" s="503"/>
    </row>
    <row r="142" spans="1:17" ht="15.75">
      <c r="A142" s="144"/>
      <c r="C142" s="493"/>
      <c r="D142" s="493"/>
      <c r="E142" s="493"/>
      <c r="F142" s="493"/>
      <c r="G142" s="493"/>
      <c r="Q142" s="503"/>
    </row>
    <row r="143" spans="1:17" ht="15.75">
      <c r="A143" s="144"/>
      <c r="C143" s="493"/>
      <c r="D143" s="493"/>
      <c r="E143" s="493"/>
      <c r="F143" s="493"/>
      <c r="G143" s="493"/>
      <c r="Q143" s="503"/>
    </row>
    <row r="144" spans="1:17" ht="15.75">
      <c r="A144" s="144"/>
      <c r="C144" s="493"/>
      <c r="D144" s="493"/>
      <c r="E144" s="493"/>
      <c r="F144" s="493"/>
      <c r="G144" s="493"/>
      <c r="Q144" s="503"/>
    </row>
    <row r="145" spans="1:17" ht="15.75">
      <c r="A145" s="144"/>
      <c r="C145" s="493"/>
      <c r="D145" s="493"/>
      <c r="E145" s="493"/>
      <c r="F145" s="493"/>
      <c r="G145" s="493"/>
      <c r="Q145" s="503"/>
    </row>
    <row r="146" spans="1:17" ht="15.75">
      <c r="A146" s="144"/>
      <c r="C146" s="493"/>
      <c r="D146" s="493"/>
      <c r="E146" s="493"/>
      <c r="F146" s="493"/>
      <c r="G146" s="493"/>
      <c r="Q146" s="503"/>
    </row>
    <row r="147" spans="1:17" ht="15.75">
      <c r="A147" s="144"/>
      <c r="C147" s="493"/>
      <c r="D147" s="493"/>
      <c r="E147" s="493"/>
      <c r="F147" s="493"/>
      <c r="G147" s="493"/>
      <c r="Q147" s="503"/>
    </row>
    <row r="148" spans="1:17" ht="15.75">
      <c r="A148" s="144"/>
      <c r="C148" s="493"/>
      <c r="D148" s="493"/>
      <c r="E148" s="493"/>
      <c r="F148" s="493"/>
      <c r="G148" s="493"/>
      <c r="Q148" s="503"/>
    </row>
    <row r="149" spans="1:17" ht="15.75">
      <c r="A149" s="144"/>
      <c r="C149" s="493"/>
      <c r="D149" s="493"/>
      <c r="E149" s="493"/>
      <c r="F149" s="493"/>
      <c r="G149" s="493"/>
      <c r="Q149" s="503"/>
    </row>
    <row r="150" spans="1:17" ht="15.75">
      <c r="A150" s="144"/>
      <c r="C150" s="493"/>
      <c r="D150" s="493"/>
      <c r="E150" s="493"/>
      <c r="F150" s="493"/>
      <c r="G150" s="493"/>
      <c r="Q150" s="503"/>
    </row>
    <row r="151" spans="1:17" ht="15.75">
      <c r="A151" s="144"/>
      <c r="C151" s="493"/>
      <c r="D151" s="493"/>
      <c r="E151" s="493"/>
      <c r="F151" s="493"/>
      <c r="G151" s="493"/>
      <c r="Q151" s="503"/>
    </row>
    <row r="152" spans="1:17" ht="15.75">
      <c r="A152" s="144"/>
      <c r="C152" s="493"/>
      <c r="D152" s="493"/>
      <c r="E152" s="493"/>
      <c r="F152" s="493"/>
      <c r="G152" s="493"/>
      <c r="Q152" s="503"/>
    </row>
    <row r="153" spans="1:17" ht="15.75">
      <c r="A153" s="144"/>
      <c r="C153" s="493"/>
      <c r="D153" s="493"/>
      <c r="E153" s="493"/>
      <c r="F153" s="493"/>
      <c r="G153" s="493"/>
      <c r="Q153" s="503"/>
    </row>
    <row r="154" spans="1:17" ht="15.75">
      <c r="A154" s="144"/>
      <c r="C154" s="493"/>
      <c r="D154" s="493"/>
      <c r="E154" s="493"/>
      <c r="F154" s="493"/>
      <c r="G154" s="493"/>
      <c r="Q154" s="503"/>
    </row>
    <row r="155" spans="1:17" ht="15.75">
      <c r="A155" s="144"/>
      <c r="C155" s="493"/>
      <c r="D155" s="493"/>
      <c r="E155" s="493"/>
      <c r="F155" s="493"/>
      <c r="G155" s="493"/>
      <c r="Q155" s="503"/>
    </row>
    <row r="156" spans="1:17" ht="15.75">
      <c r="A156" s="144"/>
      <c r="C156" s="493"/>
      <c r="D156" s="493"/>
      <c r="E156" s="493"/>
      <c r="F156" s="493"/>
      <c r="G156" s="493"/>
      <c r="Q156" s="503"/>
    </row>
    <row r="157" spans="1:17" ht="15.75">
      <c r="A157" s="144"/>
      <c r="C157" s="493"/>
      <c r="D157" s="493"/>
      <c r="E157" s="493"/>
      <c r="F157" s="493"/>
      <c r="G157" s="493"/>
      <c r="Q157" s="503"/>
    </row>
    <row r="158" spans="1:17" ht="15.75">
      <c r="A158" s="144"/>
      <c r="C158" s="493"/>
      <c r="D158" s="493"/>
      <c r="E158" s="493"/>
      <c r="F158" s="493"/>
      <c r="G158" s="493"/>
      <c r="Q158" s="503"/>
    </row>
    <row r="159" spans="1:17" ht="15.75">
      <c r="A159" s="144"/>
      <c r="C159" s="493"/>
      <c r="D159" s="493"/>
      <c r="E159" s="493"/>
      <c r="F159" s="493"/>
      <c r="G159" s="493"/>
      <c r="Q159" s="503"/>
    </row>
    <row r="160" spans="1:17" ht="15.75">
      <c r="A160" s="144"/>
      <c r="C160" s="493"/>
      <c r="D160" s="493"/>
      <c r="E160" s="493"/>
      <c r="F160" s="493"/>
      <c r="G160" s="493"/>
      <c r="Q160" s="503"/>
    </row>
    <row r="161" spans="1:17" ht="15.75">
      <c r="A161" s="144"/>
      <c r="C161" s="493"/>
      <c r="D161" s="493"/>
      <c r="E161" s="493"/>
      <c r="F161" s="493"/>
      <c r="G161" s="493"/>
      <c r="Q161" s="503"/>
    </row>
    <row r="162" spans="1:17" ht="15.75">
      <c r="A162" s="144"/>
      <c r="C162" s="493"/>
      <c r="D162" s="493"/>
      <c r="E162" s="493"/>
      <c r="F162" s="493"/>
      <c r="G162" s="493"/>
      <c r="Q162" s="503"/>
    </row>
    <row r="163" spans="1:17" ht="15.75">
      <c r="A163" s="144"/>
      <c r="C163" s="493"/>
      <c r="D163" s="493"/>
      <c r="E163" s="493"/>
      <c r="F163" s="493"/>
      <c r="G163" s="493"/>
      <c r="Q163" s="503"/>
    </row>
    <row r="164" spans="1:17" ht="15.75">
      <c r="A164" s="144"/>
      <c r="C164" s="493"/>
      <c r="D164" s="493"/>
      <c r="E164" s="493"/>
      <c r="F164" s="493"/>
      <c r="G164" s="493"/>
      <c r="Q164" s="503"/>
    </row>
    <row r="165" spans="1:17" ht="15.75">
      <c r="A165" s="144"/>
      <c r="C165" s="493"/>
      <c r="D165" s="493"/>
      <c r="E165" s="493"/>
      <c r="F165" s="493"/>
      <c r="G165" s="493"/>
      <c r="Q165" s="503"/>
    </row>
    <row r="166" spans="1:17" ht="15.75">
      <c r="A166" s="144"/>
      <c r="C166" s="493"/>
      <c r="D166" s="493"/>
      <c r="E166" s="493"/>
      <c r="F166" s="493"/>
      <c r="G166" s="493"/>
      <c r="Q166" s="503"/>
    </row>
    <row r="167" spans="1:17" ht="15.75">
      <c r="A167" s="144"/>
      <c r="C167" s="493"/>
      <c r="D167" s="493"/>
      <c r="E167" s="493"/>
      <c r="F167" s="493"/>
      <c r="G167" s="493"/>
      <c r="Q167" s="503"/>
    </row>
    <row r="168" spans="1:17" ht="15.75">
      <c r="A168" s="144"/>
      <c r="C168" s="493"/>
      <c r="D168" s="493"/>
      <c r="E168" s="493"/>
      <c r="F168" s="493"/>
      <c r="G168" s="493"/>
      <c r="Q168" s="503"/>
    </row>
    <row r="169" spans="1:17" ht="15.75">
      <c r="A169" s="144"/>
      <c r="C169" s="493"/>
      <c r="D169" s="493"/>
      <c r="E169" s="493"/>
      <c r="F169" s="493"/>
      <c r="G169" s="493"/>
      <c r="Q169" s="503"/>
    </row>
    <row r="170" spans="1:17" ht="15.75">
      <c r="A170" s="144"/>
      <c r="C170" s="493"/>
      <c r="D170" s="493"/>
      <c r="E170" s="493"/>
      <c r="F170" s="493"/>
      <c r="G170" s="493"/>
      <c r="Q170" s="503"/>
    </row>
    <row r="171" spans="1:17" ht="15.75">
      <c r="A171" s="144"/>
      <c r="C171" s="493"/>
      <c r="D171" s="493"/>
      <c r="E171" s="493"/>
      <c r="F171" s="493"/>
      <c r="G171" s="493"/>
      <c r="Q171" s="503"/>
    </row>
    <row r="172" spans="1:17" ht="15.75">
      <c r="A172" s="144"/>
      <c r="C172" s="493"/>
      <c r="D172" s="493"/>
      <c r="E172" s="493"/>
      <c r="F172" s="493"/>
      <c r="G172" s="493"/>
      <c r="Q172" s="503"/>
    </row>
    <row r="173" spans="1:17" ht="15.75">
      <c r="A173" s="144"/>
      <c r="C173" s="493"/>
      <c r="D173" s="493"/>
      <c r="E173" s="493"/>
      <c r="F173" s="493"/>
      <c r="G173" s="493"/>
      <c r="Q173" s="503"/>
    </row>
    <row r="174" spans="1:17" ht="15.75">
      <c r="A174" s="144"/>
      <c r="C174" s="493"/>
      <c r="D174" s="493"/>
      <c r="E174" s="493"/>
      <c r="F174" s="493"/>
      <c r="G174" s="493"/>
      <c r="Q174" s="503"/>
    </row>
    <row r="175" spans="1:17" ht="15.75">
      <c r="A175" s="144"/>
      <c r="C175" s="493"/>
      <c r="D175" s="493"/>
      <c r="E175" s="493"/>
      <c r="F175" s="493"/>
      <c r="G175" s="493"/>
      <c r="Q175" s="503"/>
    </row>
    <row r="176" spans="1:17" ht="15.75">
      <c r="A176" s="144"/>
      <c r="C176" s="493"/>
      <c r="D176" s="493"/>
      <c r="E176" s="493"/>
      <c r="F176" s="493"/>
      <c r="G176" s="493"/>
      <c r="Q176" s="503"/>
    </row>
    <row r="177" spans="1:17" ht="15.75">
      <c r="A177" s="144"/>
      <c r="C177" s="493"/>
      <c r="D177" s="493"/>
      <c r="E177" s="493"/>
      <c r="F177" s="493"/>
      <c r="G177" s="493"/>
      <c r="Q177" s="503"/>
    </row>
    <row r="178" spans="1:17" ht="15.75">
      <c r="A178" s="144"/>
      <c r="C178" s="493"/>
      <c r="D178" s="493"/>
      <c r="E178" s="493"/>
      <c r="F178" s="493"/>
      <c r="G178" s="493"/>
      <c r="Q178" s="503"/>
    </row>
    <row r="179" spans="1:17" ht="15.75">
      <c r="A179" s="144"/>
      <c r="C179" s="493"/>
      <c r="D179" s="493"/>
      <c r="E179" s="493"/>
      <c r="F179" s="493"/>
      <c r="G179" s="493"/>
      <c r="Q179" s="503"/>
    </row>
    <row r="180" spans="1:17" ht="15.75">
      <c r="A180" s="144"/>
      <c r="C180" s="493"/>
      <c r="D180" s="493"/>
      <c r="E180" s="493"/>
      <c r="F180" s="493"/>
      <c r="G180" s="493"/>
      <c r="Q180" s="503"/>
    </row>
    <row r="181" spans="1:17" ht="15.75">
      <c r="A181" s="144"/>
      <c r="C181" s="493"/>
      <c r="D181" s="493"/>
      <c r="E181" s="493"/>
      <c r="F181" s="493"/>
      <c r="G181" s="493"/>
      <c r="Q181" s="503"/>
    </row>
    <row r="182" spans="1:17" ht="15.75">
      <c r="A182" s="144"/>
      <c r="C182" s="493"/>
      <c r="D182" s="493"/>
      <c r="E182" s="493"/>
      <c r="F182" s="493"/>
      <c r="G182" s="493"/>
      <c r="Q182" s="503"/>
    </row>
    <row r="183" spans="1:17" ht="15.75">
      <c r="A183" s="144"/>
      <c r="C183" s="493"/>
      <c r="D183" s="493"/>
      <c r="E183" s="493"/>
      <c r="F183" s="493"/>
      <c r="G183" s="493"/>
      <c r="Q183" s="503"/>
    </row>
    <row r="184" spans="1:17" ht="15.75">
      <c r="A184" s="144"/>
      <c r="C184" s="493"/>
      <c r="D184" s="493"/>
      <c r="E184" s="493"/>
      <c r="F184" s="493"/>
      <c r="G184" s="493"/>
      <c r="Q184" s="503"/>
    </row>
    <row r="185" spans="1:17" ht="15.75">
      <c r="A185" s="144"/>
      <c r="C185" s="493"/>
      <c r="D185" s="493"/>
      <c r="E185" s="493"/>
      <c r="F185" s="493"/>
      <c r="G185" s="493"/>
      <c r="Q185" s="503"/>
    </row>
    <row r="186" spans="1:17" ht="15.75">
      <c r="A186" s="144"/>
      <c r="C186" s="493"/>
      <c r="D186" s="493"/>
      <c r="E186" s="493"/>
      <c r="F186" s="493"/>
      <c r="G186" s="493"/>
      <c r="Q186" s="503"/>
    </row>
    <row r="187" spans="1:17" ht="15.75">
      <c r="A187" s="144"/>
      <c r="C187" s="493"/>
      <c r="D187" s="493"/>
      <c r="E187" s="493"/>
      <c r="F187" s="493"/>
      <c r="G187" s="493"/>
      <c r="Q187" s="503"/>
    </row>
    <row r="188" spans="1:17" ht="15.75">
      <c r="A188" s="144"/>
      <c r="C188" s="493"/>
      <c r="D188" s="493"/>
      <c r="E188" s="493"/>
      <c r="F188" s="493"/>
      <c r="G188" s="493"/>
      <c r="Q188" s="503"/>
    </row>
    <row r="189" spans="1:17" ht="15.75">
      <c r="A189" s="144"/>
      <c r="C189" s="493"/>
      <c r="D189" s="493"/>
      <c r="E189" s="493"/>
      <c r="F189" s="493"/>
      <c r="G189" s="493"/>
      <c r="Q189" s="503"/>
    </row>
    <row r="190" spans="1:17" ht="15.75">
      <c r="A190" s="144"/>
      <c r="C190" s="493"/>
      <c r="D190" s="493"/>
      <c r="E190" s="493"/>
      <c r="F190" s="493"/>
      <c r="G190" s="493"/>
      <c r="Q190" s="503"/>
    </row>
    <row r="191" spans="1:17" ht="15.75">
      <c r="A191" s="144"/>
      <c r="C191" s="493"/>
      <c r="D191" s="493"/>
      <c r="E191" s="493"/>
      <c r="F191" s="493"/>
      <c r="G191" s="493"/>
      <c r="Q191" s="503"/>
    </row>
    <row r="192" spans="1:17" ht="15.75">
      <c r="A192" s="144"/>
      <c r="C192" s="493"/>
      <c r="D192" s="493"/>
      <c r="E192" s="493"/>
      <c r="F192" s="493"/>
      <c r="G192" s="493"/>
      <c r="Q192" s="503"/>
    </row>
    <row r="193" spans="1:17" ht="15.75">
      <c r="A193" s="144"/>
      <c r="C193" s="493"/>
      <c r="D193" s="493"/>
      <c r="E193" s="493"/>
      <c r="F193" s="493"/>
      <c r="G193" s="493"/>
      <c r="Q193" s="503"/>
    </row>
    <row r="194" spans="1:17" ht="15.75">
      <c r="A194" s="144"/>
      <c r="C194" s="493"/>
      <c r="D194" s="493"/>
      <c r="E194" s="493"/>
      <c r="F194" s="493"/>
      <c r="G194" s="493"/>
      <c r="Q194" s="503"/>
    </row>
    <row r="195" spans="1:17" ht="15.75">
      <c r="A195" s="144"/>
      <c r="C195" s="493"/>
      <c r="D195" s="493"/>
      <c r="E195" s="493"/>
      <c r="F195" s="493"/>
      <c r="G195" s="493"/>
      <c r="Q195" s="503"/>
    </row>
    <row r="196" spans="1:17" ht="15.75">
      <c r="A196" s="144"/>
      <c r="C196" s="493"/>
      <c r="D196" s="493"/>
      <c r="E196" s="493"/>
      <c r="F196" s="493"/>
      <c r="G196" s="493"/>
      <c r="Q196" s="503"/>
    </row>
    <row r="197" spans="1:17" ht="15.75">
      <c r="A197" s="19"/>
      <c r="C197" s="493"/>
      <c r="D197" s="493"/>
      <c r="E197" s="493"/>
      <c r="F197" s="493"/>
      <c r="G197" s="493"/>
      <c r="Q197" s="503"/>
    </row>
    <row r="198" spans="1:17" ht="15.75">
      <c r="A198" s="19"/>
      <c r="C198" s="493"/>
      <c r="D198" s="493"/>
      <c r="E198" s="493"/>
      <c r="F198" s="493"/>
      <c r="G198" s="493"/>
      <c r="Q198" s="503"/>
    </row>
    <row r="199" spans="1:17" ht="15.75">
      <c r="A199" s="19"/>
      <c r="C199" s="493"/>
      <c r="D199" s="493"/>
      <c r="E199" s="493"/>
      <c r="F199" s="493"/>
      <c r="G199" s="493"/>
      <c r="Q199" s="503"/>
    </row>
    <row r="200" spans="1:17" ht="15.75">
      <c r="A200" s="19"/>
      <c r="C200" s="493"/>
      <c r="D200" s="493"/>
      <c r="E200" s="493"/>
      <c r="F200" s="493"/>
      <c r="G200" s="493"/>
    </row>
    <row r="201" spans="1:17" ht="15.75">
      <c r="A201" s="19"/>
      <c r="C201" s="493"/>
      <c r="D201" s="493"/>
      <c r="E201" s="493"/>
      <c r="F201" s="493"/>
      <c r="G201" s="493"/>
    </row>
    <row r="202" spans="1:17" ht="15.75">
      <c r="A202" s="19"/>
      <c r="C202" s="493"/>
      <c r="D202" s="493"/>
      <c r="E202" s="493"/>
      <c r="F202" s="493"/>
      <c r="G202" s="493"/>
    </row>
    <row r="203" spans="1:17" ht="15.75">
      <c r="A203" s="19"/>
      <c r="C203" s="493"/>
      <c r="D203" s="493"/>
      <c r="E203" s="493"/>
      <c r="F203" s="493"/>
      <c r="G203" s="493"/>
    </row>
    <row r="204" spans="1:17" ht="15.75">
      <c r="A204" s="19"/>
      <c r="C204" s="493"/>
      <c r="D204" s="493"/>
      <c r="E204" s="493"/>
      <c r="F204" s="493"/>
      <c r="G204" s="493"/>
    </row>
    <row r="205" spans="1:17" ht="15.75">
      <c r="A205" s="19"/>
      <c r="C205" s="493"/>
      <c r="D205" s="493"/>
      <c r="E205" s="493"/>
      <c r="F205" s="493"/>
      <c r="G205" s="493"/>
    </row>
    <row r="206" spans="1:17" ht="15.75">
      <c r="A206" s="19"/>
      <c r="C206" s="493"/>
      <c r="D206" s="493"/>
      <c r="E206" s="493"/>
      <c r="F206" s="493"/>
      <c r="G206" s="493"/>
    </row>
    <row r="207" spans="1:17" ht="15.75">
      <c r="A207" s="19"/>
      <c r="C207" s="493"/>
      <c r="D207" s="493"/>
      <c r="E207" s="493"/>
      <c r="F207" s="493"/>
      <c r="G207" s="493"/>
    </row>
    <row r="208" spans="1:17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W653"/>
  <sheetViews>
    <sheetView showGridLines="0" zoomScale="70" zoomScaleNormal="70" workbookViewId="0">
      <selection activeCell="N9" sqref="N9"/>
    </sheetView>
  </sheetViews>
  <sheetFormatPr defaultColWidth="11.42578125" defaultRowHeight="15"/>
  <cols>
    <col min="1" max="1" width="51.140625" style="511" customWidth="1"/>
    <col min="2" max="15" width="10.42578125" style="394" customWidth="1"/>
    <col min="16" max="16" width="12.7109375" style="394" customWidth="1"/>
    <col min="17" max="17" width="9.85546875" style="394" customWidth="1"/>
    <col min="18" max="256" width="11.42578125" style="394"/>
    <col min="257" max="257" width="51.140625" style="394" customWidth="1"/>
    <col min="258" max="271" width="10.42578125" style="394" customWidth="1"/>
    <col min="272" max="272" width="12.7109375" style="394" customWidth="1"/>
    <col min="273" max="273" width="9.85546875" style="394" customWidth="1"/>
    <col min="274" max="512" width="11.42578125" style="394"/>
    <col min="513" max="513" width="51.140625" style="394" customWidth="1"/>
    <col min="514" max="527" width="10.42578125" style="394" customWidth="1"/>
    <col min="528" max="528" width="12.7109375" style="394" customWidth="1"/>
    <col min="529" max="529" width="9.85546875" style="394" customWidth="1"/>
    <col min="530" max="768" width="11.42578125" style="394"/>
    <col min="769" max="769" width="51.140625" style="394" customWidth="1"/>
    <col min="770" max="783" width="10.42578125" style="394" customWidth="1"/>
    <col min="784" max="784" width="12.7109375" style="394" customWidth="1"/>
    <col min="785" max="785" width="9.85546875" style="394" customWidth="1"/>
    <col min="786" max="1024" width="11.42578125" style="394"/>
    <col min="1025" max="1025" width="51.140625" style="394" customWidth="1"/>
    <col min="1026" max="1039" width="10.42578125" style="394" customWidth="1"/>
    <col min="1040" max="1040" width="12.7109375" style="394" customWidth="1"/>
    <col min="1041" max="1041" width="9.85546875" style="394" customWidth="1"/>
    <col min="1042" max="1280" width="11.42578125" style="394"/>
    <col min="1281" max="1281" width="51.140625" style="394" customWidth="1"/>
    <col min="1282" max="1295" width="10.42578125" style="394" customWidth="1"/>
    <col min="1296" max="1296" width="12.7109375" style="394" customWidth="1"/>
    <col min="1297" max="1297" width="9.85546875" style="394" customWidth="1"/>
    <col min="1298" max="1536" width="11.42578125" style="394"/>
    <col min="1537" max="1537" width="51.140625" style="394" customWidth="1"/>
    <col min="1538" max="1551" width="10.42578125" style="394" customWidth="1"/>
    <col min="1552" max="1552" width="12.7109375" style="394" customWidth="1"/>
    <col min="1553" max="1553" width="9.85546875" style="394" customWidth="1"/>
    <col min="1554" max="1792" width="11.42578125" style="394"/>
    <col min="1793" max="1793" width="51.140625" style="394" customWidth="1"/>
    <col min="1794" max="1807" width="10.42578125" style="394" customWidth="1"/>
    <col min="1808" max="1808" width="12.7109375" style="394" customWidth="1"/>
    <col min="1809" max="1809" width="9.85546875" style="394" customWidth="1"/>
    <col min="1810" max="2048" width="11.42578125" style="394"/>
    <col min="2049" max="2049" width="51.140625" style="394" customWidth="1"/>
    <col min="2050" max="2063" width="10.42578125" style="394" customWidth="1"/>
    <col min="2064" max="2064" width="12.7109375" style="394" customWidth="1"/>
    <col min="2065" max="2065" width="9.85546875" style="394" customWidth="1"/>
    <col min="2066" max="2304" width="11.42578125" style="394"/>
    <col min="2305" max="2305" width="51.140625" style="394" customWidth="1"/>
    <col min="2306" max="2319" width="10.42578125" style="394" customWidth="1"/>
    <col min="2320" max="2320" width="12.7109375" style="394" customWidth="1"/>
    <col min="2321" max="2321" width="9.85546875" style="394" customWidth="1"/>
    <col min="2322" max="2560" width="11.42578125" style="394"/>
    <col min="2561" max="2561" width="51.140625" style="394" customWidth="1"/>
    <col min="2562" max="2575" width="10.42578125" style="394" customWidth="1"/>
    <col min="2576" max="2576" width="12.7109375" style="394" customWidth="1"/>
    <col min="2577" max="2577" width="9.85546875" style="394" customWidth="1"/>
    <col min="2578" max="2816" width="11.42578125" style="394"/>
    <col min="2817" max="2817" width="51.140625" style="394" customWidth="1"/>
    <col min="2818" max="2831" width="10.42578125" style="394" customWidth="1"/>
    <col min="2832" max="2832" width="12.7109375" style="394" customWidth="1"/>
    <col min="2833" max="2833" width="9.85546875" style="394" customWidth="1"/>
    <col min="2834" max="3072" width="11.42578125" style="394"/>
    <col min="3073" max="3073" width="51.140625" style="394" customWidth="1"/>
    <col min="3074" max="3087" width="10.42578125" style="394" customWidth="1"/>
    <col min="3088" max="3088" width="12.7109375" style="394" customWidth="1"/>
    <col min="3089" max="3089" width="9.85546875" style="394" customWidth="1"/>
    <col min="3090" max="3328" width="11.42578125" style="394"/>
    <col min="3329" max="3329" width="51.140625" style="394" customWidth="1"/>
    <col min="3330" max="3343" width="10.42578125" style="394" customWidth="1"/>
    <col min="3344" max="3344" width="12.7109375" style="394" customWidth="1"/>
    <col min="3345" max="3345" width="9.85546875" style="394" customWidth="1"/>
    <col min="3346" max="3584" width="11.42578125" style="394"/>
    <col min="3585" max="3585" width="51.140625" style="394" customWidth="1"/>
    <col min="3586" max="3599" width="10.42578125" style="394" customWidth="1"/>
    <col min="3600" max="3600" width="12.7109375" style="394" customWidth="1"/>
    <col min="3601" max="3601" width="9.85546875" style="394" customWidth="1"/>
    <col min="3602" max="3840" width="11.42578125" style="394"/>
    <col min="3841" max="3841" width="51.140625" style="394" customWidth="1"/>
    <col min="3842" max="3855" width="10.42578125" style="394" customWidth="1"/>
    <col min="3856" max="3856" width="12.7109375" style="394" customWidth="1"/>
    <col min="3857" max="3857" width="9.85546875" style="394" customWidth="1"/>
    <col min="3858" max="4096" width="11.42578125" style="394"/>
    <col min="4097" max="4097" width="51.140625" style="394" customWidth="1"/>
    <col min="4098" max="4111" width="10.42578125" style="394" customWidth="1"/>
    <col min="4112" max="4112" width="12.7109375" style="394" customWidth="1"/>
    <col min="4113" max="4113" width="9.85546875" style="394" customWidth="1"/>
    <col min="4114" max="4352" width="11.42578125" style="394"/>
    <col min="4353" max="4353" width="51.140625" style="394" customWidth="1"/>
    <col min="4354" max="4367" width="10.42578125" style="394" customWidth="1"/>
    <col min="4368" max="4368" width="12.7109375" style="394" customWidth="1"/>
    <col min="4369" max="4369" width="9.85546875" style="394" customWidth="1"/>
    <col min="4370" max="4608" width="11.42578125" style="394"/>
    <col min="4609" max="4609" width="51.140625" style="394" customWidth="1"/>
    <col min="4610" max="4623" width="10.42578125" style="394" customWidth="1"/>
    <col min="4624" max="4624" width="12.7109375" style="394" customWidth="1"/>
    <col min="4625" max="4625" width="9.85546875" style="394" customWidth="1"/>
    <col min="4626" max="4864" width="11.42578125" style="394"/>
    <col min="4865" max="4865" width="51.140625" style="394" customWidth="1"/>
    <col min="4866" max="4879" width="10.42578125" style="394" customWidth="1"/>
    <col min="4880" max="4880" width="12.7109375" style="394" customWidth="1"/>
    <col min="4881" max="4881" width="9.85546875" style="394" customWidth="1"/>
    <col min="4882" max="5120" width="11.42578125" style="394"/>
    <col min="5121" max="5121" width="51.140625" style="394" customWidth="1"/>
    <col min="5122" max="5135" width="10.42578125" style="394" customWidth="1"/>
    <col min="5136" max="5136" width="12.7109375" style="394" customWidth="1"/>
    <col min="5137" max="5137" width="9.85546875" style="394" customWidth="1"/>
    <col min="5138" max="5376" width="11.42578125" style="394"/>
    <col min="5377" max="5377" width="51.140625" style="394" customWidth="1"/>
    <col min="5378" max="5391" width="10.42578125" style="394" customWidth="1"/>
    <col min="5392" max="5392" width="12.7109375" style="394" customWidth="1"/>
    <col min="5393" max="5393" width="9.85546875" style="394" customWidth="1"/>
    <col min="5394" max="5632" width="11.42578125" style="394"/>
    <col min="5633" max="5633" width="51.140625" style="394" customWidth="1"/>
    <col min="5634" max="5647" width="10.42578125" style="394" customWidth="1"/>
    <col min="5648" max="5648" width="12.7109375" style="394" customWidth="1"/>
    <col min="5649" max="5649" width="9.85546875" style="394" customWidth="1"/>
    <col min="5650" max="5888" width="11.42578125" style="394"/>
    <col min="5889" max="5889" width="51.140625" style="394" customWidth="1"/>
    <col min="5890" max="5903" width="10.42578125" style="394" customWidth="1"/>
    <col min="5904" max="5904" width="12.7109375" style="394" customWidth="1"/>
    <col min="5905" max="5905" width="9.85546875" style="394" customWidth="1"/>
    <col min="5906" max="6144" width="11.42578125" style="394"/>
    <col min="6145" max="6145" width="51.140625" style="394" customWidth="1"/>
    <col min="6146" max="6159" width="10.42578125" style="394" customWidth="1"/>
    <col min="6160" max="6160" width="12.7109375" style="394" customWidth="1"/>
    <col min="6161" max="6161" width="9.85546875" style="394" customWidth="1"/>
    <col min="6162" max="6400" width="11.42578125" style="394"/>
    <col min="6401" max="6401" width="51.140625" style="394" customWidth="1"/>
    <col min="6402" max="6415" width="10.42578125" style="394" customWidth="1"/>
    <col min="6416" max="6416" width="12.7109375" style="394" customWidth="1"/>
    <col min="6417" max="6417" width="9.85546875" style="394" customWidth="1"/>
    <col min="6418" max="6656" width="11.42578125" style="394"/>
    <col min="6657" max="6657" width="51.140625" style="394" customWidth="1"/>
    <col min="6658" max="6671" width="10.42578125" style="394" customWidth="1"/>
    <col min="6672" max="6672" width="12.7109375" style="394" customWidth="1"/>
    <col min="6673" max="6673" width="9.85546875" style="394" customWidth="1"/>
    <col min="6674" max="6912" width="11.42578125" style="394"/>
    <col min="6913" max="6913" width="51.140625" style="394" customWidth="1"/>
    <col min="6914" max="6927" width="10.42578125" style="394" customWidth="1"/>
    <col min="6928" max="6928" width="12.7109375" style="394" customWidth="1"/>
    <col min="6929" max="6929" width="9.85546875" style="394" customWidth="1"/>
    <col min="6930" max="7168" width="11.42578125" style="394"/>
    <col min="7169" max="7169" width="51.140625" style="394" customWidth="1"/>
    <col min="7170" max="7183" width="10.42578125" style="394" customWidth="1"/>
    <col min="7184" max="7184" width="12.7109375" style="394" customWidth="1"/>
    <col min="7185" max="7185" width="9.85546875" style="394" customWidth="1"/>
    <col min="7186" max="7424" width="11.42578125" style="394"/>
    <col min="7425" max="7425" width="51.140625" style="394" customWidth="1"/>
    <col min="7426" max="7439" width="10.42578125" style="394" customWidth="1"/>
    <col min="7440" max="7440" width="12.7109375" style="394" customWidth="1"/>
    <col min="7441" max="7441" width="9.85546875" style="394" customWidth="1"/>
    <col min="7442" max="7680" width="11.42578125" style="394"/>
    <col min="7681" max="7681" width="51.140625" style="394" customWidth="1"/>
    <col min="7682" max="7695" width="10.42578125" style="394" customWidth="1"/>
    <col min="7696" max="7696" width="12.7109375" style="394" customWidth="1"/>
    <col min="7697" max="7697" width="9.85546875" style="394" customWidth="1"/>
    <col min="7698" max="7936" width="11.42578125" style="394"/>
    <col min="7937" max="7937" width="51.140625" style="394" customWidth="1"/>
    <col min="7938" max="7951" width="10.42578125" style="394" customWidth="1"/>
    <col min="7952" max="7952" width="12.7109375" style="394" customWidth="1"/>
    <col min="7953" max="7953" width="9.85546875" style="394" customWidth="1"/>
    <col min="7954" max="8192" width="11.42578125" style="394"/>
    <col min="8193" max="8193" width="51.140625" style="394" customWidth="1"/>
    <col min="8194" max="8207" width="10.42578125" style="394" customWidth="1"/>
    <col min="8208" max="8208" width="12.7109375" style="394" customWidth="1"/>
    <col min="8209" max="8209" width="9.85546875" style="394" customWidth="1"/>
    <col min="8210" max="8448" width="11.42578125" style="394"/>
    <col min="8449" max="8449" width="51.140625" style="394" customWidth="1"/>
    <col min="8450" max="8463" width="10.42578125" style="394" customWidth="1"/>
    <col min="8464" max="8464" width="12.7109375" style="394" customWidth="1"/>
    <col min="8465" max="8465" width="9.85546875" style="394" customWidth="1"/>
    <col min="8466" max="8704" width="11.42578125" style="394"/>
    <col min="8705" max="8705" width="51.140625" style="394" customWidth="1"/>
    <col min="8706" max="8719" width="10.42578125" style="394" customWidth="1"/>
    <col min="8720" max="8720" width="12.7109375" style="394" customWidth="1"/>
    <col min="8721" max="8721" width="9.85546875" style="394" customWidth="1"/>
    <col min="8722" max="8960" width="11.42578125" style="394"/>
    <col min="8961" max="8961" width="51.140625" style="394" customWidth="1"/>
    <col min="8962" max="8975" width="10.42578125" style="394" customWidth="1"/>
    <col min="8976" max="8976" width="12.7109375" style="394" customWidth="1"/>
    <col min="8977" max="8977" width="9.85546875" style="394" customWidth="1"/>
    <col min="8978" max="9216" width="11.42578125" style="394"/>
    <col min="9217" max="9217" width="51.140625" style="394" customWidth="1"/>
    <col min="9218" max="9231" width="10.42578125" style="394" customWidth="1"/>
    <col min="9232" max="9232" width="12.7109375" style="394" customWidth="1"/>
    <col min="9233" max="9233" width="9.85546875" style="394" customWidth="1"/>
    <col min="9234" max="9472" width="11.42578125" style="394"/>
    <col min="9473" max="9473" width="51.140625" style="394" customWidth="1"/>
    <col min="9474" max="9487" width="10.42578125" style="394" customWidth="1"/>
    <col min="9488" max="9488" width="12.7109375" style="394" customWidth="1"/>
    <col min="9489" max="9489" width="9.85546875" style="394" customWidth="1"/>
    <col min="9490" max="9728" width="11.42578125" style="394"/>
    <col min="9729" max="9729" width="51.140625" style="394" customWidth="1"/>
    <col min="9730" max="9743" width="10.42578125" style="394" customWidth="1"/>
    <col min="9744" max="9744" width="12.7109375" style="394" customWidth="1"/>
    <col min="9745" max="9745" width="9.85546875" style="394" customWidth="1"/>
    <col min="9746" max="9984" width="11.42578125" style="394"/>
    <col min="9985" max="9985" width="51.140625" style="394" customWidth="1"/>
    <col min="9986" max="9999" width="10.42578125" style="394" customWidth="1"/>
    <col min="10000" max="10000" width="12.7109375" style="394" customWidth="1"/>
    <col min="10001" max="10001" width="9.85546875" style="394" customWidth="1"/>
    <col min="10002" max="10240" width="11.42578125" style="394"/>
    <col min="10241" max="10241" width="51.140625" style="394" customWidth="1"/>
    <col min="10242" max="10255" width="10.42578125" style="394" customWidth="1"/>
    <col min="10256" max="10256" width="12.7109375" style="394" customWidth="1"/>
    <col min="10257" max="10257" width="9.85546875" style="394" customWidth="1"/>
    <col min="10258" max="10496" width="11.42578125" style="394"/>
    <col min="10497" max="10497" width="51.140625" style="394" customWidth="1"/>
    <col min="10498" max="10511" width="10.42578125" style="394" customWidth="1"/>
    <col min="10512" max="10512" width="12.7109375" style="394" customWidth="1"/>
    <col min="10513" max="10513" width="9.85546875" style="394" customWidth="1"/>
    <col min="10514" max="10752" width="11.42578125" style="394"/>
    <col min="10753" max="10753" width="51.140625" style="394" customWidth="1"/>
    <col min="10754" max="10767" width="10.42578125" style="394" customWidth="1"/>
    <col min="10768" max="10768" width="12.7109375" style="394" customWidth="1"/>
    <col min="10769" max="10769" width="9.85546875" style="394" customWidth="1"/>
    <col min="10770" max="11008" width="11.42578125" style="394"/>
    <col min="11009" max="11009" width="51.140625" style="394" customWidth="1"/>
    <col min="11010" max="11023" width="10.42578125" style="394" customWidth="1"/>
    <col min="11024" max="11024" width="12.7109375" style="394" customWidth="1"/>
    <col min="11025" max="11025" width="9.85546875" style="394" customWidth="1"/>
    <col min="11026" max="11264" width="11.42578125" style="394"/>
    <col min="11265" max="11265" width="51.140625" style="394" customWidth="1"/>
    <col min="11266" max="11279" width="10.42578125" style="394" customWidth="1"/>
    <col min="11280" max="11280" width="12.7109375" style="394" customWidth="1"/>
    <col min="11281" max="11281" width="9.85546875" style="394" customWidth="1"/>
    <col min="11282" max="11520" width="11.42578125" style="394"/>
    <col min="11521" max="11521" width="51.140625" style="394" customWidth="1"/>
    <col min="11522" max="11535" width="10.42578125" style="394" customWidth="1"/>
    <col min="11536" max="11536" width="12.7109375" style="394" customWidth="1"/>
    <col min="11537" max="11537" width="9.85546875" style="394" customWidth="1"/>
    <col min="11538" max="11776" width="11.42578125" style="394"/>
    <col min="11777" max="11777" width="51.140625" style="394" customWidth="1"/>
    <col min="11778" max="11791" width="10.42578125" style="394" customWidth="1"/>
    <col min="11792" max="11792" width="12.7109375" style="394" customWidth="1"/>
    <col min="11793" max="11793" width="9.85546875" style="394" customWidth="1"/>
    <col min="11794" max="12032" width="11.42578125" style="394"/>
    <col min="12033" max="12033" width="51.140625" style="394" customWidth="1"/>
    <col min="12034" max="12047" width="10.42578125" style="394" customWidth="1"/>
    <col min="12048" max="12048" width="12.7109375" style="394" customWidth="1"/>
    <col min="12049" max="12049" width="9.85546875" style="394" customWidth="1"/>
    <col min="12050" max="12288" width="11.42578125" style="394"/>
    <col min="12289" max="12289" width="51.140625" style="394" customWidth="1"/>
    <col min="12290" max="12303" width="10.42578125" style="394" customWidth="1"/>
    <col min="12304" max="12304" width="12.7109375" style="394" customWidth="1"/>
    <col min="12305" max="12305" width="9.85546875" style="394" customWidth="1"/>
    <col min="12306" max="12544" width="11.42578125" style="394"/>
    <col min="12545" max="12545" width="51.140625" style="394" customWidth="1"/>
    <col min="12546" max="12559" width="10.42578125" style="394" customWidth="1"/>
    <col min="12560" max="12560" width="12.7109375" style="394" customWidth="1"/>
    <col min="12561" max="12561" width="9.85546875" style="394" customWidth="1"/>
    <col min="12562" max="12800" width="11.42578125" style="394"/>
    <col min="12801" max="12801" width="51.140625" style="394" customWidth="1"/>
    <col min="12802" max="12815" width="10.42578125" style="394" customWidth="1"/>
    <col min="12816" max="12816" width="12.7109375" style="394" customWidth="1"/>
    <col min="12817" max="12817" width="9.85546875" style="394" customWidth="1"/>
    <col min="12818" max="13056" width="11.42578125" style="394"/>
    <col min="13057" max="13057" width="51.140625" style="394" customWidth="1"/>
    <col min="13058" max="13071" width="10.42578125" style="394" customWidth="1"/>
    <col min="13072" max="13072" width="12.7109375" style="394" customWidth="1"/>
    <col min="13073" max="13073" width="9.85546875" style="394" customWidth="1"/>
    <col min="13074" max="13312" width="11.42578125" style="394"/>
    <col min="13313" max="13313" width="51.140625" style="394" customWidth="1"/>
    <col min="13314" max="13327" width="10.42578125" style="394" customWidth="1"/>
    <col min="13328" max="13328" width="12.7109375" style="394" customWidth="1"/>
    <col min="13329" max="13329" width="9.85546875" style="394" customWidth="1"/>
    <col min="13330" max="13568" width="11.42578125" style="394"/>
    <col min="13569" max="13569" width="51.140625" style="394" customWidth="1"/>
    <col min="13570" max="13583" width="10.42578125" style="394" customWidth="1"/>
    <col min="13584" max="13584" width="12.7109375" style="394" customWidth="1"/>
    <col min="13585" max="13585" width="9.85546875" style="394" customWidth="1"/>
    <col min="13586" max="13824" width="11.42578125" style="394"/>
    <col min="13825" max="13825" width="51.140625" style="394" customWidth="1"/>
    <col min="13826" max="13839" width="10.42578125" style="394" customWidth="1"/>
    <col min="13840" max="13840" width="12.7109375" style="394" customWidth="1"/>
    <col min="13841" max="13841" width="9.85546875" style="394" customWidth="1"/>
    <col min="13842" max="14080" width="11.42578125" style="394"/>
    <col min="14081" max="14081" width="51.140625" style="394" customWidth="1"/>
    <col min="14082" max="14095" width="10.42578125" style="394" customWidth="1"/>
    <col min="14096" max="14096" width="12.7109375" style="394" customWidth="1"/>
    <col min="14097" max="14097" width="9.85546875" style="394" customWidth="1"/>
    <col min="14098" max="14336" width="11.42578125" style="394"/>
    <col min="14337" max="14337" width="51.140625" style="394" customWidth="1"/>
    <col min="14338" max="14351" width="10.42578125" style="394" customWidth="1"/>
    <col min="14352" max="14352" width="12.7109375" style="394" customWidth="1"/>
    <col min="14353" max="14353" width="9.85546875" style="394" customWidth="1"/>
    <col min="14354" max="14592" width="11.42578125" style="394"/>
    <col min="14593" max="14593" width="51.140625" style="394" customWidth="1"/>
    <col min="14594" max="14607" width="10.42578125" style="394" customWidth="1"/>
    <col min="14608" max="14608" width="12.7109375" style="394" customWidth="1"/>
    <col min="14609" max="14609" width="9.85546875" style="394" customWidth="1"/>
    <col min="14610" max="14848" width="11.42578125" style="394"/>
    <col min="14849" max="14849" width="51.140625" style="394" customWidth="1"/>
    <col min="14850" max="14863" width="10.42578125" style="394" customWidth="1"/>
    <col min="14864" max="14864" width="12.7109375" style="394" customWidth="1"/>
    <col min="14865" max="14865" width="9.85546875" style="394" customWidth="1"/>
    <col min="14866" max="15104" width="11.42578125" style="394"/>
    <col min="15105" max="15105" width="51.140625" style="394" customWidth="1"/>
    <col min="15106" max="15119" width="10.42578125" style="394" customWidth="1"/>
    <col min="15120" max="15120" width="12.7109375" style="394" customWidth="1"/>
    <col min="15121" max="15121" width="9.85546875" style="394" customWidth="1"/>
    <col min="15122" max="15360" width="11.42578125" style="394"/>
    <col min="15361" max="15361" width="51.140625" style="394" customWidth="1"/>
    <col min="15362" max="15375" width="10.42578125" style="394" customWidth="1"/>
    <col min="15376" max="15376" width="12.7109375" style="394" customWidth="1"/>
    <col min="15377" max="15377" width="9.85546875" style="394" customWidth="1"/>
    <col min="15378" max="15616" width="11.42578125" style="394"/>
    <col min="15617" max="15617" width="51.140625" style="394" customWidth="1"/>
    <col min="15618" max="15631" width="10.42578125" style="394" customWidth="1"/>
    <col min="15632" max="15632" width="12.7109375" style="394" customWidth="1"/>
    <col min="15633" max="15633" width="9.85546875" style="394" customWidth="1"/>
    <col min="15634" max="15872" width="11.42578125" style="394"/>
    <col min="15873" max="15873" width="51.140625" style="394" customWidth="1"/>
    <col min="15874" max="15887" width="10.42578125" style="394" customWidth="1"/>
    <col min="15888" max="15888" width="12.7109375" style="394" customWidth="1"/>
    <col min="15889" max="15889" width="9.85546875" style="394" customWidth="1"/>
    <col min="15890" max="16128" width="11.42578125" style="394"/>
    <col min="16129" max="16129" width="51.140625" style="394" customWidth="1"/>
    <col min="16130" max="16143" width="10.42578125" style="394" customWidth="1"/>
    <col min="16144" max="16144" width="12.7109375" style="394" customWidth="1"/>
    <col min="16145" max="16145" width="9.85546875" style="394" customWidth="1"/>
    <col min="16146" max="16384" width="11.42578125" style="394"/>
  </cols>
  <sheetData>
    <row r="1" spans="1:17" s="1" customFormat="1" ht="3.75" customHeight="1">
      <c r="A1" s="546" t="s">
        <v>847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</row>
    <row r="2" spans="1:17" s="1" customFormat="1" ht="39" customHeight="1">
      <c r="A2" s="860" t="s">
        <v>564</v>
      </c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860"/>
      <c r="M2" s="860"/>
      <c r="N2" s="860"/>
      <c r="O2" s="860"/>
      <c r="P2" s="860"/>
      <c r="Q2" s="860"/>
    </row>
    <row r="3" spans="1:17" s="1" customFormat="1" ht="24.95" customHeight="1">
      <c r="A3" s="860" t="s">
        <v>156</v>
      </c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  <c r="Q3" s="860"/>
    </row>
    <row r="4" spans="1:17" s="1" customFormat="1" ht="24.95" customHeight="1">
      <c r="A4" s="860" t="s">
        <v>902</v>
      </c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860"/>
      <c r="M4" s="860"/>
      <c r="N4" s="860"/>
      <c r="O4" s="860"/>
      <c r="P4" s="860"/>
      <c r="Q4" s="860"/>
    </row>
    <row r="5" spans="1:17" s="1" customFormat="1" ht="39" customHeight="1">
      <c r="A5" s="881" t="s">
        <v>759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</row>
    <row r="6" spans="1:17" ht="7.5" customHeight="1">
      <c r="A6" s="505"/>
    </row>
    <row r="7" spans="1:17" ht="9.75" customHeight="1">
      <c r="A7" s="547"/>
      <c r="B7" s="148"/>
      <c r="C7" s="122"/>
      <c r="D7" s="122"/>
      <c r="E7" s="122"/>
      <c r="F7" s="122"/>
      <c r="G7" s="122"/>
      <c r="H7" s="123"/>
      <c r="I7" s="123"/>
      <c r="J7" s="123"/>
      <c r="K7" s="124"/>
      <c r="L7" s="123"/>
      <c r="M7" s="123"/>
      <c r="N7" s="123"/>
      <c r="O7" s="123"/>
      <c r="P7" s="123"/>
      <c r="Q7" s="124"/>
    </row>
    <row r="8" spans="1:17" ht="36.75" customHeight="1">
      <c r="A8" s="548" t="s">
        <v>137</v>
      </c>
      <c r="B8" s="149" t="s">
        <v>45</v>
      </c>
      <c r="C8" s="149" t="s">
        <v>51</v>
      </c>
      <c r="D8" s="149" t="s">
        <v>157</v>
      </c>
      <c r="E8" s="149" t="s">
        <v>158</v>
      </c>
      <c r="F8" s="149" t="s">
        <v>159</v>
      </c>
      <c r="G8" s="149" t="s">
        <v>54</v>
      </c>
      <c r="H8" s="149" t="s">
        <v>52</v>
      </c>
      <c r="I8" s="149" t="s">
        <v>53</v>
      </c>
      <c r="J8" s="149" t="s">
        <v>48</v>
      </c>
      <c r="K8" s="149" t="s">
        <v>49</v>
      </c>
      <c r="L8" s="149" t="s">
        <v>55</v>
      </c>
      <c r="M8" s="149" t="s">
        <v>56</v>
      </c>
      <c r="N8" s="149" t="s">
        <v>921</v>
      </c>
      <c r="O8" s="149" t="s">
        <v>558</v>
      </c>
      <c r="P8" s="150" t="s">
        <v>43</v>
      </c>
      <c r="Q8" s="705" t="s">
        <v>11</v>
      </c>
    </row>
    <row r="9" spans="1:17" ht="30" customHeight="1">
      <c r="A9" s="549" t="s">
        <v>138</v>
      </c>
      <c r="B9" s="126">
        <v>10966.26597</v>
      </c>
      <c r="C9" s="127">
        <v>9838.6757675999997</v>
      </c>
      <c r="D9" s="127">
        <v>8507.0190399999992</v>
      </c>
      <c r="E9" s="127">
        <v>15362.131663799999</v>
      </c>
      <c r="F9" s="127">
        <v>1656.9251492000001</v>
      </c>
      <c r="G9" s="127">
        <v>16987.8979</v>
      </c>
      <c r="H9" s="126">
        <v>8366.3957473999999</v>
      </c>
      <c r="I9" s="126">
        <v>5.3713800000000003</v>
      </c>
      <c r="J9" s="126">
        <v>0</v>
      </c>
      <c r="K9" s="126">
        <v>0</v>
      </c>
      <c r="L9" s="126">
        <v>2.4</v>
      </c>
      <c r="M9" s="126">
        <v>205.34196</v>
      </c>
      <c r="N9" s="126">
        <v>7664.8350499999997</v>
      </c>
      <c r="O9" s="126">
        <v>2705.9877000000001</v>
      </c>
      <c r="P9" s="126">
        <v>82269.247327999983</v>
      </c>
      <c r="Q9" s="151">
        <v>3.9372290655014987E-3</v>
      </c>
    </row>
    <row r="10" spans="1:17" ht="30" customHeight="1">
      <c r="A10" s="549" t="s">
        <v>139</v>
      </c>
      <c r="B10" s="126">
        <v>0.52700000000000002</v>
      </c>
      <c r="C10" s="127">
        <v>68.599999999999994</v>
      </c>
      <c r="D10" s="127">
        <v>146.46742999999998</v>
      </c>
      <c r="E10" s="127">
        <v>599.46208999999999</v>
      </c>
      <c r="F10" s="127">
        <v>6.0520699999999996</v>
      </c>
      <c r="G10" s="127">
        <v>456.85993999999999</v>
      </c>
      <c r="H10" s="126">
        <v>171.53826999999998</v>
      </c>
      <c r="I10" s="126">
        <v>0</v>
      </c>
      <c r="J10" s="126">
        <v>0</v>
      </c>
      <c r="K10" s="126">
        <v>0</v>
      </c>
      <c r="L10" s="126">
        <v>0</v>
      </c>
      <c r="M10" s="126">
        <v>0</v>
      </c>
      <c r="N10" s="126">
        <v>2.50251</v>
      </c>
      <c r="O10" s="126">
        <v>152.83048000000002</v>
      </c>
      <c r="P10" s="126">
        <v>1604.83979</v>
      </c>
      <c r="Q10" s="151">
        <v>7.6804177403854836E-5</v>
      </c>
    </row>
    <row r="11" spans="1:17" ht="30" customHeight="1">
      <c r="A11" s="549" t="s">
        <v>140</v>
      </c>
      <c r="B11" s="126">
        <v>33170.600388400002</v>
      </c>
      <c r="C11" s="127">
        <v>52149.383327799995</v>
      </c>
      <c r="D11" s="127">
        <v>155498.79274739997</v>
      </c>
      <c r="E11" s="127">
        <v>38614.286804200005</v>
      </c>
      <c r="F11" s="127">
        <v>246053.40084479999</v>
      </c>
      <c r="G11" s="127">
        <v>9463.018759999999</v>
      </c>
      <c r="H11" s="126">
        <v>1465.7276468</v>
      </c>
      <c r="I11" s="126">
        <v>0</v>
      </c>
      <c r="J11" s="126">
        <v>243.10124999999999</v>
      </c>
      <c r="K11" s="126">
        <v>0</v>
      </c>
      <c r="L11" s="126">
        <v>13.72</v>
      </c>
      <c r="M11" s="126">
        <v>95.267880000000005</v>
      </c>
      <c r="N11" s="126">
        <v>6828.9547101999997</v>
      </c>
      <c r="O11" s="126">
        <v>0</v>
      </c>
      <c r="P11" s="126">
        <v>543596.2543595999</v>
      </c>
      <c r="Q11" s="151">
        <v>2.6015346463901988E-2</v>
      </c>
    </row>
    <row r="12" spans="1:17" ht="30" customHeight="1">
      <c r="A12" s="549" t="s">
        <v>141</v>
      </c>
      <c r="B12" s="126">
        <v>14940.695740000001</v>
      </c>
      <c r="C12" s="127">
        <v>2481.01352</v>
      </c>
      <c r="D12" s="127">
        <v>38404.162509999995</v>
      </c>
      <c r="E12" s="127">
        <v>234884.66571999999</v>
      </c>
      <c r="F12" s="127">
        <v>419473.1616698</v>
      </c>
      <c r="G12" s="127">
        <v>6526.4010599999992</v>
      </c>
      <c r="H12" s="126">
        <v>670.04044999999996</v>
      </c>
      <c r="I12" s="126">
        <v>0</v>
      </c>
      <c r="J12" s="126">
        <v>0</v>
      </c>
      <c r="K12" s="126">
        <v>0</v>
      </c>
      <c r="L12" s="126">
        <v>16.520910000000001</v>
      </c>
      <c r="M12" s="126">
        <v>224.54786999999999</v>
      </c>
      <c r="N12" s="126">
        <v>148.36591000000001</v>
      </c>
      <c r="O12" s="126">
        <v>520.67603000000008</v>
      </c>
      <c r="P12" s="126">
        <v>718290.25138979999</v>
      </c>
      <c r="Q12" s="151">
        <v>3.4375825075474785E-2</v>
      </c>
    </row>
    <row r="13" spans="1:17" ht="30" customHeight="1">
      <c r="A13" s="549" t="s">
        <v>142</v>
      </c>
      <c r="B13" s="126">
        <v>694411.73489880003</v>
      </c>
      <c r="C13" s="127">
        <v>66909.926965599996</v>
      </c>
      <c r="D13" s="127">
        <v>52845.044337599997</v>
      </c>
      <c r="E13" s="127">
        <v>341490.80612760002</v>
      </c>
      <c r="F13" s="127">
        <v>247730.94724360001</v>
      </c>
      <c r="G13" s="127">
        <v>24008.215080999998</v>
      </c>
      <c r="H13" s="126">
        <v>21307.739256000001</v>
      </c>
      <c r="I13" s="126">
        <v>18.707799999999999</v>
      </c>
      <c r="J13" s="126">
        <v>793.52768999999989</v>
      </c>
      <c r="K13" s="126">
        <v>79217.066000000006</v>
      </c>
      <c r="L13" s="126">
        <v>10367.092570000001</v>
      </c>
      <c r="M13" s="126">
        <v>3957.6710559999997</v>
      </c>
      <c r="N13" s="126">
        <v>78822.845545999997</v>
      </c>
      <c r="O13" s="126">
        <v>17053.96471</v>
      </c>
      <c r="P13" s="126">
        <v>1638935.2892821999</v>
      </c>
      <c r="Q13" s="151">
        <v>7.8435914597723311E-2</v>
      </c>
    </row>
    <row r="14" spans="1:17" ht="30" customHeight="1">
      <c r="A14" s="549" t="s">
        <v>143</v>
      </c>
      <c r="B14" s="126">
        <v>441744.32663540001</v>
      </c>
      <c r="C14" s="127">
        <v>72430.756551800005</v>
      </c>
      <c r="D14" s="127">
        <v>16373.95888</v>
      </c>
      <c r="E14" s="127">
        <v>8166.8483228000005</v>
      </c>
      <c r="F14" s="127">
        <v>89914.011197600004</v>
      </c>
      <c r="G14" s="127">
        <v>24219.707980799998</v>
      </c>
      <c r="H14" s="126">
        <v>2397.9676899999999</v>
      </c>
      <c r="I14" s="126">
        <v>0</v>
      </c>
      <c r="J14" s="126">
        <v>0</v>
      </c>
      <c r="K14" s="126">
        <v>0</v>
      </c>
      <c r="L14" s="126">
        <v>6.86</v>
      </c>
      <c r="M14" s="126">
        <v>1351.6853799999999</v>
      </c>
      <c r="N14" s="126">
        <v>593.31451000000004</v>
      </c>
      <c r="O14" s="126">
        <v>16.484560000000002</v>
      </c>
      <c r="P14" s="126">
        <v>657215.92170840013</v>
      </c>
      <c r="Q14" s="151">
        <v>3.145293913950746E-2</v>
      </c>
    </row>
    <row r="15" spans="1:17" ht="30" customHeight="1">
      <c r="A15" s="549" t="s">
        <v>98</v>
      </c>
      <c r="B15" s="126">
        <v>842939.35486560001</v>
      </c>
      <c r="C15" s="127">
        <v>296266.37103420001</v>
      </c>
      <c r="D15" s="127">
        <v>151594.01064739999</v>
      </c>
      <c r="E15" s="127">
        <v>1225493.1502916</v>
      </c>
      <c r="F15" s="127">
        <v>181385.00838060002</v>
      </c>
      <c r="G15" s="127">
        <v>142825.68700940002</v>
      </c>
      <c r="H15" s="126">
        <v>161806.56125099998</v>
      </c>
      <c r="I15" s="126">
        <v>460.77267999999998</v>
      </c>
      <c r="J15" s="126">
        <v>1181.7500024000001</v>
      </c>
      <c r="K15" s="126">
        <v>0</v>
      </c>
      <c r="L15" s="126">
        <v>23444.253929999999</v>
      </c>
      <c r="M15" s="126">
        <v>394065.35519739997</v>
      </c>
      <c r="N15" s="126">
        <v>130547.81714</v>
      </c>
      <c r="O15" s="126">
        <v>19258.788280000001</v>
      </c>
      <c r="P15" s="126">
        <v>3571268.8807096006</v>
      </c>
      <c r="Q15" s="151">
        <v>0.17091324029975993</v>
      </c>
    </row>
    <row r="16" spans="1:17" ht="30" customHeight="1">
      <c r="A16" s="549" t="s">
        <v>144</v>
      </c>
      <c r="B16" s="126">
        <v>136971.62248699999</v>
      </c>
      <c r="C16" s="127">
        <v>62312.002050999996</v>
      </c>
      <c r="D16" s="127">
        <v>182132.17768540001</v>
      </c>
      <c r="E16" s="127">
        <v>315784.77701599995</v>
      </c>
      <c r="F16" s="127">
        <v>116232.74275779999</v>
      </c>
      <c r="G16" s="127">
        <v>65217.510728600006</v>
      </c>
      <c r="H16" s="126">
        <v>37903.832341200003</v>
      </c>
      <c r="I16" s="126">
        <v>115.06401</v>
      </c>
      <c r="J16" s="126">
        <v>1931.7443062</v>
      </c>
      <c r="K16" s="126">
        <v>2446.518</v>
      </c>
      <c r="L16" s="126">
        <v>7287.5561100000004</v>
      </c>
      <c r="M16" s="126">
        <v>10480.0344308</v>
      </c>
      <c r="N16" s="126">
        <v>72562.034378800003</v>
      </c>
      <c r="O16" s="126">
        <v>65834.875140000004</v>
      </c>
      <c r="P16" s="126">
        <v>1077212.4914427998</v>
      </c>
      <c r="Q16" s="151">
        <v>5.1553070786225487E-2</v>
      </c>
    </row>
    <row r="17" spans="1:23" ht="30" customHeight="1">
      <c r="A17" s="549" t="s">
        <v>145</v>
      </c>
      <c r="B17" s="126">
        <v>9072.6401537999991</v>
      </c>
      <c r="C17" s="127">
        <v>1139.8945722000001</v>
      </c>
      <c r="D17" s="127">
        <v>7902.3047612</v>
      </c>
      <c r="E17" s="127">
        <v>7780.8109002000001</v>
      </c>
      <c r="F17" s="127">
        <v>1123.4100108</v>
      </c>
      <c r="G17" s="127">
        <v>3279.1680712000002</v>
      </c>
      <c r="H17" s="126">
        <v>4448.4266402000003</v>
      </c>
      <c r="I17" s="126">
        <v>1.355</v>
      </c>
      <c r="J17" s="126">
        <v>0</v>
      </c>
      <c r="K17" s="126">
        <v>0</v>
      </c>
      <c r="L17" s="126">
        <v>606.76742000000002</v>
      </c>
      <c r="M17" s="126">
        <v>1338.3308300000001</v>
      </c>
      <c r="N17" s="126">
        <v>3731.4595781999997</v>
      </c>
      <c r="O17" s="126">
        <v>7952.8016399999997</v>
      </c>
      <c r="P17" s="126">
        <v>48377.369577799989</v>
      </c>
      <c r="Q17" s="151">
        <v>2.3152367597922036E-3</v>
      </c>
    </row>
    <row r="18" spans="1:23" ht="30" customHeight="1">
      <c r="A18" s="549" t="s">
        <v>146</v>
      </c>
      <c r="B18" s="126">
        <v>28782.7598392</v>
      </c>
      <c r="C18" s="127">
        <v>30000.012702</v>
      </c>
      <c r="D18" s="127">
        <v>171339.48783639999</v>
      </c>
      <c r="E18" s="127">
        <v>157492.9215048</v>
      </c>
      <c r="F18" s="127">
        <v>22703.682158399999</v>
      </c>
      <c r="G18" s="127">
        <v>8898.7379000000001</v>
      </c>
      <c r="H18" s="126">
        <v>12614.311883599999</v>
      </c>
      <c r="I18" s="126">
        <v>18.207000000000001</v>
      </c>
      <c r="J18" s="126">
        <v>382.51810999999998</v>
      </c>
      <c r="K18" s="126">
        <v>0</v>
      </c>
      <c r="L18" s="126">
        <v>259.27830999999998</v>
      </c>
      <c r="M18" s="126">
        <v>3489.97885</v>
      </c>
      <c r="N18" s="126">
        <v>11112.460631</v>
      </c>
      <c r="O18" s="126">
        <v>9012.2912300000007</v>
      </c>
      <c r="P18" s="126">
        <v>456106.6479554</v>
      </c>
      <c r="Q18" s="151">
        <v>2.1828282251553661E-2</v>
      </c>
    </row>
    <row r="19" spans="1:23" ht="30" customHeight="1">
      <c r="A19" s="549" t="s">
        <v>147</v>
      </c>
      <c r="B19" s="126">
        <v>2033643.2551324</v>
      </c>
      <c r="C19" s="127">
        <v>807446.02925899997</v>
      </c>
      <c r="D19" s="127">
        <v>2261812.703189</v>
      </c>
      <c r="E19" s="127">
        <v>2564859.7370377998</v>
      </c>
      <c r="F19" s="127">
        <v>149844.83601539998</v>
      </c>
      <c r="G19" s="127">
        <v>29822.216268599997</v>
      </c>
      <c r="H19" s="126">
        <v>46090.107635200002</v>
      </c>
      <c r="I19" s="126">
        <v>0</v>
      </c>
      <c r="J19" s="126">
        <v>75737.319594400004</v>
      </c>
      <c r="K19" s="126">
        <v>190727.4794294</v>
      </c>
      <c r="L19" s="126">
        <v>9500</v>
      </c>
      <c r="M19" s="126">
        <v>6684.9165300000004</v>
      </c>
      <c r="N19" s="126">
        <v>3566.5277999999998</v>
      </c>
      <c r="O19" s="126">
        <v>2459.33896</v>
      </c>
      <c r="P19" s="126">
        <v>8182194.4668512</v>
      </c>
      <c r="Q19" s="151">
        <v>0.39158221231845142</v>
      </c>
    </row>
    <row r="20" spans="1:23" ht="30" customHeight="1">
      <c r="A20" s="549" t="s">
        <v>148</v>
      </c>
      <c r="B20" s="126">
        <v>113045.1259006</v>
      </c>
      <c r="C20" s="127">
        <v>26693.191192800001</v>
      </c>
      <c r="D20" s="127">
        <v>141979.6575112</v>
      </c>
      <c r="E20" s="127">
        <v>1415434.8916184001</v>
      </c>
      <c r="F20" s="127">
        <v>1497203.7565832001</v>
      </c>
      <c r="G20" s="127">
        <v>43748.9728626</v>
      </c>
      <c r="H20" s="126">
        <v>69815.487645999994</v>
      </c>
      <c r="I20" s="126">
        <v>0</v>
      </c>
      <c r="J20" s="126">
        <v>2338.408782</v>
      </c>
      <c r="K20" s="126">
        <v>0</v>
      </c>
      <c r="L20" s="126">
        <v>2710.7000899999998</v>
      </c>
      <c r="M20" s="126">
        <v>9189.6324700000005</v>
      </c>
      <c r="N20" s="126">
        <v>44630.352355400006</v>
      </c>
      <c r="O20" s="126">
        <v>3100.91806</v>
      </c>
      <c r="P20" s="126">
        <v>3369891.0950722001</v>
      </c>
      <c r="Q20" s="151">
        <v>0.16127573301107886</v>
      </c>
    </row>
    <row r="21" spans="1:23" ht="30" customHeight="1">
      <c r="A21" s="549" t="s">
        <v>149</v>
      </c>
      <c r="B21" s="126">
        <v>978.03227000000004</v>
      </c>
      <c r="C21" s="127">
        <v>10981.1363342</v>
      </c>
      <c r="D21" s="127">
        <v>51270.303484999997</v>
      </c>
      <c r="E21" s="127">
        <v>6319.7852300000004</v>
      </c>
      <c r="F21" s="127">
        <v>2497.4286630000001</v>
      </c>
      <c r="G21" s="127">
        <v>3543.9973999999997</v>
      </c>
      <c r="H21" s="126">
        <v>1902.5581628</v>
      </c>
      <c r="I21" s="126">
        <v>0</v>
      </c>
      <c r="J21" s="126">
        <v>0</v>
      </c>
      <c r="K21" s="126">
        <v>0</v>
      </c>
      <c r="L21" s="126">
        <v>66.56</v>
      </c>
      <c r="M21" s="126">
        <v>105.41847</v>
      </c>
      <c r="N21" s="126">
        <v>204.91012000000001</v>
      </c>
      <c r="O21" s="126">
        <v>90.876919999999998</v>
      </c>
      <c r="P21" s="126">
        <v>77961.007054999995</v>
      </c>
      <c r="Q21" s="151">
        <v>3.7310459609400624E-3</v>
      </c>
    </row>
    <row r="22" spans="1:23" ht="30" customHeight="1">
      <c r="A22" s="549" t="s">
        <v>150</v>
      </c>
      <c r="B22" s="126">
        <v>4727.4427000000005</v>
      </c>
      <c r="C22" s="127">
        <v>2563.2431793999999</v>
      </c>
      <c r="D22" s="127">
        <v>940.01156999999989</v>
      </c>
      <c r="E22" s="127">
        <v>8443.6112799999992</v>
      </c>
      <c r="F22" s="127">
        <v>1730.0774590000001</v>
      </c>
      <c r="G22" s="127">
        <v>5108.75875</v>
      </c>
      <c r="H22" s="126">
        <v>2362.4739694</v>
      </c>
      <c r="I22" s="126">
        <v>0</v>
      </c>
      <c r="J22" s="126">
        <v>0</v>
      </c>
      <c r="K22" s="126">
        <v>0</v>
      </c>
      <c r="L22" s="126">
        <v>8.5719999999999992</v>
      </c>
      <c r="M22" s="126">
        <v>481.25160999999997</v>
      </c>
      <c r="N22" s="126">
        <v>2166.17785</v>
      </c>
      <c r="O22" s="126">
        <v>116.80688000000001</v>
      </c>
      <c r="P22" s="126">
        <v>28648.427247800002</v>
      </c>
      <c r="Q22" s="151">
        <v>1.3710520529164223E-3</v>
      </c>
    </row>
    <row r="23" spans="1:23" ht="30" customHeight="1">
      <c r="A23" s="549" t="s">
        <v>151</v>
      </c>
      <c r="B23" s="126">
        <v>79770.039213199998</v>
      </c>
      <c r="C23" s="127">
        <v>56206.904746799999</v>
      </c>
      <c r="D23" s="127">
        <v>111355.61443</v>
      </c>
      <c r="E23" s="127">
        <v>24304.9774894</v>
      </c>
      <c r="F23" s="127">
        <v>77177.792537400004</v>
      </c>
      <c r="G23" s="127">
        <v>10598.417344000001</v>
      </c>
      <c r="H23" s="126">
        <v>15736.2537366</v>
      </c>
      <c r="I23" s="126">
        <v>0</v>
      </c>
      <c r="J23" s="126">
        <v>101.678</v>
      </c>
      <c r="K23" s="126">
        <v>0</v>
      </c>
      <c r="L23" s="126">
        <v>105.09438</v>
      </c>
      <c r="M23" s="126">
        <v>6992.3458499999997</v>
      </c>
      <c r="N23" s="126">
        <v>2759.5343599999997</v>
      </c>
      <c r="O23" s="126">
        <v>5820.3121900000006</v>
      </c>
      <c r="P23" s="126">
        <v>390928.96427740005</v>
      </c>
      <c r="Q23" s="151">
        <v>1.8709018627128295E-2</v>
      </c>
    </row>
    <row r="24" spans="1:23" ht="30" customHeight="1">
      <c r="A24" s="549" t="s">
        <v>152</v>
      </c>
      <c r="B24" s="126">
        <v>13.72</v>
      </c>
      <c r="C24" s="127">
        <v>0</v>
      </c>
      <c r="D24" s="127">
        <v>82.321629999999999</v>
      </c>
      <c r="E24" s="127">
        <v>47.172839999999994</v>
      </c>
      <c r="F24" s="127">
        <v>77.10457000000001</v>
      </c>
      <c r="G24" s="127">
        <v>19.805229999999998</v>
      </c>
      <c r="H24" s="126">
        <v>2.1</v>
      </c>
      <c r="I24" s="126">
        <v>0</v>
      </c>
      <c r="J24" s="126">
        <v>0</v>
      </c>
      <c r="K24" s="126">
        <v>0</v>
      </c>
      <c r="L24" s="126">
        <v>0</v>
      </c>
      <c r="M24" s="126">
        <v>45.371559999999995</v>
      </c>
      <c r="N24" s="126">
        <v>0</v>
      </c>
      <c r="O24" s="126">
        <v>0</v>
      </c>
      <c r="P24" s="126">
        <v>287.59583000000003</v>
      </c>
      <c r="Q24" s="151">
        <v>1.3763717279173941E-5</v>
      </c>
    </row>
    <row r="25" spans="1:23" ht="30" customHeight="1">
      <c r="A25" s="549" t="s">
        <v>153</v>
      </c>
      <c r="B25" s="126">
        <v>227.83176999999998</v>
      </c>
      <c r="C25" s="127">
        <v>215.88130999999998</v>
      </c>
      <c r="D25" s="127">
        <v>848.20979</v>
      </c>
      <c r="E25" s="127">
        <v>3923.2332200000001</v>
      </c>
      <c r="F25" s="127">
        <v>552.64498000000003</v>
      </c>
      <c r="G25" s="127">
        <v>502.89789000000002</v>
      </c>
      <c r="H25" s="126">
        <v>293.67634999999996</v>
      </c>
      <c r="I25" s="126">
        <v>0</v>
      </c>
      <c r="J25" s="126">
        <v>0</v>
      </c>
      <c r="K25" s="126">
        <v>0</v>
      </c>
      <c r="L25" s="126">
        <v>0</v>
      </c>
      <c r="M25" s="126">
        <v>0</v>
      </c>
      <c r="N25" s="126">
        <v>0</v>
      </c>
      <c r="O25" s="126">
        <v>0</v>
      </c>
      <c r="P25" s="126">
        <v>6564.3753100000004</v>
      </c>
      <c r="Q25" s="151">
        <v>3.1415687035945476E-4</v>
      </c>
    </row>
    <row r="26" spans="1:23" s="153" customFormat="1" ht="39" customHeight="1">
      <c r="A26" s="550" t="s">
        <v>154</v>
      </c>
      <c r="B26" s="132">
        <v>2679.44038</v>
      </c>
      <c r="C26" s="152">
        <v>1825.2507786000001</v>
      </c>
      <c r="D26" s="152">
        <v>11589.63775</v>
      </c>
      <c r="E26" s="152">
        <v>8531.9223499999989</v>
      </c>
      <c r="F26" s="152">
        <v>15054.188435</v>
      </c>
      <c r="G26" s="152">
        <v>1559.0995600000001</v>
      </c>
      <c r="H26" s="132">
        <v>2026.605591</v>
      </c>
      <c r="I26" s="132">
        <v>0</v>
      </c>
      <c r="J26" s="132">
        <v>0</v>
      </c>
      <c r="K26" s="132">
        <v>0</v>
      </c>
      <c r="L26" s="132">
        <v>6.86</v>
      </c>
      <c r="M26" s="132">
        <v>235.75001999999998</v>
      </c>
      <c r="N26" s="132">
        <v>339.51476000000002</v>
      </c>
      <c r="O26" s="132">
        <v>13.478219999999999</v>
      </c>
      <c r="P26" s="132">
        <v>43861.747844599995</v>
      </c>
      <c r="Q26" s="133">
        <v>2.0991288250024045E-3</v>
      </c>
    </row>
    <row r="27" spans="1:23" ht="23.25" customHeight="1">
      <c r="A27" s="551" t="s">
        <v>160</v>
      </c>
      <c r="B27" s="634">
        <v>4448085.4153443994</v>
      </c>
      <c r="C27" s="634">
        <v>1499528.2732929999</v>
      </c>
      <c r="D27" s="634">
        <v>3364621.8852306004</v>
      </c>
      <c r="E27" s="634">
        <v>6377535.1915065981</v>
      </c>
      <c r="F27" s="634">
        <v>3070417.1707256003</v>
      </c>
      <c r="G27" s="634">
        <v>396787.36973620008</v>
      </c>
      <c r="H27" s="634">
        <v>389381.80426719994</v>
      </c>
      <c r="I27" s="634">
        <v>619.47787000000005</v>
      </c>
      <c r="J27" s="634">
        <v>82710.047735</v>
      </c>
      <c r="K27" s="634">
        <v>272391.06342939998</v>
      </c>
      <c r="L27" s="634">
        <v>54402.235719999997</v>
      </c>
      <c r="M27" s="634">
        <v>438942.89996419987</v>
      </c>
      <c r="N27" s="634">
        <v>365681.60720959993</v>
      </c>
      <c r="O27" s="634">
        <v>134110.43100000001</v>
      </c>
      <c r="P27" s="634">
        <v>20895214.873031795</v>
      </c>
      <c r="Q27" s="635">
        <v>1</v>
      </c>
    </row>
    <row r="28" spans="1:23" ht="30.75" customHeight="1">
      <c r="A28" s="552" t="s">
        <v>155</v>
      </c>
      <c r="B28" s="151">
        <v>0.21287579201136991</v>
      </c>
      <c r="C28" s="151">
        <v>7.1764194931938766E-2</v>
      </c>
      <c r="D28" s="151">
        <v>0.16102355997176734</v>
      </c>
      <c r="E28" s="151">
        <v>0.30521510452317491</v>
      </c>
      <c r="F28" s="151">
        <v>0.14694355570798193</v>
      </c>
      <c r="G28" s="151">
        <v>1.8989389300241646E-2</v>
      </c>
      <c r="H28" s="151">
        <v>1.8634974879810966E-2</v>
      </c>
      <c r="I28" s="151">
        <v>2.9646877228313316E-5</v>
      </c>
      <c r="J28" s="151">
        <v>3.9583248240126455E-3</v>
      </c>
      <c r="K28" s="151">
        <v>1.3036049884366532E-2</v>
      </c>
      <c r="L28" s="151">
        <v>2.6035738828517007E-3</v>
      </c>
      <c r="M28" s="151">
        <v>2.1006862223308231E-2</v>
      </c>
      <c r="N28" s="151">
        <v>1.7500734471104354E-2</v>
      </c>
      <c r="O28" s="151">
        <v>6.4182365108428879E-3</v>
      </c>
      <c r="P28" s="151">
        <v>1</v>
      </c>
      <c r="Q28" s="151"/>
    </row>
    <row r="29" spans="1:23" ht="9" customHeight="1" thickBot="1">
      <c r="A29" s="553"/>
      <c r="B29" s="157"/>
      <c r="C29" s="158"/>
      <c r="D29" s="158"/>
      <c r="E29" s="158"/>
      <c r="F29" s="158"/>
      <c r="G29" s="158"/>
      <c r="H29" s="159"/>
      <c r="I29" s="159"/>
      <c r="J29" s="159"/>
      <c r="K29" s="159"/>
      <c r="L29" s="159"/>
      <c r="M29" s="159"/>
      <c r="N29" s="159"/>
      <c r="O29" s="159"/>
      <c r="P29" s="159"/>
      <c r="Q29" s="160"/>
    </row>
    <row r="30" spans="1:23" ht="15" customHeight="1" thickTop="1">
      <c r="A30" s="559" t="s">
        <v>760</v>
      </c>
      <c r="B30" s="136"/>
      <c r="C30" s="161"/>
      <c r="D30" s="161"/>
      <c r="E30" s="161"/>
      <c r="F30" s="161"/>
      <c r="G30" s="161"/>
      <c r="H30" s="162"/>
      <c r="I30" s="162"/>
      <c r="J30" s="162"/>
      <c r="K30" s="162"/>
      <c r="L30" s="162"/>
      <c r="M30" s="162"/>
      <c r="N30" s="162"/>
      <c r="O30" s="162"/>
      <c r="P30" s="162"/>
      <c r="Q30" s="162"/>
    </row>
    <row r="31" spans="1:23">
      <c r="A31" s="636" t="s">
        <v>761</v>
      </c>
      <c r="B31" s="636"/>
      <c r="C31" s="636"/>
      <c r="D31" s="636"/>
      <c r="E31" s="636"/>
      <c r="F31" s="636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62"/>
    </row>
    <row r="32" spans="1:23" ht="15" customHeight="1">
      <c r="A32" s="556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62"/>
      <c r="R32" s="163"/>
      <c r="S32" s="17"/>
      <c r="T32" s="17"/>
      <c r="U32" s="17"/>
      <c r="V32" s="17"/>
      <c r="W32" s="17"/>
    </row>
    <row r="33" spans="1:17" ht="9" customHeight="1">
      <c r="A33" s="506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62"/>
    </row>
    <row r="34" spans="1:17" ht="9" customHeight="1">
      <c r="A34" s="509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62"/>
    </row>
    <row r="35" spans="1:17" ht="9" customHeight="1">
      <c r="A35" s="50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62"/>
    </row>
    <row r="36" spans="1:17" ht="9" customHeight="1">
      <c r="A36" s="506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62"/>
    </row>
    <row r="37" spans="1:17" ht="9" customHeight="1">
      <c r="A37" s="506"/>
      <c r="B37" s="164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62"/>
    </row>
    <row r="38" spans="1:17" ht="9" customHeight="1">
      <c r="A38" s="506"/>
      <c r="B38" s="164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62"/>
    </row>
    <row r="39" spans="1:17" ht="9" customHeight="1">
      <c r="A39" s="506"/>
      <c r="B39" s="164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62"/>
    </row>
    <row r="40" spans="1:17" ht="9" customHeight="1">
      <c r="A40" s="139"/>
      <c r="B40" s="164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62"/>
    </row>
    <row r="41" spans="1:17" ht="9" customHeight="1">
      <c r="A41" s="506"/>
      <c r="B41" s="164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62"/>
    </row>
    <row r="42" spans="1:17" ht="9" customHeight="1">
      <c r="A42" s="506"/>
      <c r="B42" s="164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62"/>
    </row>
    <row r="43" spans="1:17" ht="9" customHeight="1">
      <c r="A43" s="506"/>
      <c r="B43" s="164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62"/>
    </row>
    <row r="44" spans="1:17" ht="9" customHeight="1">
      <c r="A44" s="50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62"/>
    </row>
    <row r="45" spans="1:17" ht="9" customHeight="1">
      <c r="A45" s="50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62"/>
    </row>
    <row r="46" spans="1:17" ht="9" customHeight="1">
      <c r="A46" s="139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62"/>
    </row>
    <row r="47" spans="1:17" ht="9" customHeight="1">
      <c r="A47" s="50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62"/>
    </row>
    <row r="48" spans="1:17" ht="9" customHeight="1">
      <c r="A48" s="50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62"/>
    </row>
    <row r="49" spans="1:17" ht="9" customHeight="1">
      <c r="A49" s="50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62"/>
    </row>
    <row r="50" spans="1:17" ht="9" customHeight="1">
      <c r="A50" s="50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62"/>
    </row>
    <row r="51" spans="1:17" ht="9" customHeight="1">
      <c r="A51" s="50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62"/>
    </row>
    <row r="52" spans="1:17" ht="9" customHeight="1">
      <c r="A52" s="139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62"/>
    </row>
    <row r="53" spans="1:17" ht="9" customHeight="1">
      <c r="A53" s="50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62"/>
    </row>
    <row r="54" spans="1:17" ht="9" customHeight="1">
      <c r="A54" s="50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62"/>
    </row>
    <row r="55" spans="1:17" ht="9" customHeight="1">
      <c r="A55" s="50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62"/>
    </row>
    <row r="56" spans="1:17" ht="9" customHeight="1">
      <c r="A56" s="50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62"/>
    </row>
    <row r="57" spans="1:17" ht="9" customHeight="1">
      <c r="A57" s="139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62"/>
    </row>
    <row r="58" spans="1:17" ht="9" customHeight="1">
      <c r="A58" s="50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62"/>
    </row>
    <row r="59" spans="1:17" ht="9" customHeight="1">
      <c r="A59" s="50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62"/>
    </row>
    <row r="60" spans="1:17" ht="9" customHeight="1">
      <c r="A60" s="50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62"/>
    </row>
    <row r="61" spans="1:17" ht="9" customHeight="1">
      <c r="A61" s="507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62"/>
    </row>
    <row r="62" spans="1:17" ht="9" customHeight="1">
      <c r="A62" s="50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62"/>
    </row>
    <row r="63" spans="1:17" ht="9" customHeight="1">
      <c r="A63" s="508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62"/>
    </row>
    <row r="64" spans="1:17" ht="9" customHeight="1">
      <c r="A64" s="509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62"/>
    </row>
    <row r="65" spans="1:17" ht="9" customHeight="1">
      <c r="A65" s="50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62"/>
    </row>
    <row r="66" spans="1:17" ht="9" customHeight="1">
      <c r="A66" s="50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62"/>
    </row>
    <row r="67" spans="1:17" ht="9" customHeight="1">
      <c r="A67" s="50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62"/>
    </row>
    <row r="68" spans="1:17" ht="9" customHeight="1">
      <c r="A68" s="50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62"/>
    </row>
    <row r="69" spans="1:17" ht="9" customHeight="1">
      <c r="A69" s="507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62"/>
    </row>
    <row r="70" spans="1:17" ht="9" customHeight="1">
      <c r="A70" s="509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62"/>
    </row>
    <row r="71" spans="1:17" ht="9" customHeight="1">
      <c r="A71" s="50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62"/>
    </row>
    <row r="72" spans="1:17" ht="9" customHeight="1">
      <c r="A72" s="50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62"/>
    </row>
    <row r="73" spans="1:17" ht="9" customHeight="1">
      <c r="A73" s="50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62"/>
    </row>
    <row r="74" spans="1:17" ht="9" customHeight="1">
      <c r="A74" s="50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62"/>
    </row>
    <row r="75" spans="1:17" ht="9" customHeight="1">
      <c r="A75" s="507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62"/>
    </row>
    <row r="76" spans="1:17" ht="9" customHeight="1">
      <c r="A76" s="50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62"/>
    </row>
    <row r="77" spans="1:17" ht="9" customHeight="1">
      <c r="A77" s="50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62"/>
    </row>
    <row r="78" spans="1:17" ht="9" customHeight="1">
      <c r="A78" s="50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62"/>
    </row>
    <row r="79" spans="1:17" ht="9" customHeight="1">
      <c r="A79" s="506"/>
      <c r="C79" s="37"/>
      <c r="D79" s="37"/>
      <c r="E79" s="37"/>
      <c r="F79" s="37"/>
      <c r="G79" s="37"/>
      <c r="Q79" s="136"/>
    </row>
    <row r="80" spans="1:17" ht="9" customHeight="1">
      <c r="A80" s="506"/>
      <c r="C80" s="37"/>
      <c r="D80" s="37"/>
      <c r="E80" s="37"/>
      <c r="F80" s="37"/>
      <c r="G80" s="37"/>
      <c r="Q80" s="136"/>
    </row>
    <row r="81" spans="1:17" ht="9" customHeight="1">
      <c r="A81" s="506"/>
      <c r="C81" s="37"/>
      <c r="D81" s="37"/>
      <c r="E81" s="37"/>
      <c r="F81" s="37"/>
      <c r="G81" s="37"/>
      <c r="Q81" s="136"/>
    </row>
    <row r="82" spans="1:17" ht="9" customHeight="1">
      <c r="A82" s="506"/>
      <c r="C82" s="37"/>
      <c r="D82" s="37"/>
      <c r="E82" s="37"/>
      <c r="F82" s="37"/>
      <c r="G82" s="37"/>
      <c r="Q82" s="136"/>
    </row>
    <row r="83" spans="1:17" ht="9" customHeight="1">
      <c r="A83" s="506"/>
      <c r="C83" s="37"/>
      <c r="D83" s="37"/>
      <c r="E83" s="37"/>
      <c r="F83" s="37"/>
      <c r="G83" s="37"/>
      <c r="Q83" s="136"/>
    </row>
    <row r="84" spans="1:17" ht="9" customHeight="1">
      <c r="A84" s="506"/>
      <c r="C84" s="37"/>
      <c r="D84" s="37"/>
      <c r="E84" s="37"/>
      <c r="F84" s="37"/>
      <c r="G84" s="37"/>
      <c r="Q84" s="136"/>
    </row>
    <row r="85" spans="1:17" ht="9" customHeight="1">
      <c r="A85" s="507"/>
      <c r="C85" s="37"/>
      <c r="D85" s="37"/>
      <c r="E85" s="37"/>
      <c r="F85" s="37"/>
      <c r="G85" s="37"/>
      <c r="Q85" s="136"/>
    </row>
    <row r="86" spans="1:17" ht="9" customHeight="1">
      <c r="A86" s="509"/>
      <c r="C86" s="37"/>
      <c r="D86" s="37"/>
      <c r="E86" s="37"/>
      <c r="F86" s="37"/>
      <c r="G86" s="37"/>
      <c r="Q86" s="136"/>
    </row>
    <row r="87" spans="1:17" ht="9" customHeight="1">
      <c r="A87" s="506"/>
      <c r="C87" s="37"/>
      <c r="D87" s="37"/>
      <c r="E87" s="37"/>
      <c r="F87" s="37"/>
      <c r="G87" s="37"/>
      <c r="Q87" s="136"/>
    </row>
    <row r="88" spans="1:17" ht="9" customHeight="1">
      <c r="A88" s="506"/>
      <c r="C88" s="37"/>
      <c r="D88" s="37"/>
      <c r="E88" s="37"/>
      <c r="F88" s="37"/>
      <c r="G88" s="37"/>
      <c r="Q88" s="136"/>
    </row>
    <row r="89" spans="1:17" ht="9" customHeight="1">
      <c r="A89" s="506"/>
      <c r="C89" s="37"/>
      <c r="D89" s="37"/>
      <c r="E89" s="37"/>
      <c r="F89" s="37"/>
      <c r="G89" s="37"/>
      <c r="Q89" s="136"/>
    </row>
    <row r="90" spans="1:17" ht="9" customHeight="1">
      <c r="A90" s="506"/>
      <c r="C90" s="37"/>
      <c r="D90" s="37"/>
      <c r="E90" s="37"/>
      <c r="F90" s="37"/>
      <c r="G90" s="37"/>
      <c r="Q90" s="136"/>
    </row>
    <row r="91" spans="1:17" ht="9" customHeight="1">
      <c r="A91" s="506"/>
      <c r="C91" s="37"/>
      <c r="D91" s="37"/>
      <c r="E91" s="37"/>
      <c r="F91" s="37"/>
      <c r="G91" s="37"/>
      <c r="Q91" s="136"/>
    </row>
    <row r="92" spans="1:17" ht="9" customHeight="1">
      <c r="A92" s="506"/>
      <c r="C92" s="37"/>
      <c r="D92" s="37"/>
      <c r="E92" s="37"/>
      <c r="F92" s="37"/>
      <c r="G92" s="37"/>
      <c r="Q92" s="136"/>
    </row>
    <row r="93" spans="1:17" ht="9" customHeight="1">
      <c r="A93" s="506"/>
      <c r="C93" s="37"/>
      <c r="D93" s="37"/>
      <c r="E93" s="37"/>
      <c r="F93" s="37"/>
      <c r="G93" s="37"/>
      <c r="Q93" s="136"/>
    </row>
    <row r="94" spans="1:17" ht="9" customHeight="1">
      <c r="A94" s="506"/>
      <c r="C94" s="37"/>
      <c r="D94" s="37"/>
      <c r="E94" s="37"/>
      <c r="F94" s="37"/>
      <c r="G94" s="37"/>
      <c r="Q94" s="136"/>
    </row>
    <row r="95" spans="1:17" ht="9" customHeight="1">
      <c r="A95" s="506"/>
      <c r="C95" s="37"/>
      <c r="D95" s="37"/>
      <c r="E95" s="37"/>
      <c r="F95" s="37"/>
      <c r="G95" s="37"/>
      <c r="Q95" s="136"/>
    </row>
    <row r="96" spans="1:17" ht="9" customHeight="1">
      <c r="A96" s="509"/>
      <c r="C96" s="37"/>
      <c r="D96" s="37"/>
      <c r="E96" s="37"/>
      <c r="F96" s="37"/>
      <c r="G96" s="37"/>
      <c r="Q96" s="136"/>
    </row>
    <row r="97" spans="1:17" ht="9" customHeight="1">
      <c r="A97" s="506"/>
      <c r="C97" s="37"/>
      <c r="D97" s="37"/>
      <c r="E97" s="37"/>
      <c r="F97" s="37"/>
      <c r="G97" s="37"/>
      <c r="Q97" s="136"/>
    </row>
    <row r="98" spans="1:17" ht="9" customHeight="1">
      <c r="A98" s="506"/>
      <c r="C98" s="37"/>
      <c r="D98" s="37"/>
      <c r="E98" s="37"/>
      <c r="F98" s="37"/>
      <c r="G98" s="37"/>
      <c r="Q98" s="136"/>
    </row>
    <row r="99" spans="1:17" ht="9" customHeight="1">
      <c r="A99" s="506"/>
      <c r="C99" s="37"/>
      <c r="D99" s="37"/>
      <c r="E99" s="37"/>
      <c r="F99" s="37"/>
      <c r="G99" s="37"/>
      <c r="Q99" s="136"/>
    </row>
    <row r="100" spans="1:17">
      <c r="A100" s="510"/>
      <c r="C100" s="37"/>
      <c r="D100" s="37"/>
      <c r="E100" s="37"/>
      <c r="F100" s="37"/>
      <c r="G100" s="37"/>
      <c r="Q100" s="136"/>
    </row>
    <row r="101" spans="1:17">
      <c r="A101" s="510"/>
      <c r="C101" s="37"/>
      <c r="D101" s="37"/>
      <c r="E101" s="37"/>
      <c r="F101" s="37"/>
      <c r="G101" s="37"/>
      <c r="Q101" s="136"/>
    </row>
    <row r="102" spans="1:17">
      <c r="A102" s="510"/>
      <c r="C102" s="37"/>
      <c r="D102" s="37"/>
      <c r="E102" s="37"/>
      <c r="F102" s="37"/>
      <c r="G102" s="37"/>
      <c r="Q102" s="136"/>
    </row>
    <row r="103" spans="1:17">
      <c r="A103" s="510"/>
      <c r="C103" s="37"/>
      <c r="D103" s="37"/>
      <c r="E103" s="37"/>
      <c r="F103" s="37"/>
      <c r="G103" s="37"/>
      <c r="Q103" s="136"/>
    </row>
    <row r="104" spans="1:17">
      <c r="A104" s="510"/>
      <c r="C104" s="37"/>
      <c r="D104" s="37"/>
      <c r="E104" s="37"/>
      <c r="F104" s="37"/>
      <c r="G104" s="37"/>
      <c r="Q104" s="136"/>
    </row>
    <row r="105" spans="1:17">
      <c r="A105" s="510"/>
      <c r="C105" s="37"/>
      <c r="D105" s="37"/>
      <c r="E105" s="37"/>
      <c r="F105" s="37"/>
      <c r="G105" s="37"/>
      <c r="Q105" s="136"/>
    </row>
    <row r="106" spans="1:17">
      <c r="A106" s="510"/>
      <c r="C106" s="37"/>
      <c r="D106" s="37"/>
      <c r="E106" s="37"/>
      <c r="F106" s="37"/>
      <c r="G106" s="37"/>
      <c r="Q106" s="136"/>
    </row>
    <row r="107" spans="1:17" ht="15.75">
      <c r="A107" s="144"/>
      <c r="C107" s="37"/>
      <c r="D107" s="37"/>
      <c r="E107" s="37"/>
      <c r="F107" s="37"/>
      <c r="G107" s="37"/>
      <c r="Q107" s="136"/>
    </row>
    <row r="108" spans="1:17" ht="15.75">
      <c r="A108" s="144"/>
      <c r="C108" s="37"/>
      <c r="D108" s="37"/>
      <c r="E108" s="37"/>
      <c r="F108" s="37"/>
      <c r="G108" s="37"/>
      <c r="Q108" s="136"/>
    </row>
    <row r="109" spans="1:17" ht="15.75">
      <c r="A109" s="144"/>
      <c r="C109" s="37"/>
      <c r="D109" s="37"/>
      <c r="E109" s="37"/>
      <c r="F109" s="37"/>
      <c r="G109" s="37"/>
      <c r="Q109" s="136"/>
    </row>
    <row r="110" spans="1:17" ht="15.75">
      <c r="A110" s="144"/>
      <c r="C110" s="37"/>
      <c r="D110" s="37"/>
      <c r="E110" s="37"/>
      <c r="F110" s="37"/>
      <c r="G110" s="37"/>
      <c r="Q110" s="136"/>
    </row>
    <row r="111" spans="1:17" ht="15.75">
      <c r="A111" s="144"/>
      <c r="C111" s="37"/>
      <c r="D111" s="37"/>
      <c r="E111" s="37"/>
      <c r="F111" s="37"/>
      <c r="G111" s="37"/>
      <c r="Q111" s="136"/>
    </row>
    <row r="112" spans="1:17" ht="15.75">
      <c r="A112" s="144"/>
      <c r="C112" s="37"/>
      <c r="D112" s="37"/>
      <c r="E112" s="37"/>
      <c r="F112" s="37"/>
      <c r="G112" s="37"/>
      <c r="Q112" s="136"/>
    </row>
    <row r="113" spans="1:17" ht="15.75">
      <c r="A113" s="144"/>
      <c r="C113" s="37"/>
      <c r="D113" s="37"/>
      <c r="E113" s="37"/>
      <c r="F113" s="37"/>
      <c r="G113" s="37"/>
      <c r="Q113" s="136"/>
    </row>
    <row r="114" spans="1:17" ht="15.75">
      <c r="A114" s="144"/>
      <c r="C114" s="37"/>
      <c r="D114" s="37"/>
      <c r="E114" s="37"/>
      <c r="F114" s="37"/>
      <c r="G114" s="37"/>
      <c r="Q114" s="136"/>
    </row>
    <row r="115" spans="1:17" ht="15.75">
      <c r="A115" s="144"/>
      <c r="C115" s="37"/>
      <c r="D115" s="37"/>
      <c r="E115" s="37"/>
      <c r="F115" s="37"/>
      <c r="G115" s="37"/>
      <c r="Q115" s="136"/>
    </row>
    <row r="116" spans="1:17" ht="15.75">
      <c r="A116" s="144"/>
      <c r="C116" s="37"/>
      <c r="D116" s="37"/>
      <c r="E116" s="37"/>
      <c r="F116" s="37"/>
      <c r="G116" s="37"/>
      <c r="Q116" s="136"/>
    </row>
    <row r="117" spans="1:17" ht="15.75">
      <c r="A117" s="144"/>
      <c r="C117" s="37"/>
      <c r="D117" s="37"/>
      <c r="E117" s="37"/>
      <c r="F117" s="37"/>
      <c r="G117" s="37"/>
      <c r="Q117" s="136"/>
    </row>
    <row r="118" spans="1:17" ht="15.75">
      <c r="A118" s="144"/>
      <c r="C118" s="37"/>
      <c r="D118" s="37"/>
      <c r="E118" s="37"/>
      <c r="F118" s="37"/>
      <c r="G118" s="37"/>
      <c r="Q118" s="136"/>
    </row>
    <row r="119" spans="1:17" ht="15.75">
      <c r="A119" s="144"/>
      <c r="C119" s="37"/>
      <c r="D119" s="37"/>
      <c r="E119" s="37"/>
      <c r="F119" s="37"/>
      <c r="G119" s="37"/>
      <c r="Q119" s="136"/>
    </row>
    <row r="120" spans="1:17" ht="15.75">
      <c r="A120" s="144"/>
      <c r="C120" s="37"/>
      <c r="D120" s="37"/>
      <c r="E120" s="37"/>
      <c r="F120" s="37"/>
      <c r="G120" s="37"/>
      <c r="Q120" s="136"/>
    </row>
    <row r="121" spans="1:17" ht="15.75">
      <c r="A121" s="144"/>
      <c r="C121" s="37"/>
      <c r="D121" s="37"/>
      <c r="E121" s="37"/>
      <c r="F121" s="37"/>
      <c r="G121" s="37"/>
      <c r="Q121" s="136"/>
    </row>
    <row r="122" spans="1:17" ht="15.75">
      <c r="A122" s="144"/>
      <c r="C122" s="37"/>
      <c r="D122" s="37"/>
      <c r="E122" s="37"/>
      <c r="F122" s="37"/>
      <c r="G122" s="37"/>
      <c r="Q122" s="136"/>
    </row>
    <row r="123" spans="1:17" ht="15.75">
      <c r="A123" s="144"/>
      <c r="C123" s="37"/>
      <c r="D123" s="37"/>
      <c r="E123" s="37"/>
      <c r="F123" s="37"/>
      <c r="G123" s="37"/>
      <c r="Q123" s="136"/>
    </row>
    <row r="124" spans="1:17" ht="15.75">
      <c r="A124" s="144"/>
      <c r="C124" s="37"/>
      <c r="D124" s="37"/>
      <c r="E124" s="37"/>
      <c r="F124" s="37"/>
      <c r="G124" s="37"/>
      <c r="Q124" s="136"/>
    </row>
    <row r="125" spans="1:17" ht="15.75">
      <c r="A125" s="144"/>
      <c r="C125" s="37"/>
      <c r="D125" s="37"/>
      <c r="E125" s="37"/>
      <c r="F125" s="37"/>
      <c r="G125" s="37"/>
      <c r="Q125" s="136"/>
    </row>
    <row r="126" spans="1:17" ht="15.75">
      <c r="A126" s="144"/>
      <c r="C126" s="37"/>
      <c r="D126" s="37"/>
      <c r="E126" s="37"/>
      <c r="F126" s="37"/>
      <c r="G126" s="37"/>
      <c r="Q126" s="136"/>
    </row>
    <row r="127" spans="1:17" ht="15.75">
      <c r="A127" s="144"/>
      <c r="C127" s="37"/>
      <c r="D127" s="37"/>
      <c r="E127" s="37"/>
      <c r="F127" s="37"/>
      <c r="G127" s="37"/>
      <c r="Q127" s="136"/>
    </row>
    <row r="128" spans="1:17" ht="15.75">
      <c r="A128" s="144"/>
      <c r="C128" s="37"/>
      <c r="D128" s="37"/>
      <c r="E128" s="37"/>
      <c r="F128" s="37"/>
      <c r="G128" s="37"/>
      <c r="Q128" s="136"/>
    </row>
    <row r="129" spans="1:17" ht="15.75">
      <c r="A129" s="144"/>
      <c r="C129" s="37"/>
      <c r="D129" s="37"/>
      <c r="E129" s="37"/>
      <c r="F129" s="37"/>
      <c r="G129" s="37"/>
      <c r="Q129" s="136"/>
    </row>
    <row r="130" spans="1:17" ht="15.75">
      <c r="A130" s="144"/>
      <c r="C130" s="37"/>
      <c r="D130" s="37"/>
      <c r="E130" s="37"/>
      <c r="F130" s="37"/>
      <c r="G130" s="37"/>
      <c r="Q130" s="136"/>
    </row>
    <row r="131" spans="1:17" ht="15.75">
      <c r="A131" s="144"/>
      <c r="C131" s="37"/>
      <c r="D131" s="37"/>
      <c r="E131" s="37"/>
      <c r="F131" s="37"/>
      <c r="G131" s="37"/>
      <c r="Q131" s="136"/>
    </row>
    <row r="132" spans="1:17" ht="15.75">
      <c r="A132" s="144"/>
      <c r="C132" s="37"/>
      <c r="D132" s="37"/>
      <c r="E132" s="37"/>
      <c r="F132" s="37"/>
      <c r="G132" s="37"/>
      <c r="Q132" s="136"/>
    </row>
    <row r="133" spans="1:17" ht="15.75">
      <c r="A133" s="144"/>
      <c r="C133" s="37"/>
      <c r="D133" s="37"/>
      <c r="E133" s="37"/>
      <c r="F133" s="37"/>
      <c r="G133" s="37"/>
      <c r="Q133" s="136"/>
    </row>
    <row r="134" spans="1:17" ht="15.75">
      <c r="A134" s="144"/>
      <c r="C134" s="37"/>
      <c r="D134" s="37"/>
      <c r="E134" s="37"/>
      <c r="F134" s="37"/>
      <c r="G134" s="37"/>
      <c r="Q134" s="136"/>
    </row>
    <row r="135" spans="1:17" ht="15.75">
      <c r="A135" s="144"/>
      <c r="C135" s="37"/>
      <c r="D135" s="37"/>
      <c r="E135" s="37"/>
      <c r="F135" s="37"/>
      <c r="G135" s="37"/>
      <c r="Q135" s="136"/>
    </row>
    <row r="136" spans="1:17" ht="15.75">
      <c r="A136" s="144"/>
      <c r="C136" s="37"/>
      <c r="D136" s="37"/>
      <c r="E136" s="37"/>
      <c r="F136" s="37"/>
      <c r="G136" s="37"/>
      <c r="Q136" s="136"/>
    </row>
    <row r="137" spans="1:17" ht="15.75">
      <c r="A137" s="144"/>
      <c r="C137" s="37"/>
      <c r="D137" s="37"/>
      <c r="E137" s="37"/>
      <c r="F137" s="37"/>
      <c r="G137" s="37"/>
      <c r="Q137" s="136"/>
    </row>
    <row r="138" spans="1:17" ht="15.75">
      <c r="A138" s="144"/>
      <c r="C138" s="37"/>
      <c r="D138" s="37"/>
      <c r="E138" s="37"/>
      <c r="F138" s="37"/>
      <c r="G138" s="37"/>
      <c r="Q138" s="136"/>
    </row>
    <row r="139" spans="1:17" ht="15.75">
      <c r="A139" s="144"/>
      <c r="C139" s="37"/>
      <c r="D139" s="37"/>
      <c r="E139" s="37"/>
      <c r="F139" s="37"/>
      <c r="G139" s="37"/>
      <c r="Q139" s="136"/>
    </row>
    <row r="140" spans="1:17" ht="15.75">
      <c r="A140" s="144"/>
      <c r="C140" s="37"/>
      <c r="D140" s="37"/>
      <c r="E140" s="37"/>
      <c r="F140" s="37"/>
      <c r="G140" s="37"/>
      <c r="Q140" s="136"/>
    </row>
    <row r="141" spans="1:17" ht="15.75">
      <c r="A141" s="144"/>
      <c r="C141" s="37"/>
      <c r="D141" s="37"/>
      <c r="E141" s="37"/>
      <c r="F141" s="37"/>
      <c r="G141" s="37"/>
      <c r="Q141" s="136"/>
    </row>
    <row r="142" spans="1:17" ht="15.75">
      <c r="A142" s="144"/>
      <c r="C142" s="37"/>
      <c r="D142" s="37"/>
      <c r="E142" s="37"/>
      <c r="F142" s="37"/>
      <c r="G142" s="37"/>
      <c r="Q142" s="136"/>
    </row>
    <row r="143" spans="1:17" ht="15.75">
      <c r="A143" s="144"/>
      <c r="C143" s="37"/>
      <c r="D143" s="37"/>
      <c r="E143" s="37"/>
      <c r="F143" s="37"/>
      <c r="G143" s="37"/>
      <c r="Q143" s="136"/>
    </row>
    <row r="144" spans="1:17" ht="15.75">
      <c r="A144" s="144"/>
      <c r="C144" s="37"/>
      <c r="D144" s="37"/>
      <c r="E144" s="37"/>
      <c r="F144" s="37"/>
      <c r="G144" s="37"/>
      <c r="Q144" s="136"/>
    </row>
    <row r="145" spans="1:17" ht="15.75">
      <c r="A145" s="144"/>
      <c r="C145" s="37"/>
      <c r="D145" s="37"/>
      <c r="E145" s="37"/>
      <c r="F145" s="37"/>
      <c r="G145" s="37"/>
      <c r="Q145" s="136"/>
    </row>
    <row r="146" spans="1:17" ht="15.75">
      <c r="A146" s="144"/>
      <c r="C146" s="37"/>
      <c r="D146" s="37"/>
      <c r="E146" s="37"/>
      <c r="F146" s="37"/>
      <c r="G146" s="37"/>
      <c r="Q146" s="136"/>
    </row>
    <row r="147" spans="1:17" ht="15.75">
      <c r="A147" s="144"/>
      <c r="C147" s="37"/>
      <c r="D147" s="37"/>
      <c r="E147" s="37"/>
      <c r="F147" s="37"/>
      <c r="G147" s="37"/>
      <c r="Q147" s="136"/>
    </row>
    <row r="148" spans="1:17" ht="15.75">
      <c r="A148" s="144"/>
      <c r="C148" s="37"/>
      <c r="D148" s="37"/>
      <c r="E148" s="37"/>
      <c r="F148" s="37"/>
      <c r="G148" s="37"/>
      <c r="Q148" s="136"/>
    </row>
    <row r="149" spans="1:17" ht="15.75">
      <c r="A149" s="144"/>
      <c r="C149" s="37"/>
      <c r="D149" s="37"/>
      <c r="E149" s="37"/>
      <c r="F149" s="37"/>
      <c r="G149" s="37"/>
      <c r="Q149" s="136"/>
    </row>
    <row r="150" spans="1:17" ht="15.75">
      <c r="A150" s="144"/>
      <c r="C150" s="37"/>
      <c r="D150" s="37"/>
      <c r="E150" s="37"/>
      <c r="F150" s="37"/>
      <c r="G150" s="37"/>
      <c r="Q150" s="136"/>
    </row>
    <row r="151" spans="1:17" ht="15.75">
      <c r="A151" s="144"/>
      <c r="C151" s="37"/>
      <c r="D151" s="37"/>
      <c r="E151" s="37"/>
      <c r="F151" s="37"/>
      <c r="G151" s="37"/>
      <c r="Q151" s="136"/>
    </row>
    <row r="152" spans="1:17" ht="15.75">
      <c r="A152" s="144"/>
      <c r="C152" s="37"/>
      <c r="D152" s="37"/>
      <c r="E152" s="37"/>
      <c r="F152" s="37"/>
      <c r="G152" s="37"/>
      <c r="Q152" s="136"/>
    </row>
    <row r="153" spans="1:17" ht="15.75">
      <c r="A153" s="144"/>
      <c r="C153" s="37"/>
      <c r="D153" s="37"/>
      <c r="E153" s="37"/>
      <c r="F153" s="37"/>
      <c r="G153" s="37"/>
      <c r="Q153" s="136"/>
    </row>
    <row r="154" spans="1:17" ht="15.75">
      <c r="A154" s="144"/>
      <c r="C154" s="37"/>
      <c r="D154" s="37"/>
      <c r="E154" s="37"/>
      <c r="F154" s="37"/>
      <c r="G154" s="37"/>
      <c r="Q154" s="136"/>
    </row>
    <row r="155" spans="1:17" ht="15.75">
      <c r="A155" s="144"/>
      <c r="C155" s="37"/>
      <c r="D155" s="37"/>
      <c r="E155" s="37"/>
      <c r="F155" s="37"/>
      <c r="G155" s="37"/>
      <c r="Q155" s="136"/>
    </row>
    <row r="156" spans="1:17" ht="15.75">
      <c r="A156" s="144"/>
      <c r="C156" s="37"/>
      <c r="D156" s="37"/>
      <c r="E156" s="37"/>
      <c r="F156" s="37"/>
      <c r="G156" s="37"/>
      <c r="Q156" s="136"/>
    </row>
    <row r="157" spans="1:17" ht="15.75">
      <c r="A157" s="144"/>
      <c r="C157" s="37"/>
      <c r="D157" s="37"/>
      <c r="E157" s="37"/>
      <c r="F157" s="37"/>
      <c r="G157" s="37"/>
      <c r="Q157" s="136"/>
    </row>
    <row r="158" spans="1:17" ht="15.75">
      <c r="A158" s="144"/>
      <c r="C158" s="37"/>
      <c r="D158" s="37"/>
      <c r="E158" s="37"/>
      <c r="F158" s="37"/>
      <c r="G158" s="37"/>
      <c r="Q158" s="136"/>
    </row>
    <row r="159" spans="1:17" ht="15.75">
      <c r="A159" s="144"/>
      <c r="C159" s="37"/>
      <c r="D159" s="37"/>
      <c r="E159" s="37"/>
      <c r="F159" s="37"/>
      <c r="G159" s="37"/>
      <c r="Q159" s="136"/>
    </row>
    <row r="160" spans="1:17" ht="15.75">
      <c r="A160" s="144"/>
      <c r="C160" s="37"/>
      <c r="D160" s="37"/>
      <c r="E160" s="37"/>
      <c r="F160" s="37"/>
      <c r="G160" s="37"/>
      <c r="Q160" s="136"/>
    </row>
    <row r="161" spans="1:17" ht="15.75">
      <c r="A161" s="144"/>
      <c r="C161" s="37"/>
      <c r="D161" s="37"/>
      <c r="E161" s="37"/>
      <c r="F161" s="37"/>
      <c r="G161" s="37"/>
      <c r="Q161" s="136"/>
    </row>
    <row r="162" spans="1:17" ht="15.75">
      <c r="A162" s="144"/>
      <c r="C162" s="37"/>
      <c r="D162" s="37"/>
      <c r="E162" s="37"/>
      <c r="F162" s="37"/>
      <c r="G162" s="37"/>
      <c r="Q162" s="136"/>
    </row>
    <row r="163" spans="1:17" ht="15.75">
      <c r="A163" s="144"/>
      <c r="C163" s="37"/>
      <c r="D163" s="37"/>
      <c r="E163" s="37"/>
      <c r="F163" s="37"/>
      <c r="G163" s="37"/>
      <c r="Q163" s="136"/>
    </row>
    <row r="164" spans="1:17" ht="15.75">
      <c r="A164" s="144"/>
      <c r="C164" s="37"/>
      <c r="D164" s="37"/>
      <c r="E164" s="37"/>
      <c r="F164" s="37"/>
      <c r="G164" s="37"/>
      <c r="Q164" s="136"/>
    </row>
    <row r="165" spans="1:17" ht="15.75">
      <c r="A165" s="144"/>
      <c r="C165" s="37"/>
      <c r="D165" s="37"/>
      <c r="E165" s="37"/>
      <c r="F165" s="37"/>
      <c r="G165" s="37"/>
      <c r="Q165" s="136"/>
    </row>
    <row r="166" spans="1:17" ht="15.75">
      <c r="A166" s="144"/>
      <c r="C166" s="37"/>
      <c r="D166" s="37"/>
      <c r="E166" s="37"/>
      <c r="F166" s="37"/>
      <c r="G166" s="37"/>
      <c r="Q166" s="136"/>
    </row>
    <row r="167" spans="1:17" ht="15.75">
      <c r="A167" s="144"/>
      <c r="C167" s="37"/>
      <c r="D167" s="37"/>
      <c r="E167" s="37"/>
      <c r="F167" s="37"/>
      <c r="G167" s="37"/>
      <c r="Q167" s="136"/>
    </row>
    <row r="168" spans="1:17" ht="15.75">
      <c r="A168" s="144"/>
      <c r="C168" s="37"/>
      <c r="D168" s="37"/>
      <c r="E168" s="37"/>
      <c r="F168" s="37"/>
      <c r="G168" s="37"/>
      <c r="Q168" s="136"/>
    </row>
    <row r="169" spans="1:17" ht="15.75">
      <c r="A169" s="144"/>
      <c r="C169" s="37"/>
      <c r="D169" s="37"/>
      <c r="E169" s="37"/>
      <c r="F169" s="37"/>
      <c r="G169" s="37"/>
      <c r="Q169" s="136"/>
    </row>
    <row r="170" spans="1:17" ht="15.75">
      <c r="A170" s="144"/>
      <c r="C170" s="37"/>
      <c r="D170" s="37"/>
      <c r="E170" s="37"/>
      <c r="F170" s="37"/>
      <c r="G170" s="37"/>
      <c r="Q170" s="136"/>
    </row>
    <row r="171" spans="1:17" ht="15.75">
      <c r="A171" s="144"/>
      <c r="C171" s="37"/>
      <c r="D171" s="37"/>
      <c r="E171" s="37"/>
      <c r="F171" s="37"/>
      <c r="G171" s="37"/>
      <c r="Q171" s="136"/>
    </row>
    <row r="172" spans="1:17" ht="15.75">
      <c r="A172" s="144"/>
      <c r="C172" s="37"/>
      <c r="D172" s="37"/>
      <c r="E172" s="37"/>
      <c r="F172" s="37"/>
      <c r="G172" s="37"/>
      <c r="Q172" s="136"/>
    </row>
    <row r="173" spans="1:17" ht="15.75">
      <c r="A173" s="144"/>
      <c r="C173" s="37"/>
      <c r="D173" s="37"/>
      <c r="E173" s="37"/>
      <c r="F173" s="37"/>
      <c r="G173" s="37"/>
      <c r="Q173" s="136"/>
    </row>
    <row r="174" spans="1:17" ht="15.75">
      <c r="A174" s="144"/>
      <c r="C174" s="37"/>
      <c r="D174" s="37"/>
      <c r="E174" s="37"/>
      <c r="F174" s="37"/>
      <c r="G174" s="37"/>
      <c r="Q174" s="136"/>
    </row>
    <row r="175" spans="1:17" ht="15.75">
      <c r="A175" s="144"/>
      <c r="C175" s="37"/>
      <c r="D175" s="37"/>
      <c r="E175" s="37"/>
      <c r="F175" s="37"/>
      <c r="G175" s="37"/>
      <c r="Q175" s="136"/>
    </row>
    <row r="176" spans="1:17" ht="15.75">
      <c r="A176" s="144"/>
      <c r="C176" s="37"/>
      <c r="D176" s="37"/>
      <c r="E176" s="37"/>
      <c r="F176" s="37"/>
      <c r="G176" s="37"/>
      <c r="Q176" s="136"/>
    </row>
    <row r="177" spans="1:17" ht="15.75">
      <c r="A177" s="144"/>
      <c r="C177" s="37"/>
      <c r="D177" s="37"/>
      <c r="E177" s="37"/>
      <c r="F177" s="37"/>
      <c r="G177" s="37"/>
      <c r="Q177" s="136"/>
    </row>
    <row r="178" spans="1:17" ht="15.75">
      <c r="A178" s="144"/>
      <c r="C178" s="37"/>
      <c r="D178" s="37"/>
      <c r="E178" s="37"/>
      <c r="F178" s="37"/>
      <c r="G178" s="37"/>
      <c r="Q178" s="136"/>
    </row>
    <row r="179" spans="1:17" ht="15.75">
      <c r="A179" s="144"/>
      <c r="C179" s="37"/>
      <c r="D179" s="37"/>
      <c r="E179" s="37"/>
      <c r="F179" s="37"/>
      <c r="G179" s="37"/>
      <c r="Q179" s="136"/>
    </row>
    <row r="180" spans="1:17" ht="15.75">
      <c r="A180" s="144"/>
      <c r="C180" s="37"/>
      <c r="D180" s="37"/>
      <c r="E180" s="37"/>
      <c r="F180" s="37"/>
      <c r="G180" s="37"/>
      <c r="Q180" s="136"/>
    </row>
    <row r="181" spans="1:17" ht="15.75">
      <c r="A181" s="144"/>
      <c r="C181" s="37"/>
      <c r="D181" s="37"/>
      <c r="E181" s="37"/>
      <c r="F181" s="37"/>
      <c r="G181" s="37"/>
      <c r="Q181" s="136"/>
    </row>
    <row r="182" spans="1:17" ht="15.75">
      <c r="A182" s="144"/>
      <c r="C182" s="37"/>
      <c r="D182" s="37"/>
      <c r="E182" s="37"/>
      <c r="F182" s="37"/>
      <c r="G182" s="37"/>
      <c r="Q182" s="136"/>
    </row>
    <row r="183" spans="1:17" ht="15.75">
      <c r="A183" s="144"/>
      <c r="C183" s="37"/>
      <c r="D183" s="37"/>
      <c r="E183" s="37"/>
      <c r="F183" s="37"/>
      <c r="G183" s="37"/>
      <c r="Q183" s="136"/>
    </row>
    <row r="184" spans="1:17" ht="15.75">
      <c r="A184" s="144"/>
      <c r="C184" s="37"/>
      <c r="D184" s="37"/>
      <c r="E184" s="37"/>
      <c r="F184" s="37"/>
      <c r="G184" s="37"/>
      <c r="Q184" s="136"/>
    </row>
    <row r="185" spans="1:17" ht="15.75">
      <c r="A185" s="144"/>
      <c r="C185" s="37"/>
      <c r="D185" s="37"/>
      <c r="E185" s="37"/>
      <c r="F185" s="37"/>
      <c r="G185" s="37"/>
      <c r="Q185" s="136"/>
    </row>
    <row r="186" spans="1:17" ht="15.75">
      <c r="A186" s="144"/>
      <c r="C186" s="37"/>
      <c r="D186" s="37"/>
      <c r="E186" s="37"/>
      <c r="F186" s="37"/>
      <c r="G186" s="37"/>
      <c r="Q186" s="136"/>
    </row>
    <row r="187" spans="1:17" ht="15.75">
      <c r="A187" s="144"/>
      <c r="C187" s="37"/>
      <c r="D187" s="37"/>
      <c r="E187" s="37"/>
      <c r="F187" s="37"/>
      <c r="G187" s="37"/>
      <c r="Q187" s="136"/>
    </row>
    <row r="188" spans="1:17" ht="15.75">
      <c r="A188" s="144"/>
      <c r="C188" s="37"/>
      <c r="D188" s="37"/>
      <c r="E188" s="37"/>
      <c r="F188" s="37"/>
      <c r="G188" s="37"/>
      <c r="Q188" s="136"/>
    </row>
    <row r="189" spans="1:17" ht="15.75">
      <c r="A189" s="144"/>
      <c r="C189" s="37"/>
      <c r="D189" s="37"/>
      <c r="E189" s="37"/>
      <c r="F189" s="37"/>
      <c r="G189" s="37"/>
      <c r="Q189" s="136"/>
    </row>
    <row r="190" spans="1:17" ht="15.75">
      <c r="A190" s="144"/>
      <c r="C190" s="37"/>
      <c r="D190" s="37"/>
      <c r="E190" s="37"/>
      <c r="F190" s="37"/>
      <c r="G190" s="37"/>
      <c r="Q190" s="136"/>
    </row>
    <row r="191" spans="1:17" ht="15.75">
      <c r="A191" s="144"/>
      <c r="C191" s="37"/>
      <c r="D191" s="37"/>
      <c r="E191" s="37"/>
      <c r="F191" s="37"/>
      <c r="G191" s="37"/>
      <c r="Q191" s="136"/>
    </row>
    <row r="192" spans="1:17" ht="15.75">
      <c r="A192" s="144"/>
      <c r="C192" s="37"/>
      <c r="D192" s="37"/>
      <c r="E192" s="37"/>
      <c r="F192" s="37"/>
      <c r="G192" s="37"/>
      <c r="Q192" s="136"/>
    </row>
    <row r="193" spans="1:17" ht="15.75">
      <c r="A193" s="144"/>
      <c r="C193" s="37"/>
      <c r="D193" s="37"/>
      <c r="E193" s="37"/>
      <c r="F193" s="37"/>
      <c r="G193" s="37"/>
      <c r="Q193" s="136"/>
    </row>
    <row r="194" spans="1:17" ht="15.75">
      <c r="A194" s="144"/>
      <c r="C194" s="37"/>
      <c r="D194" s="37"/>
      <c r="E194" s="37"/>
      <c r="F194" s="37"/>
      <c r="G194" s="37"/>
      <c r="Q194" s="136"/>
    </row>
    <row r="195" spans="1:17" ht="15.75">
      <c r="A195" s="144"/>
      <c r="C195" s="37"/>
      <c r="D195" s="37"/>
      <c r="E195" s="37"/>
      <c r="F195" s="37"/>
      <c r="G195" s="37"/>
      <c r="Q195" s="136"/>
    </row>
    <row r="196" spans="1:17" ht="15.75">
      <c r="A196" s="144"/>
      <c r="C196" s="37"/>
      <c r="D196" s="37"/>
      <c r="E196" s="37"/>
      <c r="F196" s="37"/>
      <c r="G196" s="37"/>
      <c r="Q196" s="136"/>
    </row>
    <row r="197" spans="1:17" ht="15.75">
      <c r="A197" s="144"/>
      <c r="C197" s="37"/>
      <c r="D197" s="37"/>
      <c r="E197" s="37"/>
      <c r="F197" s="37"/>
      <c r="G197" s="37"/>
      <c r="Q197" s="136"/>
    </row>
    <row r="198" spans="1:17" ht="15.75">
      <c r="A198" s="19"/>
      <c r="C198" s="37"/>
      <c r="D198" s="37"/>
      <c r="E198" s="37"/>
      <c r="F198" s="37"/>
      <c r="G198" s="37"/>
      <c r="Q198" s="136"/>
    </row>
    <row r="199" spans="1:17" ht="15.75">
      <c r="A199" s="19"/>
      <c r="C199" s="37"/>
      <c r="D199" s="37"/>
      <c r="E199" s="37"/>
      <c r="F199" s="37"/>
      <c r="G199" s="37"/>
      <c r="Q199" s="136"/>
    </row>
    <row r="200" spans="1:17" ht="15.75">
      <c r="A200" s="19"/>
      <c r="C200" s="37"/>
      <c r="D200" s="37"/>
      <c r="E200" s="37"/>
      <c r="F200" s="37"/>
      <c r="G200" s="37"/>
      <c r="Q200" s="136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showGridLines="0" zoomScale="85" zoomScaleNormal="85" workbookViewId="0">
      <selection activeCell="E12" sqref="E12"/>
    </sheetView>
  </sheetViews>
  <sheetFormatPr defaultColWidth="11.42578125" defaultRowHeight="15"/>
  <cols>
    <col min="1" max="1" width="51.140625" style="511" customWidth="1"/>
    <col min="2" max="15" width="9.85546875" style="484" customWidth="1"/>
    <col min="16" max="16" width="12.7109375" style="484" customWidth="1"/>
    <col min="17" max="17" width="9.85546875" style="484" customWidth="1"/>
    <col min="18" max="18" width="2.5703125" style="145" customWidth="1"/>
    <col min="19" max="256" width="11.42578125" style="394"/>
    <col min="257" max="257" width="51.140625" style="394" customWidth="1"/>
    <col min="258" max="271" width="9.85546875" style="394" customWidth="1"/>
    <col min="272" max="272" width="12.7109375" style="394" customWidth="1"/>
    <col min="273" max="273" width="9.85546875" style="394" customWidth="1"/>
    <col min="274" max="274" width="2.5703125" style="394" customWidth="1"/>
    <col min="275" max="512" width="11.42578125" style="394"/>
    <col min="513" max="513" width="51.140625" style="394" customWidth="1"/>
    <col min="514" max="527" width="9.85546875" style="394" customWidth="1"/>
    <col min="528" max="528" width="12.7109375" style="394" customWidth="1"/>
    <col min="529" max="529" width="9.85546875" style="394" customWidth="1"/>
    <col min="530" max="530" width="2.5703125" style="394" customWidth="1"/>
    <col min="531" max="768" width="11.42578125" style="394"/>
    <col min="769" max="769" width="51.140625" style="394" customWidth="1"/>
    <col min="770" max="783" width="9.85546875" style="394" customWidth="1"/>
    <col min="784" max="784" width="12.7109375" style="394" customWidth="1"/>
    <col min="785" max="785" width="9.85546875" style="394" customWidth="1"/>
    <col min="786" max="786" width="2.5703125" style="394" customWidth="1"/>
    <col min="787" max="1024" width="11.42578125" style="394"/>
    <col min="1025" max="1025" width="51.140625" style="394" customWidth="1"/>
    <col min="1026" max="1039" width="9.85546875" style="394" customWidth="1"/>
    <col min="1040" max="1040" width="12.7109375" style="394" customWidth="1"/>
    <col min="1041" max="1041" width="9.85546875" style="394" customWidth="1"/>
    <col min="1042" max="1042" width="2.5703125" style="394" customWidth="1"/>
    <col min="1043" max="1280" width="11.42578125" style="394"/>
    <col min="1281" max="1281" width="51.140625" style="394" customWidth="1"/>
    <col min="1282" max="1295" width="9.85546875" style="394" customWidth="1"/>
    <col min="1296" max="1296" width="12.7109375" style="394" customWidth="1"/>
    <col min="1297" max="1297" width="9.85546875" style="394" customWidth="1"/>
    <col min="1298" max="1298" width="2.5703125" style="394" customWidth="1"/>
    <col min="1299" max="1536" width="11.42578125" style="394"/>
    <col min="1537" max="1537" width="51.140625" style="394" customWidth="1"/>
    <col min="1538" max="1551" width="9.85546875" style="394" customWidth="1"/>
    <col min="1552" max="1552" width="12.7109375" style="394" customWidth="1"/>
    <col min="1553" max="1553" width="9.85546875" style="394" customWidth="1"/>
    <col min="1554" max="1554" width="2.5703125" style="394" customWidth="1"/>
    <col min="1555" max="1792" width="11.42578125" style="394"/>
    <col min="1793" max="1793" width="51.140625" style="394" customWidth="1"/>
    <col min="1794" max="1807" width="9.85546875" style="394" customWidth="1"/>
    <col min="1808" max="1808" width="12.7109375" style="394" customWidth="1"/>
    <col min="1809" max="1809" width="9.85546875" style="394" customWidth="1"/>
    <col min="1810" max="1810" width="2.5703125" style="394" customWidth="1"/>
    <col min="1811" max="2048" width="11.42578125" style="394"/>
    <col min="2049" max="2049" width="51.140625" style="394" customWidth="1"/>
    <col min="2050" max="2063" width="9.85546875" style="394" customWidth="1"/>
    <col min="2064" max="2064" width="12.7109375" style="394" customWidth="1"/>
    <col min="2065" max="2065" width="9.85546875" style="394" customWidth="1"/>
    <col min="2066" max="2066" width="2.5703125" style="394" customWidth="1"/>
    <col min="2067" max="2304" width="11.42578125" style="394"/>
    <col min="2305" max="2305" width="51.140625" style="394" customWidth="1"/>
    <col min="2306" max="2319" width="9.85546875" style="394" customWidth="1"/>
    <col min="2320" max="2320" width="12.7109375" style="394" customWidth="1"/>
    <col min="2321" max="2321" width="9.85546875" style="394" customWidth="1"/>
    <col min="2322" max="2322" width="2.5703125" style="394" customWidth="1"/>
    <col min="2323" max="2560" width="11.42578125" style="394"/>
    <col min="2561" max="2561" width="51.140625" style="394" customWidth="1"/>
    <col min="2562" max="2575" width="9.85546875" style="394" customWidth="1"/>
    <col min="2576" max="2576" width="12.7109375" style="394" customWidth="1"/>
    <col min="2577" max="2577" width="9.85546875" style="394" customWidth="1"/>
    <col min="2578" max="2578" width="2.5703125" style="394" customWidth="1"/>
    <col min="2579" max="2816" width="11.42578125" style="394"/>
    <col min="2817" max="2817" width="51.140625" style="394" customWidth="1"/>
    <col min="2818" max="2831" width="9.85546875" style="394" customWidth="1"/>
    <col min="2832" max="2832" width="12.7109375" style="394" customWidth="1"/>
    <col min="2833" max="2833" width="9.85546875" style="394" customWidth="1"/>
    <col min="2834" max="2834" width="2.5703125" style="394" customWidth="1"/>
    <col min="2835" max="3072" width="11.42578125" style="394"/>
    <col min="3073" max="3073" width="51.140625" style="394" customWidth="1"/>
    <col min="3074" max="3087" width="9.85546875" style="394" customWidth="1"/>
    <col min="3088" max="3088" width="12.7109375" style="394" customWidth="1"/>
    <col min="3089" max="3089" width="9.85546875" style="394" customWidth="1"/>
    <col min="3090" max="3090" width="2.5703125" style="394" customWidth="1"/>
    <col min="3091" max="3328" width="11.42578125" style="394"/>
    <col min="3329" max="3329" width="51.140625" style="394" customWidth="1"/>
    <col min="3330" max="3343" width="9.85546875" style="394" customWidth="1"/>
    <col min="3344" max="3344" width="12.7109375" style="394" customWidth="1"/>
    <col min="3345" max="3345" width="9.85546875" style="394" customWidth="1"/>
    <col min="3346" max="3346" width="2.5703125" style="394" customWidth="1"/>
    <col min="3347" max="3584" width="11.42578125" style="394"/>
    <col min="3585" max="3585" width="51.140625" style="394" customWidth="1"/>
    <col min="3586" max="3599" width="9.85546875" style="394" customWidth="1"/>
    <col min="3600" max="3600" width="12.7109375" style="394" customWidth="1"/>
    <col min="3601" max="3601" width="9.85546875" style="394" customWidth="1"/>
    <col min="3602" max="3602" width="2.5703125" style="394" customWidth="1"/>
    <col min="3603" max="3840" width="11.42578125" style="394"/>
    <col min="3841" max="3841" width="51.140625" style="394" customWidth="1"/>
    <col min="3842" max="3855" width="9.85546875" style="394" customWidth="1"/>
    <col min="3856" max="3856" width="12.7109375" style="394" customWidth="1"/>
    <col min="3857" max="3857" width="9.85546875" style="394" customWidth="1"/>
    <col min="3858" max="3858" width="2.5703125" style="394" customWidth="1"/>
    <col min="3859" max="4096" width="11.42578125" style="394"/>
    <col min="4097" max="4097" width="51.140625" style="394" customWidth="1"/>
    <col min="4098" max="4111" width="9.85546875" style="394" customWidth="1"/>
    <col min="4112" max="4112" width="12.7109375" style="394" customWidth="1"/>
    <col min="4113" max="4113" width="9.85546875" style="394" customWidth="1"/>
    <col min="4114" max="4114" width="2.5703125" style="394" customWidth="1"/>
    <col min="4115" max="4352" width="11.42578125" style="394"/>
    <col min="4353" max="4353" width="51.140625" style="394" customWidth="1"/>
    <col min="4354" max="4367" width="9.85546875" style="394" customWidth="1"/>
    <col min="4368" max="4368" width="12.7109375" style="394" customWidth="1"/>
    <col min="4369" max="4369" width="9.85546875" style="394" customWidth="1"/>
    <col min="4370" max="4370" width="2.5703125" style="394" customWidth="1"/>
    <col min="4371" max="4608" width="11.42578125" style="394"/>
    <col min="4609" max="4609" width="51.140625" style="394" customWidth="1"/>
    <col min="4610" max="4623" width="9.85546875" style="394" customWidth="1"/>
    <col min="4624" max="4624" width="12.7109375" style="394" customWidth="1"/>
    <col min="4625" max="4625" width="9.85546875" style="394" customWidth="1"/>
    <col min="4626" max="4626" width="2.5703125" style="394" customWidth="1"/>
    <col min="4627" max="4864" width="11.42578125" style="394"/>
    <col min="4865" max="4865" width="51.140625" style="394" customWidth="1"/>
    <col min="4866" max="4879" width="9.85546875" style="394" customWidth="1"/>
    <col min="4880" max="4880" width="12.7109375" style="394" customWidth="1"/>
    <col min="4881" max="4881" width="9.85546875" style="394" customWidth="1"/>
    <col min="4882" max="4882" width="2.5703125" style="394" customWidth="1"/>
    <col min="4883" max="5120" width="11.42578125" style="394"/>
    <col min="5121" max="5121" width="51.140625" style="394" customWidth="1"/>
    <col min="5122" max="5135" width="9.85546875" style="394" customWidth="1"/>
    <col min="5136" max="5136" width="12.7109375" style="394" customWidth="1"/>
    <col min="5137" max="5137" width="9.85546875" style="394" customWidth="1"/>
    <col min="5138" max="5138" width="2.5703125" style="394" customWidth="1"/>
    <col min="5139" max="5376" width="11.42578125" style="394"/>
    <col min="5377" max="5377" width="51.140625" style="394" customWidth="1"/>
    <col min="5378" max="5391" width="9.85546875" style="394" customWidth="1"/>
    <col min="5392" max="5392" width="12.7109375" style="394" customWidth="1"/>
    <col min="5393" max="5393" width="9.85546875" style="394" customWidth="1"/>
    <col min="5394" max="5394" width="2.5703125" style="394" customWidth="1"/>
    <col min="5395" max="5632" width="11.42578125" style="394"/>
    <col min="5633" max="5633" width="51.140625" style="394" customWidth="1"/>
    <col min="5634" max="5647" width="9.85546875" style="394" customWidth="1"/>
    <col min="5648" max="5648" width="12.7109375" style="394" customWidth="1"/>
    <col min="5649" max="5649" width="9.85546875" style="394" customWidth="1"/>
    <col min="5650" max="5650" width="2.5703125" style="394" customWidth="1"/>
    <col min="5651" max="5888" width="11.42578125" style="394"/>
    <col min="5889" max="5889" width="51.140625" style="394" customWidth="1"/>
    <col min="5890" max="5903" width="9.85546875" style="394" customWidth="1"/>
    <col min="5904" max="5904" width="12.7109375" style="394" customWidth="1"/>
    <col min="5905" max="5905" width="9.85546875" style="394" customWidth="1"/>
    <col min="5906" max="5906" width="2.5703125" style="394" customWidth="1"/>
    <col min="5907" max="6144" width="11.42578125" style="394"/>
    <col min="6145" max="6145" width="51.140625" style="394" customWidth="1"/>
    <col min="6146" max="6159" width="9.85546875" style="394" customWidth="1"/>
    <col min="6160" max="6160" width="12.7109375" style="394" customWidth="1"/>
    <col min="6161" max="6161" width="9.85546875" style="394" customWidth="1"/>
    <col min="6162" max="6162" width="2.5703125" style="394" customWidth="1"/>
    <col min="6163" max="6400" width="11.42578125" style="394"/>
    <col min="6401" max="6401" width="51.140625" style="394" customWidth="1"/>
    <col min="6402" max="6415" width="9.85546875" style="394" customWidth="1"/>
    <col min="6416" max="6416" width="12.7109375" style="394" customWidth="1"/>
    <col min="6417" max="6417" width="9.85546875" style="394" customWidth="1"/>
    <col min="6418" max="6418" width="2.5703125" style="394" customWidth="1"/>
    <col min="6419" max="6656" width="11.42578125" style="394"/>
    <col min="6657" max="6657" width="51.140625" style="394" customWidth="1"/>
    <col min="6658" max="6671" width="9.85546875" style="394" customWidth="1"/>
    <col min="6672" max="6672" width="12.7109375" style="394" customWidth="1"/>
    <col min="6673" max="6673" width="9.85546875" style="394" customWidth="1"/>
    <col min="6674" max="6674" width="2.5703125" style="394" customWidth="1"/>
    <col min="6675" max="6912" width="11.42578125" style="394"/>
    <col min="6913" max="6913" width="51.140625" style="394" customWidth="1"/>
    <col min="6914" max="6927" width="9.85546875" style="394" customWidth="1"/>
    <col min="6928" max="6928" width="12.7109375" style="394" customWidth="1"/>
    <col min="6929" max="6929" width="9.85546875" style="394" customWidth="1"/>
    <col min="6930" max="6930" width="2.5703125" style="394" customWidth="1"/>
    <col min="6931" max="7168" width="11.42578125" style="394"/>
    <col min="7169" max="7169" width="51.140625" style="394" customWidth="1"/>
    <col min="7170" max="7183" width="9.85546875" style="394" customWidth="1"/>
    <col min="7184" max="7184" width="12.7109375" style="394" customWidth="1"/>
    <col min="7185" max="7185" width="9.85546875" style="394" customWidth="1"/>
    <col min="7186" max="7186" width="2.5703125" style="394" customWidth="1"/>
    <col min="7187" max="7424" width="11.42578125" style="394"/>
    <col min="7425" max="7425" width="51.140625" style="394" customWidth="1"/>
    <col min="7426" max="7439" width="9.85546875" style="394" customWidth="1"/>
    <col min="7440" max="7440" width="12.7109375" style="394" customWidth="1"/>
    <col min="7441" max="7441" width="9.85546875" style="394" customWidth="1"/>
    <col min="7442" max="7442" width="2.5703125" style="394" customWidth="1"/>
    <col min="7443" max="7680" width="11.42578125" style="394"/>
    <col min="7681" max="7681" width="51.140625" style="394" customWidth="1"/>
    <col min="7682" max="7695" width="9.85546875" style="394" customWidth="1"/>
    <col min="7696" max="7696" width="12.7109375" style="394" customWidth="1"/>
    <col min="7697" max="7697" width="9.85546875" style="394" customWidth="1"/>
    <col min="7698" max="7698" width="2.5703125" style="394" customWidth="1"/>
    <col min="7699" max="7936" width="11.42578125" style="394"/>
    <col min="7937" max="7937" width="51.140625" style="394" customWidth="1"/>
    <col min="7938" max="7951" width="9.85546875" style="394" customWidth="1"/>
    <col min="7952" max="7952" width="12.7109375" style="394" customWidth="1"/>
    <col min="7953" max="7953" width="9.85546875" style="394" customWidth="1"/>
    <col min="7954" max="7954" width="2.5703125" style="394" customWidth="1"/>
    <col min="7955" max="8192" width="11.42578125" style="394"/>
    <col min="8193" max="8193" width="51.140625" style="394" customWidth="1"/>
    <col min="8194" max="8207" width="9.85546875" style="394" customWidth="1"/>
    <col min="8208" max="8208" width="12.7109375" style="394" customWidth="1"/>
    <col min="8209" max="8209" width="9.85546875" style="394" customWidth="1"/>
    <col min="8210" max="8210" width="2.5703125" style="394" customWidth="1"/>
    <col min="8211" max="8448" width="11.42578125" style="394"/>
    <col min="8449" max="8449" width="51.140625" style="394" customWidth="1"/>
    <col min="8450" max="8463" width="9.85546875" style="394" customWidth="1"/>
    <col min="8464" max="8464" width="12.7109375" style="394" customWidth="1"/>
    <col min="8465" max="8465" width="9.85546875" style="394" customWidth="1"/>
    <col min="8466" max="8466" width="2.5703125" style="394" customWidth="1"/>
    <col min="8467" max="8704" width="11.42578125" style="394"/>
    <col min="8705" max="8705" width="51.140625" style="394" customWidth="1"/>
    <col min="8706" max="8719" width="9.85546875" style="394" customWidth="1"/>
    <col min="8720" max="8720" width="12.7109375" style="394" customWidth="1"/>
    <col min="8721" max="8721" width="9.85546875" style="394" customWidth="1"/>
    <col min="8722" max="8722" width="2.5703125" style="394" customWidth="1"/>
    <col min="8723" max="8960" width="11.42578125" style="394"/>
    <col min="8961" max="8961" width="51.140625" style="394" customWidth="1"/>
    <col min="8962" max="8975" width="9.85546875" style="394" customWidth="1"/>
    <col min="8976" max="8976" width="12.7109375" style="394" customWidth="1"/>
    <col min="8977" max="8977" width="9.85546875" style="394" customWidth="1"/>
    <col min="8978" max="8978" width="2.5703125" style="394" customWidth="1"/>
    <col min="8979" max="9216" width="11.42578125" style="394"/>
    <col min="9217" max="9217" width="51.140625" style="394" customWidth="1"/>
    <col min="9218" max="9231" width="9.85546875" style="394" customWidth="1"/>
    <col min="9232" max="9232" width="12.7109375" style="394" customWidth="1"/>
    <col min="9233" max="9233" width="9.85546875" style="394" customWidth="1"/>
    <col min="9234" max="9234" width="2.5703125" style="394" customWidth="1"/>
    <col min="9235" max="9472" width="11.42578125" style="394"/>
    <col min="9473" max="9473" width="51.140625" style="394" customWidth="1"/>
    <col min="9474" max="9487" width="9.85546875" style="394" customWidth="1"/>
    <col min="9488" max="9488" width="12.7109375" style="394" customWidth="1"/>
    <col min="9489" max="9489" width="9.85546875" style="394" customWidth="1"/>
    <col min="9490" max="9490" width="2.5703125" style="394" customWidth="1"/>
    <col min="9491" max="9728" width="11.42578125" style="394"/>
    <col min="9729" max="9729" width="51.140625" style="394" customWidth="1"/>
    <col min="9730" max="9743" width="9.85546875" style="394" customWidth="1"/>
    <col min="9744" max="9744" width="12.7109375" style="394" customWidth="1"/>
    <col min="9745" max="9745" width="9.85546875" style="394" customWidth="1"/>
    <col min="9746" max="9746" width="2.5703125" style="394" customWidth="1"/>
    <col min="9747" max="9984" width="11.42578125" style="394"/>
    <col min="9985" max="9985" width="51.140625" style="394" customWidth="1"/>
    <col min="9986" max="9999" width="9.85546875" style="394" customWidth="1"/>
    <col min="10000" max="10000" width="12.7109375" style="394" customWidth="1"/>
    <col min="10001" max="10001" width="9.85546875" style="394" customWidth="1"/>
    <col min="10002" max="10002" width="2.5703125" style="394" customWidth="1"/>
    <col min="10003" max="10240" width="11.42578125" style="394"/>
    <col min="10241" max="10241" width="51.140625" style="394" customWidth="1"/>
    <col min="10242" max="10255" width="9.85546875" style="394" customWidth="1"/>
    <col min="10256" max="10256" width="12.7109375" style="394" customWidth="1"/>
    <col min="10257" max="10257" width="9.85546875" style="394" customWidth="1"/>
    <col min="10258" max="10258" width="2.5703125" style="394" customWidth="1"/>
    <col min="10259" max="10496" width="11.42578125" style="394"/>
    <col min="10497" max="10497" width="51.140625" style="394" customWidth="1"/>
    <col min="10498" max="10511" width="9.85546875" style="394" customWidth="1"/>
    <col min="10512" max="10512" width="12.7109375" style="394" customWidth="1"/>
    <col min="10513" max="10513" width="9.85546875" style="394" customWidth="1"/>
    <col min="10514" max="10514" width="2.5703125" style="394" customWidth="1"/>
    <col min="10515" max="10752" width="11.42578125" style="394"/>
    <col min="10753" max="10753" width="51.140625" style="394" customWidth="1"/>
    <col min="10754" max="10767" width="9.85546875" style="394" customWidth="1"/>
    <col min="10768" max="10768" width="12.7109375" style="394" customWidth="1"/>
    <col min="10769" max="10769" width="9.85546875" style="394" customWidth="1"/>
    <col min="10770" max="10770" width="2.5703125" style="394" customWidth="1"/>
    <col min="10771" max="11008" width="11.42578125" style="394"/>
    <col min="11009" max="11009" width="51.140625" style="394" customWidth="1"/>
    <col min="11010" max="11023" width="9.85546875" style="394" customWidth="1"/>
    <col min="11024" max="11024" width="12.7109375" style="394" customWidth="1"/>
    <col min="11025" max="11025" width="9.85546875" style="394" customWidth="1"/>
    <col min="11026" max="11026" width="2.5703125" style="394" customWidth="1"/>
    <col min="11027" max="11264" width="11.42578125" style="394"/>
    <col min="11265" max="11265" width="51.140625" style="394" customWidth="1"/>
    <col min="11266" max="11279" width="9.85546875" style="394" customWidth="1"/>
    <col min="11280" max="11280" width="12.7109375" style="394" customWidth="1"/>
    <col min="11281" max="11281" width="9.85546875" style="394" customWidth="1"/>
    <col min="11282" max="11282" width="2.5703125" style="394" customWidth="1"/>
    <col min="11283" max="11520" width="11.42578125" style="394"/>
    <col min="11521" max="11521" width="51.140625" style="394" customWidth="1"/>
    <col min="11522" max="11535" width="9.85546875" style="394" customWidth="1"/>
    <col min="11536" max="11536" width="12.7109375" style="394" customWidth="1"/>
    <col min="11537" max="11537" width="9.85546875" style="394" customWidth="1"/>
    <col min="11538" max="11538" width="2.5703125" style="394" customWidth="1"/>
    <col min="11539" max="11776" width="11.42578125" style="394"/>
    <col min="11777" max="11777" width="51.140625" style="394" customWidth="1"/>
    <col min="11778" max="11791" width="9.85546875" style="394" customWidth="1"/>
    <col min="11792" max="11792" width="12.7109375" style="394" customWidth="1"/>
    <col min="11793" max="11793" width="9.85546875" style="394" customWidth="1"/>
    <col min="11794" max="11794" width="2.5703125" style="394" customWidth="1"/>
    <col min="11795" max="12032" width="11.42578125" style="394"/>
    <col min="12033" max="12033" width="51.140625" style="394" customWidth="1"/>
    <col min="12034" max="12047" width="9.85546875" style="394" customWidth="1"/>
    <col min="12048" max="12048" width="12.7109375" style="394" customWidth="1"/>
    <col min="12049" max="12049" width="9.85546875" style="394" customWidth="1"/>
    <col min="12050" max="12050" width="2.5703125" style="394" customWidth="1"/>
    <col min="12051" max="12288" width="11.42578125" style="394"/>
    <col min="12289" max="12289" width="51.140625" style="394" customWidth="1"/>
    <col min="12290" max="12303" width="9.85546875" style="394" customWidth="1"/>
    <col min="12304" max="12304" width="12.7109375" style="394" customWidth="1"/>
    <col min="12305" max="12305" width="9.85546875" style="394" customWidth="1"/>
    <col min="12306" max="12306" width="2.5703125" style="394" customWidth="1"/>
    <col min="12307" max="12544" width="11.42578125" style="394"/>
    <col min="12545" max="12545" width="51.140625" style="394" customWidth="1"/>
    <col min="12546" max="12559" width="9.85546875" style="394" customWidth="1"/>
    <col min="12560" max="12560" width="12.7109375" style="394" customWidth="1"/>
    <col min="12561" max="12561" width="9.85546875" style="394" customWidth="1"/>
    <col min="12562" max="12562" width="2.5703125" style="394" customWidth="1"/>
    <col min="12563" max="12800" width="11.42578125" style="394"/>
    <col min="12801" max="12801" width="51.140625" style="394" customWidth="1"/>
    <col min="12802" max="12815" width="9.85546875" style="394" customWidth="1"/>
    <col min="12816" max="12816" width="12.7109375" style="394" customWidth="1"/>
    <col min="12817" max="12817" width="9.85546875" style="394" customWidth="1"/>
    <col min="12818" max="12818" width="2.5703125" style="394" customWidth="1"/>
    <col min="12819" max="13056" width="11.42578125" style="394"/>
    <col min="13057" max="13057" width="51.140625" style="394" customWidth="1"/>
    <col min="13058" max="13071" width="9.85546875" style="394" customWidth="1"/>
    <col min="13072" max="13072" width="12.7109375" style="394" customWidth="1"/>
    <col min="13073" max="13073" width="9.85546875" style="394" customWidth="1"/>
    <col min="13074" max="13074" width="2.5703125" style="394" customWidth="1"/>
    <col min="13075" max="13312" width="11.42578125" style="394"/>
    <col min="13313" max="13313" width="51.140625" style="394" customWidth="1"/>
    <col min="13314" max="13327" width="9.85546875" style="394" customWidth="1"/>
    <col min="13328" max="13328" width="12.7109375" style="394" customWidth="1"/>
    <col min="13329" max="13329" width="9.85546875" style="394" customWidth="1"/>
    <col min="13330" max="13330" width="2.5703125" style="394" customWidth="1"/>
    <col min="13331" max="13568" width="11.42578125" style="394"/>
    <col min="13569" max="13569" width="51.140625" style="394" customWidth="1"/>
    <col min="13570" max="13583" width="9.85546875" style="394" customWidth="1"/>
    <col min="13584" max="13584" width="12.7109375" style="394" customWidth="1"/>
    <col min="13585" max="13585" width="9.85546875" style="394" customWidth="1"/>
    <col min="13586" max="13586" width="2.5703125" style="394" customWidth="1"/>
    <col min="13587" max="13824" width="11.42578125" style="394"/>
    <col min="13825" max="13825" width="51.140625" style="394" customWidth="1"/>
    <col min="13826" max="13839" width="9.85546875" style="394" customWidth="1"/>
    <col min="13840" max="13840" width="12.7109375" style="394" customWidth="1"/>
    <col min="13841" max="13841" width="9.85546875" style="394" customWidth="1"/>
    <col min="13842" max="13842" width="2.5703125" style="394" customWidth="1"/>
    <col min="13843" max="14080" width="11.42578125" style="394"/>
    <col min="14081" max="14081" width="51.140625" style="394" customWidth="1"/>
    <col min="14082" max="14095" width="9.85546875" style="394" customWidth="1"/>
    <col min="14096" max="14096" width="12.7109375" style="394" customWidth="1"/>
    <col min="14097" max="14097" width="9.85546875" style="394" customWidth="1"/>
    <col min="14098" max="14098" width="2.5703125" style="394" customWidth="1"/>
    <col min="14099" max="14336" width="11.42578125" style="394"/>
    <col min="14337" max="14337" width="51.140625" style="394" customWidth="1"/>
    <col min="14338" max="14351" width="9.85546875" style="394" customWidth="1"/>
    <col min="14352" max="14352" width="12.7109375" style="394" customWidth="1"/>
    <col min="14353" max="14353" width="9.85546875" style="394" customWidth="1"/>
    <col min="14354" max="14354" width="2.5703125" style="394" customWidth="1"/>
    <col min="14355" max="14592" width="11.42578125" style="394"/>
    <col min="14593" max="14593" width="51.140625" style="394" customWidth="1"/>
    <col min="14594" max="14607" width="9.85546875" style="394" customWidth="1"/>
    <col min="14608" max="14608" width="12.7109375" style="394" customWidth="1"/>
    <col min="14609" max="14609" width="9.85546875" style="394" customWidth="1"/>
    <col min="14610" max="14610" width="2.5703125" style="394" customWidth="1"/>
    <col min="14611" max="14848" width="11.42578125" style="394"/>
    <col min="14849" max="14849" width="51.140625" style="394" customWidth="1"/>
    <col min="14850" max="14863" width="9.85546875" style="394" customWidth="1"/>
    <col min="14864" max="14864" width="12.7109375" style="394" customWidth="1"/>
    <col min="14865" max="14865" width="9.85546875" style="394" customWidth="1"/>
    <col min="14866" max="14866" width="2.5703125" style="394" customWidth="1"/>
    <col min="14867" max="15104" width="11.42578125" style="394"/>
    <col min="15105" max="15105" width="51.140625" style="394" customWidth="1"/>
    <col min="15106" max="15119" width="9.85546875" style="394" customWidth="1"/>
    <col min="15120" max="15120" width="12.7109375" style="394" customWidth="1"/>
    <col min="15121" max="15121" width="9.85546875" style="394" customWidth="1"/>
    <col min="15122" max="15122" width="2.5703125" style="394" customWidth="1"/>
    <col min="15123" max="15360" width="11.42578125" style="394"/>
    <col min="15361" max="15361" width="51.140625" style="394" customWidth="1"/>
    <col min="15362" max="15375" width="9.85546875" style="394" customWidth="1"/>
    <col min="15376" max="15376" width="12.7109375" style="394" customWidth="1"/>
    <col min="15377" max="15377" width="9.85546875" style="394" customWidth="1"/>
    <col min="15378" max="15378" width="2.5703125" style="394" customWidth="1"/>
    <col min="15379" max="15616" width="11.42578125" style="394"/>
    <col min="15617" max="15617" width="51.140625" style="394" customWidth="1"/>
    <col min="15618" max="15631" width="9.85546875" style="394" customWidth="1"/>
    <col min="15632" max="15632" width="12.7109375" style="394" customWidth="1"/>
    <col min="15633" max="15633" width="9.85546875" style="394" customWidth="1"/>
    <col min="15634" max="15634" width="2.5703125" style="394" customWidth="1"/>
    <col min="15635" max="15872" width="11.42578125" style="394"/>
    <col min="15873" max="15873" width="51.140625" style="394" customWidth="1"/>
    <col min="15874" max="15887" width="9.85546875" style="394" customWidth="1"/>
    <col min="15888" max="15888" width="12.7109375" style="394" customWidth="1"/>
    <col min="15889" max="15889" width="9.85546875" style="394" customWidth="1"/>
    <col min="15890" max="15890" width="2.5703125" style="394" customWidth="1"/>
    <col min="15891" max="16128" width="11.42578125" style="394"/>
    <col min="16129" max="16129" width="51.140625" style="394" customWidth="1"/>
    <col min="16130" max="16143" width="9.85546875" style="394" customWidth="1"/>
    <col min="16144" max="16144" width="12.7109375" style="394" customWidth="1"/>
    <col min="16145" max="16145" width="9.85546875" style="394" customWidth="1"/>
    <col min="16146" max="16146" width="2.5703125" style="394" customWidth="1"/>
    <col min="16147" max="16384" width="11.42578125" style="394"/>
  </cols>
  <sheetData>
    <row r="1" spans="1:26" s="1" customFormat="1" ht="3.75" customHeight="1">
      <c r="A1" s="546"/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165"/>
    </row>
    <row r="2" spans="1:26" s="1" customFormat="1" ht="39" customHeight="1">
      <c r="A2" s="860" t="s">
        <v>564</v>
      </c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860"/>
      <c r="M2" s="860"/>
      <c r="N2" s="860"/>
      <c r="O2" s="860"/>
      <c r="P2" s="860"/>
      <c r="Q2" s="860"/>
      <c r="R2" s="165"/>
    </row>
    <row r="3" spans="1:26" s="1" customFormat="1" ht="20.25" customHeight="1">
      <c r="A3" s="860" t="s">
        <v>161</v>
      </c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  <c r="Q3" s="860"/>
      <c r="R3" s="165"/>
    </row>
    <row r="4" spans="1:26" s="1" customFormat="1" ht="20.25" customHeight="1">
      <c r="A4" s="860" t="s">
        <v>902</v>
      </c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860"/>
      <c r="M4" s="860"/>
      <c r="N4" s="860"/>
      <c r="O4" s="860"/>
      <c r="P4" s="860"/>
      <c r="Q4" s="860"/>
      <c r="R4" s="165"/>
    </row>
    <row r="5" spans="1:26" s="1" customFormat="1" ht="39" customHeight="1">
      <c r="A5" s="881" t="s">
        <v>759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  <c r="R5" s="165"/>
    </row>
    <row r="6" spans="1:26" ht="7.5" customHeight="1">
      <c r="A6" s="505"/>
    </row>
    <row r="7" spans="1:26" ht="10.5" customHeight="1">
      <c r="A7" s="547"/>
      <c r="B7" s="495"/>
      <c r="C7" s="122"/>
      <c r="D7" s="122"/>
      <c r="E7" s="122"/>
      <c r="F7" s="122"/>
      <c r="G7" s="122"/>
      <c r="H7" s="485"/>
      <c r="I7" s="485"/>
      <c r="J7" s="485"/>
      <c r="K7" s="485"/>
      <c r="L7" s="485"/>
      <c r="M7" s="485"/>
      <c r="N7" s="485"/>
      <c r="O7" s="485"/>
      <c r="P7" s="485"/>
      <c r="Q7" s="486"/>
      <c r="R7" s="166"/>
      <c r="S7" s="17"/>
      <c r="T7" s="17"/>
      <c r="U7" s="17"/>
      <c r="V7" s="17"/>
      <c r="W7" s="17"/>
    </row>
    <row r="8" spans="1:26" ht="28.5" customHeight="1">
      <c r="A8" s="551" t="s">
        <v>162</v>
      </c>
      <c r="B8" s="557" t="s">
        <v>45</v>
      </c>
      <c r="C8" s="557" t="s">
        <v>51</v>
      </c>
      <c r="D8" s="557" t="s">
        <v>46</v>
      </c>
      <c r="E8" s="557" t="s">
        <v>50</v>
      </c>
      <c r="F8" s="557" t="s">
        <v>47</v>
      </c>
      <c r="G8" s="557" t="s">
        <v>54</v>
      </c>
      <c r="H8" s="557" t="s">
        <v>52</v>
      </c>
      <c r="I8" s="557" t="s">
        <v>53</v>
      </c>
      <c r="J8" s="557" t="s">
        <v>48</v>
      </c>
      <c r="K8" s="557" t="s">
        <v>49</v>
      </c>
      <c r="L8" s="557" t="s">
        <v>55</v>
      </c>
      <c r="M8" s="557" t="s">
        <v>56</v>
      </c>
      <c r="N8" s="557" t="s">
        <v>559</v>
      </c>
      <c r="O8" s="557" t="s">
        <v>558</v>
      </c>
      <c r="P8" s="558" t="s">
        <v>43</v>
      </c>
      <c r="Q8" s="557" t="s">
        <v>11</v>
      </c>
      <c r="R8" s="163"/>
      <c r="Y8" s="394">
        <v>1</v>
      </c>
      <c r="Z8" s="394">
        <v>1</v>
      </c>
    </row>
    <row r="9" spans="1:26" ht="43.5" customHeight="1">
      <c r="A9" s="549" t="s">
        <v>138</v>
      </c>
      <c r="B9" s="127">
        <v>937492.30701999995</v>
      </c>
      <c r="C9" s="127">
        <v>1086438.3739</v>
      </c>
      <c r="D9" s="127">
        <v>960982.17083000008</v>
      </c>
      <c r="E9" s="127">
        <v>1024171.85867</v>
      </c>
      <c r="F9" s="127">
        <v>672683.68192999996</v>
      </c>
      <c r="G9" s="127">
        <v>1140678.8425</v>
      </c>
      <c r="H9" s="127">
        <v>802848.53200000001</v>
      </c>
      <c r="I9" s="127">
        <v>489491.94951999997</v>
      </c>
      <c r="J9" s="127">
        <v>17963.23184</v>
      </c>
      <c r="K9" s="127">
        <v>2000</v>
      </c>
      <c r="L9" s="127">
        <v>1609189.35087</v>
      </c>
      <c r="M9" s="127">
        <v>321502.62805</v>
      </c>
      <c r="N9" s="127">
        <v>1826425.9196900001</v>
      </c>
      <c r="O9" s="127">
        <v>1464764.4609600001</v>
      </c>
      <c r="P9" s="127">
        <v>12356633.307779999</v>
      </c>
      <c r="Q9" s="128">
        <v>9.4265526512651146E-2</v>
      </c>
      <c r="R9" s="163"/>
      <c r="S9" s="17"/>
      <c r="T9" s="17"/>
      <c r="U9" s="17"/>
      <c r="V9" s="17"/>
      <c r="W9" s="17"/>
    </row>
    <row r="10" spans="1:26" ht="27" customHeight="1">
      <c r="A10" s="549" t="s">
        <v>139</v>
      </c>
      <c r="B10" s="127">
        <v>322.72953999999999</v>
      </c>
      <c r="C10" s="127">
        <v>9887.9524799999999</v>
      </c>
      <c r="D10" s="127">
        <v>6899.3876</v>
      </c>
      <c r="E10" s="127">
        <v>5857.6794099999997</v>
      </c>
      <c r="F10" s="127">
        <v>240.10857000000001</v>
      </c>
      <c r="G10" s="127">
        <v>51507.957880000002</v>
      </c>
      <c r="H10" s="127">
        <v>3349.9885899999999</v>
      </c>
      <c r="I10" s="127">
        <v>2734.4402300000002</v>
      </c>
      <c r="J10" s="127">
        <v>0</v>
      </c>
      <c r="K10" s="127">
        <v>0</v>
      </c>
      <c r="L10" s="127">
        <v>21687.63711</v>
      </c>
      <c r="M10" s="127">
        <v>1508.2847199999999</v>
      </c>
      <c r="N10" s="127">
        <v>4759.7249000000002</v>
      </c>
      <c r="O10" s="127">
        <v>37883.977020000006</v>
      </c>
      <c r="P10" s="127">
        <v>146639.86804999999</v>
      </c>
      <c r="Q10" s="128">
        <v>1.1186772339335854E-3</v>
      </c>
      <c r="R10" s="163"/>
      <c r="S10" s="17"/>
      <c r="T10" s="17"/>
      <c r="U10" s="17"/>
      <c r="V10" s="17"/>
      <c r="W10" s="17"/>
    </row>
    <row r="11" spans="1:26" ht="27" customHeight="1">
      <c r="A11" s="549" t="s">
        <v>140</v>
      </c>
      <c r="B11" s="127">
        <v>1952.07897</v>
      </c>
      <c r="C11" s="127">
        <v>0</v>
      </c>
      <c r="D11" s="127">
        <v>45256.769840000001</v>
      </c>
      <c r="E11" s="127">
        <v>11867.342570000001</v>
      </c>
      <c r="F11" s="127">
        <v>3384.7703700000002</v>
      </c>
      <c r="G11" s="127">
        <v>58513.641539999997</v>
      </c>
      <c r="H11" s="127">
        <v>4535.6235999999999</v>
      </c>
      <c r="I11" s="127">
        <v>0</v>
      </c>
      <c r="J11" s="127">
        <v>314.41665999999998</v>
      </c>
      <c r="K11" s="127">
        <v>0</v>
      </c>
      <c r="L11" s="127">
        <v>104.5883</v>
      </c>
      <c r="M11" s="127">
        <v>342.18243999999999</v>
      </c>
      <c r="N11" s="127">
        <v>7505.9057499999999</v>
      </c>
      <c r="O11" s="127">
        <v>0</v>
      </c>
      <c r="P11" s="127">
        <v>133777.32004000002</v>
      </c>
      <c r="Q11" s="128">
        <v>1.020552216361567E-3</v>
      </c>
      <c r="R11" s="163"/>
      <c r="S11" s="17"/>
      <c r="T11" s="17"/>
      <c r="U11" s="17"/>
      <c r="V11" s="17"/>
      <c r="W11" s="17"/>
    </row>
    <row r="12" spans="1:26" ht="27" customHeight="1">
      <c r="A12" s="549" t="s">
        <v>141</v>
      </c>
      <c r="B12" s="127">
        <v>40735.50877</v>
      </c>
      <c r="C12" s="127">
        <v>38677.467049999999</v>
      </c>
      <c r="D12" s="127">
        <v>45376.76743</v>
      </c>
      <c r="E12" s="127">
        <v>176944.05358000001</v>
      </c>
      <c r="F12" s="127">
        <v>14481.278960000001</v>
      </c>
      <c r="G12" s="127">
        <v>1672.8034700000001</v>
      </c>
      <c r="H12" s="127">
        <v>53112.056659999995</v>
      </c>
      <c r="I12" s="127">
        <v>31992.04881</v>
      </c>
      <c r="J12" s="127">
        <v>0</v>
      </c>
      <c r="K12" s="127">
        <v>0</v>
      </c>
      <c r="L12" s="127">
        <v>47313.386789999997</v>
      </c>
      <c r="M12" s="127">
        <v>8668.201509999999</v>
      </c>
      <c r="N12" s="127">
        <v>27664.044539999999</v>
      </c>
      <c r="O12" s="127">
        <v>74822.074829999998</v>
      </c>
      <c r="P12" s="127">
        <v>561459.69240000006</v>
      </c>
      <c r="Q12" s="128">
        <v>4.2832292746272276E-3</v>
      </c>
      <c r="R12" s="163"/>
      <c r="S12" s="17"/>
      <c r="T12" s="17"/>
      <c r="U12" s="17"/>
      <c r="V12" s="17"/>
      <c r="W12" s="17"/>
    </row>
    <row r="13" spans="1:26" ht="27" customHeight="1">
      <c r="A13" s="549" t="s">
        <v>142</v>
      </c>
      <c r="B13" s="127">
        <v>2436696.58421</v>
      </c>
      <c r="C13" s="127">
        <v>2344556.1560200001</v>
      </c>
      <c r="D13" s="127">
        <v>2307185.7184200003</v>
      </c>
      <c r="E13" s="127">
        <v>2972848.6192700001</v>
      </c>
      <c r="F13" s="127">
        <v>3129306.4016</v>
      </c>
      <c r="G13" s="127">
        <v>1053954.15756</v>
      </c>
      <c r="H13" s="127">
        <v>1177542.6794100001</v>
      </c>
      <c r="I13" s="127">
        <v>2166680.8777199998</v>
      </c>
      <c r="J13" s="127">
        <v>61544.212979999997</v>
      </c>
      <c r="K13" s="127">
        <v>160095.83334000001</v>
      </c>
      <c r="L13" s="127">
        <v>1281990.19533</v>
      </c>
      <c r="M13" s="127">
        <v>337710.65969</v>
      </c>
      <c r="N13" s="127">
        <v>1659773.0631400002</v>
      </c>
      <c r="O13" s="127">
        <v>982670.67569000006</v>
      </c>
      <c r="P13" s="127">
        <v>22072555.834380001</v>
      </c>
      <c r="Q13" s="128">
        <v>0.16838576053702911</v>
      </c>
      <c r="R13" s="163"/>
      <c r="S13" s="17"/>
      <c r="T13" s="17"/>
      <c r="U13" s="17"/>
      <c r="V13" s="17"/>
      <c r="W13" s="17"/>
    </row>
    <row r="14" spans="1:26" ht="27" customHeight="1">
      <c r="A14" s="549" t="s">
        <v>143</v>
      </c>
      <c r="B14" s="127">
        <v>106121.4958</v>
      </c>
      <c r="C14" s="127">
        <v>646185.33886000002</v>
      </c>
      <c r="D14" s="127">
        <v>137916.72855</v>
      </c>
      <c r="E14" s="127">
        <v>345165.29625999997</v>
      </c>
      <c r="F14" s="127">
        <v>520594.24536</v>
      </c>
      <c r="G14" s="127">
        <v>56833.933830000002</v>
      </c>
      <c r="H14" s="127">
        <v>24374.676719999999</v>
      </c>
      <c r="I14" s="127">
        <v>6260.9065899999996</v>
      </c>
      <c r="J14" s="127">
        <v>0</v>
      </c>
      <c r="K14" s="127">
        <v>987.5</v>
      </c>
      <c r="L14" s="127">
        <v>435.72937999999999</v>
      </c>
      <c r="M14" s="127">
        <v>410.89105000000001</v>
      </c>
      <c r="N14" s="127">
        <v>41788.048990000003</v>
      </c>
      <c r="O14" s="127">
        <v>2112.0296600000001</v>
      </c>
      <c r="P14" s="127">
        <v>1889186.8210500001</v>
      </c>
      <c r="Q14" s="128">
        <v>1.4412112582066646E-2</v>
      </c>
      <c r="R14" s="163"/>
      <c r="S14" s="17"/>
      <c r="T14" s="17"/>
      <c r="U14" s="17"/>
      <c r="V14" s="17"/>
      <c r="W14" s="17"/>
    </row>
    <row r="15" spans="1:26" ht="27" customHeight="1">
      <c r="A15" s="549" t="s">
        <v>98</v>
      </c>
      <c r="B15" s="127">
        <v>2582113.89457</v>
      </c>
      <c r="C15" s="127">
        <v>2732925.2245700001</v>
      </c>
      <c r="D15" s="127">
        <v>2621541.84687</v>
      </c>
      <c r="E15" s="127">
        <v>1937695.92466</v>
      </c>
      <c r="F15" s="127">
        <v>544472.53194000002</v>
      </c>
      <c r="G15" s="127">
        <v>805101.51896000002</v>
      </c>
      <c r="H15" s="127">
        <v>1432589.7366500001</v>
      </c>
      <c r="I15" s="127">
        <v>1471415.8702</v>
      </c>
      <c r="J15" s="127">
        <v>0</v>
      </c>
      <c r="K15" s="127">
        <v>0</v>
      </c>
      <c r="L15" s="127">
        <v>2514369.9528600001</v>
      </c>
      <c r="M15" s="127">
        <v>505360.85197000002</v>
      </c>
      <c r="N15" s="127">
        <v>2374345.6437199996</v>
      </c>
      <c r="O15" s="127">
        <v>134739.66784000001</v>
      </c>
      <c r="P15" s="127">
        <v>19656672.664810002</v>
      </c>
      <c r="Q15" s="128">
        <v>0.14995561914655975</v>
      </c>
      <c r="R15" s="163"/>
      <c r="S15" s="17"/>
      <c r="T15" s="17"/>
      <c r="U15" s="17"/>
      <c r="V15" s="17"/>
      <c r="W15" s="17"/>
    </row>
    <row r="16" spans="1:26" ht="27" customHeight="1">
      <c r="A16" s="549" t="s">
        <v>144</v>
      </c>
      <c r="B16" s="127">
        <v>2256065.57632</v>
      </c>
      <c r="C16" s="127">
        <v>1917803.31648</v>
      </c>
      <c r="D16" s="127">
        <v>3908899.4244599999</v>
      </c>
      <c r="E16" s="127">
        <v>3102533.05357</v>
      </c>
      <c r="F16" s="127">
        <v>1978386.17603</v>
      </c>
      <c r="G16" s="127">
        <v>1812047.2533900002</v>
      </c>
      <c r="H16" s="127">
        <v>1691481.85943</v>
      </c>
      <c r="I16" s="127">
        <v>3027390.6557800001</v>
      </c>
      <c r="J16" s="127">
        <v>40395.345990000002</v>
      </c>
      <c r="K16" s="127">
        <v>207609.47652</v>
      </c>
      <c r="L16" s="127">
        <v>1460144.5371300001</v>
      </c>
      <c r="M16" s="127">
        <v>558958.43886999995</v>
      </c>
      <c r="N16" s="127">
        <v>1617671.93731</v>
      </c>
      <c r="O16" s="127">
        <v>2595811.1822500001</v>
      </c>
      <c r="P16" s="127">
        <v>26175198.23353</v>
      </c>
      <c r="Q16" s="128">
        <v>0.19968374731191402</v>
      </c>
      <c r="R16" s="163"/>
      <c r="S16" s="17"/>
      <c r="T16" s="17"/>
      <c r="U16" s="17"/>
      <c r="V16" s="17"/>
      <c r="W16" s="17"/>
    </row>
    <row r="17" spans="1:23" ht="27" customHeight="1">
      <c r="A17" s="549" t="s">
        <v>145</v>
      </c>
      <c r="B17" s="127">
        <v>124930.09792</v>
      </c>
      <c r="C17" s="127">
        <v>71433.346139999994</v>
      </c>
      <c r="D17" s="127">
        <v>215654.86584000001</v>
      </c>
      <c r="E17" s="127">
        <v>474845.41855</v>
      </c>
      <c r="F17" s="127">
        <v>124781.75547</v>
      </c>
      <c r="G17" s="127">
        <v>49965.336289999999</v>
      </c>
      <c r="H17" s="127">
        <v>82474.746079999997</v>
      </c>
      <c r="I17" s="127">
        <v>283574.24067999999</v>
      </c>
      <c r="J17" s="127">
        <v>0</v>
      </c>
      <c r="K17" s="127">
        <v>0</v>
      </c>
      <c r="L17" s="127">
        <v>176047.80687</v>
      </c>
      <c r="M17" s="127">
        <v>69559.619480000008</v>
      </c>
      <c r="N17" s="127">
        <v>167200.78328999999</v>
      </c>
      <c r="O17" s="127">
        <v>276262.36452999996</v>
      </c>
      <c r="P17" s="127">
        <v>2116730.3811400002</v>
      </c>
      <c r="Q17" s="128">
        <v>1.6147982941102215E-2</v>
      </c>
      <c r="R17" s="163"/>
      <c r="S17" s="17"/>
      <c r="T17" s="17"/>
      <c r="U17" s="17"/>
      <c r="V17" s="17"/>
      <c r="W17" s="17"/>
    </row>
    <row r="18" spans="1:23" ht="27" customHeight="1">
      <c r="A18" s="549" t="s">
        <v>146</v>
      </c>
      <c r="B18" s="127">
        <v>314883.49385999999</v>
      </c>
      <c r="C18" s="127">
        <v>289412.65841000003</v>
      </c>
      <c r="D18" s="127">
        <v>334415.95448000001</v>
      </c>
      <c r="E18" s="127">
        <v>388445.25393000001</v>
      </c>
      <c r="F18" s="127">
        <v>429794.41329</v>
      </c>
      <c r="G18" s="127">
        <v>283707.69972000003</v>
      </c>
      <c r="H18" s="127">
        <v>259509.28686000002</v>
      </c>
      <c r="I18" s="127">
        <v>1295244.0316199998</v>
      </c>
      <c r="J18" s="127">
        <v>3956.8107200000004</v>
      </c>
      <c r="K18" s="127">
        <v>6700</v>
      </c>
      <c r="L18" s="127">
        <v>1070451.50306</v>
      </c>
      <c r="M18" s="127">
        <v>245486.54939</v>
      </c>
      <c r="N18" s="127">
        <v>861997.93735999998</v>
      </c>
      <c r="O18" s="127">
        <v>878193.67463000002</v>
      </c>
      <c r="P18" s="127">
        <v>6662199.2673300002</v>
      </c>
      <c r="Q18" s="128">
        <v>5.0824177267739197E-2</v>
      </c>
      <c r="R18" s="163"/>
      <c r="S18" s="17"/>
      <c r="T18" s="17"/>
      <c r="U18" s="17"/>
      <c r="V18" s="17"/>
      <c r="W18" s="17"/>
    </row>
    <row r="19" spans="1:23" ht="27" customHeight="1">
      <c r="A19" s="549" t="s">
        <v>147</v>
      </c>
      <c r="B19" s="127">
        <v>327163.99192</v>
      </c>
      <c r="C19" s="127">
        <v>144344.48046000002</v>
      </c>
      <c r="D19" s="127">
        <v>28136.128720000001</v>
      </c>
      <c r="E19" s="127">
        <v>433148.44345999998</v>
      </c>
      <c r="F19" s="127">
        <v>25073.212489999998</v>
      </c>
      <c r="G19" s="127">
        <v>59870.497940000001</v>
      </c>
      <c r="H19" s="127">
        <v>24052.55099</v>
      </c>
      <c r="I19" s="127">
        <v>138.61188000000001</v>
      </c>
      <c r="J19" s="127">
        <v>0</v>
      </c>
      <c r="K19" s="127">
        <v>0</v>
      </c>
      <c r="L19" s="127">
        <v>91704.139920000001</v>
      </c>
      <c r="M19" s="127">
        <v>32257.630530000002</v>
      </c>
      <c r="N19" s="127">
        <v>10156.373949999999</v>
      </c>
      <c r="O19" s="127">
        <v>402.25673</v>
      </c>
      <c r="P19" s="127">
        <v>1176448.3189900001</v>
      </c>
      <c r="Q19" s="128">
        <v>8.9748168001952174E-3</v>
      </c>
      <c r="R19" s="163"/>
      <c r="S19" s="17"/>
      <c r="T19" s="17"/>
      <c r="U19" s="17"/>
      <c r="V19" s="17"/>
      <c r="W19" s="17"/>
    </row>
    <row r="20" spans="1:23" ht="27" customHeight="1">
      <c r="A20" s="549" t="s">
        <v>148</v>
      </c>
      <c r="B20" s="127">
        <v>4671787.6828300003</v>
      </c>
      <c r="C20" s="127">
        <v>3887805.3270999999</v>
      </c>
      <c r="D20" s="127">
        <v>11201178.446760001</v>
      </c>
      <c r="E20" s="127">
        <v>1399458.0445000001</v>
      </c>
      <c r="F20" s="127">
        <v>4037723.8503999999</v>
      </c>
      <c r="G20" s="127">
        <v>1927996.36035</v>
      </c>
      <c r="H20" s="127">
        <v>1540477.7340899999</v>
      </c>
      <c r="I20" s="127">
        <v>688790.30023000005</v>
      </c>
      <c r="J20" s="127">
        <v>132.05492999999998</v>
      </c>
      <c r="K20" s="127">
        <v>0</v>
      </c>
      <c r="L20" s="127">
        <v>1277362.3077400001</v>
      </c>
      <c r="M20" s="127">
        <v>349754.33491000003</v>
      </c>
      <c r="N20" s="127">
        <v>1596177.0269800001</v>
      </c>
      <c r="O20" s="127">
        <v>383524.48942</v>
      </c>
      <c r="P20" s="127">
        <v>32962167.960240006</v>
      </c>
      <c r="Q20" s="128">
        <v>0.25145976580968116</v>
      </c>
      <c r="R20" s="163"/>
      <c r="S20" s="17"/>
      <c r="T20" s="17"/>
      <c r="U20" s="17"/>
      <c r="V20" s="17"/>
      <c r="W20" s="17"/>
    </row>
    <row r="21" spans="1:23" ht="27" customHeight="1">
      <c r="A21" s="549" t="s">
        <v>149</v>
      </c>
      <c r="B21" s="127">
        <v>871.03656999999998</v>
      </c>
      <c r="C21" s="127">
        <v>1351760.6999300001</v>
      </c>
      <c r="D21" s="127">
        <v>1591.6808999999998</v>
      </c>
      <c r="E21" s="127">
        <v>158.09107999999998</v>
      </c>
      <c r="F21" s="127">
        <v>1548.73811</v>
      </c>
      <c r="G21" s="127">
        <v>1541.23306</v>
      </c>
      <c r="H21" s="127">
        <v>785.70176000000004</v>
      </c>
      <c r="I21" s="127">
        <v>488.67340000000002</v>
      </c>
      <c r="J21" s="127">
        <v>0</v>
      </c>
      <c r="K21" s="127">
        <v>0</v>
      </c>
      <c r="L21" s="127">
        <v>2157.8667599999999</v>
      </c>
      <c r="M21" s="127">
        <v>2160.9407799999999</v>
      </c>
      <c r="N21" s="127">
        <v>105.83969999999999</v>
      </c>
      <c r="O21" s="127">
        <v>212.16973000000002</v>
      </c>
      <c r="P21" s="127">
        <v>1363382.67178</v>
      </c>
      <c r="Q21" s="128">
        <v>1.0400890128595774E-2</v>
      </c>
      <c r="R21" s="163"/>
      <c r="S21" s="17"/>
      <c r="T21" s="17"/>
      <c r="U21" s="17"/>
      <c r="V21" s="17"/>
      <c r="W21" s="17"/>
    </row>
    <row r="22" spans="1:23" ht="27" customHeight="1">
      <c r="A22" s="549" t="s">
        <v>150</v>
      </c>
      <c r="B22" s="127">
        <v>51617.836309999999</v>
      </c>
      <c r="C22" s="127">
        <v>1303.2865099999999</v>
      </c>
      <c r="D22" s="127">
        <v>25722.865760000001</v>
      </c>
      <c r="E22" s="127">
        <v>9638.829380000001</v>
      </c>
      <c r="F22" s="127">
        <v>5958.34033</v>
      </c>
      <c r="G22" s="127">
        <v>50620.156299999995</v>
      </c>
      <c r="H22" s="127">
        <v>15683.07308</v>
      </c>
      <c r="I22" s="127">
        <v>16262.538039999999</v>
      </c>
      <c r="J22" s="127">
        <v>10.060780000000001</v>
      </c>
      <c r="K22" s="127">
        <v>0</v>
      </c>
      <c r="L22" s="127">
        <v>19360.41893</v>
      </c>
      <c r="M22" s="127">
        <v>3986.6097</v>
      </c>
      <c r="N22" s="127">
        <v>14912.981740000001</v>
      </c>
      <c r="O22" s="127">
        <v>5909.2902300000005</v>
      </c>
      <c r="P22" s="127">
        <v>220986.28708999997</v>
      </c>
      <c r="Q22" s="128">
        <v>1.6858466368423221E-3</v>
      </c>
      <c r="R22" s="163"/>
      <c r="S22" s="17"/>
      <c r="T22" s="17"/>
      <c r="U22" s="17"/>
      <c r="V22" s="17"/>
      <c r="W22" s="17"/>
    </row>
    <row r="23" spans="1:23" ht="27" customHeight="1">
      <c r="A23" s="549" t="s">
        <v>151</v>
      </c>
      <c r="B23" s="127">
        <v>759941.07147000008</v>
      </c>
      <c r="C23" s="127">
        <v>46648.722479999997</v>
      </c>
      <c r="D23" s="127">
        <v>155095.62422</v>
      </c>
      <c r="E23" s="127">
        <v>356370.22451999999</v>
      </c>
      <c r="F23" s="127">
        <v>1438013.5521099998</v>
      </c>
      <c r="G23" s="127">
        <v>138819.97446</v>
      </c>
      <c r="H23" s="127">
        <v>70497.388500000001</v>
      </c>
      <c r="I23" s="127">
        <v>239726.32485</v>
      </c>
      <c r="J23" s="127">
        <v>2080.9749499999998</v>
      </c>
      <c r="K23" s="127">
        <v>0</v>
      </c>
      <c r="L23" s="127">
        <v>89479.932680000013</v>
      </c>
      <c r="M23" s="127">
        <v>44904.794090000003</v>
      </c>
      <c r="N23" s="127">
        <v>71039.446349999998</v>
      </c>
      <c r="O23" s="127">
        <v>171035.58149000001</v>
      </c>
      <c r="P23" s="127">
        <v>3583653.6121699996</v>
      </c>
      <c r="Q23" s="128">
        <v>2.7338756939357719E-2</v>
      </c>
      <c r="R23" s="163"/>
      <c r="S23" s="17"/>
      <c r="T23" s="17"/>
      <c r="U23" s="17"/>
      <c r="V23" s="17"/>
      <c r="W23" s="17"/>
    </row>
    <row r="24" spans="1:23" ht="27" customHeight="1">
      <c r="A24" s="549" t="s">
        <v>152</v>
      </c>
      <c r="B24" s="127">
        <v>73.891869999999997</v>
      </c>
      <c r="C24" s="127">
        <v>15.86365</v>
      </c>
      <c r="D24" s="127">
        <v>0</v>
      </c>
      <c r="E24" s="127">
        <v>0</v>
      </c>
      <c r="F24" s="127">
        <v>0</v>
      </c>
      <c r="G24" s="127">
        <v>12.413650000000001</v>
      </c>
      <c r="H24" s="127">
        <v>12.050889999999999</v>
      </c>
      <c r="I24" s="127">
        <v>2382.1529999999998</v>
      </c>
      <c r="J24" s="127">
        <v>0</v>
      </c>
      <c r="K24" s="127">
        <v>0</v>
      </c>
      <c r="L24" s="127">
        <v>67.667229999999989</v>
      </c>
      <c r="M24" s="127">
        <v>19.628439999999998</v>
      </c>
      <c r="N24" s="127">
        <v>11.824339999999999</v>
      </c>
      <c r="O24" s="127">
        <v>0</v>
      </c>
      <c r="P24" s="127">
        <v>2595.49307</v>
      </c>
      <c r="Q24" s="128">
        <v>1.9800338385815875E-5</v>
      </c>
      <c r="R24" s="163"/>
      <c r="S24" s="17"/>
      <c r="T24" s="17"/>
      <c r="U24" s="17"/>
      <c r="V24" s="17"/>
      <c r="W24" s="17"/>
    </row>
    <row r="25" spans="1:23" ht="27" customHeight="1">
      <c r="A25" s="549" t="s">
        <v>153</v>
      </c>
      <c r="B25" s="127">
        <v>0</v>
      </c>
      <c r="C25" s="127">
        <v>0</v>
      </c>
      <c r="D25" s="127">
        <v>0</v>
      </c>
      <c r="E25" s="127">
        <v>0</v>
      </c>
      <c r="F25" s="127">
        <v>0</v>
      </c>
      <c r="G25" s="127">
        <v>0</v>
      </c>
      <c r="H25" s="127">
        <v>34.177320000000002</v>
      </c>
      <c r="I25" s="127">
        <v>0</v>
      </c>
      <c r="J25" s="127">
        <v>0</v>
      </c>
      <c r="K25" s="127">
        <v>0</v>
      </c>
      <c r="L25" s="127">
        <v>74.402380000000008</v>
      </c>
      <c r="M25" s="127">
        <v>0</v>
      </c>
      <c r="N25" s="127">
        <v>24.299430000000001</v>
      </c>
      <c r="O25" s="127">
        <v>0</v>
      </c>
      <c r="P25" s="127">
        <v>132.87913</v>
      </c>
      <c r="Q25" s="128">
        <v>1.0137001592583016E-6</v>
      </c>
      <c r="R25" s="163"/>
      <c r="S25" s="17"/>
      <c r="T25" s="17"/>
      <c r="U25" s="17"/>
      <c r="V25" s="17"/>
      <c r="W25" s="17"/>
    </row>
    <row r="26" spans="1:23" ht="27" customHeight="1">
      <c r="A26" s="549" t="s">
        <v>154</v>
      </c>
      <c r="B26" s="127">
        <v>0</v>
      </c>
      <c r="C26" s="127">
        <v>3.9409800000000001</v>
      </c>
      <c r="D26" s="127">
        <v>0</v>
      </c>
      <c r="E26" s="127">
        <v>0</v>
      </c>
      <c r="F26" s="127">
        <v>2221.0586800000001</v>
      </c>
      <c r="G26" s="127">
        <v>58</v>
      </c>
      <c r="H26" s="127">
        <v>243.78163000000001</v>
      </c>
      <c r="I26" s="127">
        <v>0</v>
      </c>
      <c r="J26" s="127">
        <v>0</v>
      </c>
      <c r="K26" s="127">
        <v>0</v>
      </c>
      <c r="L26" s="127">
        <v>0</v>
      </c>
      <c r="M26" s="127">
        <v>280.82501999999999</v>
      </c>
      <c r="N26" s="127">
        <v>40.128250000000001</v>
      </c>
      <c r="O26" s="127">
        <v>0</v>
      </c>
      <c r="P26" s="152">
        <v>2847.7345600000003</v>
      </c>
      <c r="Q26" s="490">
        <v>2.1724622798157766E-5</v>
      </c>
      <c r="R26" s="163"/>
      <c r="S26" s="17"/>
      <c r="T26" s="17"/>
      <c r="U26" s="17"/>
      <c r="V26" s="17"/>
      <c r="W26" s="17"/>
    </row>
    <row r="27" spans="1:23" ht="33" customHeight="1">
      <c r="A27" s="551" t="s">
        <v>39</v>
      </c>
      <c r="B27" s="499">
        <v>14612769.27795</v>
      </c>
      <c r="C27" s="499">
        <v>14569202.155019999</v>
      </c>
      <c r="D27" s="499">
        <v>21995854.380679995</v>
      </c>
      <c r="E27" s="499">
        <v>12639148.133410003</v>
      </c>
      <c r="F27" s="499">
        <v>12928664.115639998</v>
      </c>
      <c r="G27" s="499">
        <v>7492901.7809000006</v>
      </c>
      <c r="H27" s="499">
        <v>7183605.6442600004</v>
      </c>
      <c r="I27" s="499">
        <v>9722573.6225499995</v>
      </c>
      <c r="J27" s="499">
        <v>126397.10884999999</v>
      </c>
      <c r="K27" s="499">
        <v>377392.80986000004</v>
      </c>
      <c r="L27" s="499">
        <v>9661941.4233400021</v>
      </c>
      <c r="M27" s="499">
        <v>2482873.07064</v>
      </c>
      <c r="N27" s="499">
        <v>10281600.92943</v>
      </c>
      <c r="O27" s="499">
        <v>7008343.895010001</v>
      </c>
      <c r="P27" s="499">
        <v>131083268.34754002</v>
      </c>
      <c r="Q27" s="338">
        <v>1</v>
      </c>
      <c r="R27" s="163"/>
      <c r="S27" s="17"/>
      <c r="T27" s="17"/>
      <c r="U27" s="17"/>
      <c r="V27" s="17"/>
      <c r="W27" s="17"/>
    </row>
    <row r="28" spans="1:23" ht="33" customHeight="1">
      <c r="A28" s="552" t="s">
        <v>155</v>
      </c>
      <c r="B28" s="128">
        <v>0.11147699826347998</v>
      </c>
      <c r="C28" s="128">
        <v>0.11114463606745591</v>
      </c>
      <c r="D28" s="128">
        <v>0.16780062519010863</v>
      </c>
      <c r="E28" s="128">
        <v>9.6420758291591649E-2</v>
      </c>
      <c r="F28" s="128">
        <v>9.8629400064715614E-2</v>
      </c>
      <c r="G28" s="128">
        <v>5.7161389667475561E-2</v>
      </c>
      <c r="H28" s="128">
        <v>5.4801850265238768E-2</v>
      </c>
      <c r="I28" s="128">
        <v>7.417097349733924E-2</v>
      </c>
      <c r="J28" s="128">
        <v>9.6425051376415442E-4</v>
      </c>
      <c r="K28" s="128">
        <v>2.8790311274465748E-3</v>
      </c>
      <c r="L28" s="128">
        <v>7.3708426293761412E-2</v>
      </c>
      <c r="M28" s="128">
        <v>1.894118984016464E-2</v>
      </c>
      <c r="N28" s="128">
        <v>7.8435646738456918E-2</v>
      </c>
      <c r="O28" s="128">
        <v>5.3464824179000746E-2</v>
      </c>
      <c r="P28" s="128">
        <v>1</v>
      </c>
      <c r="Q28" s="128"/>
      <c r="R28" s="163"/>
      <c r="S28" s="17"/>
      <c r="T28" s="17"/>
      <c r="U28" s="17"/>
      <c r="V28" s="17"/>
      <c r="W28" s="17"/>
    </row>
    <row r="29" spans="1:23" ht="9" customHeight="1" thickBot="1">
      <c r="A29" s="553"/>
      <c r="B29" s="500"/>
      <c r="C29" s="158"/>
      <c r="D29" s="158"/>
      <c r="E29" s="158"/>
      <c r="F29" s="158"/>
      <c r="G29" s="158"/>
      <c r="H29" s="501"/>
      <c r="I29" s="501"/>
      <c r="J29" s="501"/>
      <c r="K29" s="501"/>
      <c r="L29" s="501"/>
      <c r="M29" s="501"/>
      <c r="N29" s="501"/>
      <c r="O29" s="501"/>
      <c r="P29" s="501"/>
      <c r="Q29" s="502"/>
      <c r="R29" s="163"/>
      <c r="S29" s="17"/>
      <c r="T29" s="17"/>
      <c r="U29" s="17"/>
      <c r="V29" s="17"/>
      <c r="W29" s="17"/>
    </row>
    <row r="30" spans="1:23" ht="15" customHeight="1" thickTop="1">
      <c r="A30" s="559" t="s">
        <v>760</v>
      </c>
      <c r="B30" s="503"/>
      <c r="C30" s="161"/>
      <c r="D30" s="161"/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3"/>
      <c r="S30" s="162"/>
      <c r="T30" s="17"/>
      <c r="U30" s="17"/>
      <c r="V30" s="17"/>
      <c r="W30" s="17"/>
    </row>
    <row r="31" spans="1:23" ht="15" customHeight="1">
      <c r="A31" s="560"/>
      <c r="C31" s="18"/>
      <c r="D31" s="18"/>
      <c r="E31" s="18"/>
      <c r="F31" s="18"/>
      <c r="G31" s="18"/>
      <c r="H31" s="492"/>
      <c r="I31" s="492"/>
      <c r="J31" s="492"/>
      <c r="K31" s="492"/>
      <c r="L31" s="492"/>
      <c r="M31" s="492"/>
      <c r="N31" s="492"/>
      <c r="O31" s="492"/>
      <c r="P31" s="492"/>
      <c r="Q31" s="161"/>
      <c r="R31" s="163"/>
      <c r="S31" s="17"/>
      <c r="T31" s="17"/>
      <c r="U31" s="17"/>
      <c r="V31" s="17"/>
      <c r="W31" s="17"/>
    </row>
    <row r="32" spans="1:23" ht="15" customHeight="1">
      <c r="A32" s="556"/>
      <c r="C32" s="18"/>
      <c r="D32" s="18"/>
      <c r="E32" s="18"/>
      <c r="F32" s="18"/>
      <c r="G32" s="18"/>
      <c r="H32" s="492"/>
      <c r="I32" s="492"/>
      <c r="J32" s="492"/>
      <c r="K32" s="492"/>
      <c r="L32" s="492"/>
      <c r="M32" s="492"/>
      <c r="N32" s="492"/>
      <c r="O32" s="492"/>
      <c r="P32" s="492"/>
      <c r="Q32" s="161"/>
      <c r="R32" s="163"/>
      <c r="S32" s="17"/>
      <c r="T32" s="17"/>
      <c r="U32" s="17"/>
      <c r="V32" s="17"/>
      <c r="W32" s="17"/>
    </row>
    <row r="33" spans="1:23" ht="9" customHeight="1">
      <c r="A33" s="509"/>
      <c r="C33" s="18"/>
      <c r="D33" s="18"/>
      <c r="E33" s="18"/>
      <c r="F33" s="18"/>
      <c r="G33" s="18"/>
      <c r="H33" s="492"/>
      <c r="I33" s="492"/>
      <c r="J33" s="492"/>
      <c r="K33" s="492"/>
      <c r="L33" s="492"/>
      <c r="M33" s="492"/>
      <c r="N33" s="492"/>
      <c r="O33" s="492"/>
      <c r="P33" s="492"/>
      <c r="Q33" s="161"/>
      <c r="R33" s="163"/>
      <c r="S33" s="17"/>
      <c r="T33" s="17"/>
      <c r="U33" s="17"/>
      <c r="V33" s="17"/>
      <c r="W33" s="17"/>
    </row>
    <row r="34" spans="1:23" ht="9" customHeight="1">
      <c r="A34" s="506"/>
      <c r="C34" s="18"/>
      <c r="D34" s="18"/>
      <c r="E34" s="18"/>
      <c r="F34" s="18"/>
      <c r="G34" s="18"/>
      <c r="H34" s="492"/>
      <c r="I34" s="492"/>
      <c r="J34" s="492"/>
      <c r="K34" s="492"/>
      <c r="L34" s="492"/>
      <c r="M34" s="492"/>
      <c r="N34" s="492"/>
      <c r="O34" s="492"/>
      <c r="P34" s="492"/>
      <c r="Q34" s="161"/>
      <c r="R34" s="163"/>
      <c r="S34" s="17"/>
      <c r="T34" s="17"/>
      <c r="U34" s="17"/>
      <c r="V34" s="17"/>
      <c r="W34" s="17"/>
    </row>
    <row r="35" spans="1:23" ht="9" customHeight="1">
      <c r="A35" s="506"/>
      <c r="C35" s="18"/>
      <c r="D35" s="18"/>
      <c r="E35" s="18"/>
      <c r="F35" s="18"/>
      <c r="G35" s="18"/>
      <c r="H35" s="492"/>
      <c r="I35" s="492"/>
      <c r="J35" s="492"/>
      <c r="K35" s="492"/>
      <c r="L35" s="492"/>
      <c r="M35" s="492"/>
      <c r="N35" s="492"/>
      <c r="O35" s="492"/>
      <c r="P35" s="492"/>
      <c r="Q35" s="161"/>
      <c r="R35" s="163"/>
      <c r="S35" s="17"/>
      <c r="T35" s="17"/>
      <c r="U35" s="17"/>
      <c r="V35" s="17"/>
      <c r="W35" s="17"/>
    </row>
    <row r="36" spans="1:23" ht="9" customHeight="1">
      <c r="A36" s="506"/>
      <c r="B36" s="504"/>
      <c r="C36" s="18"/>
      <c r="D36" s="18"/>
      <c r="E36" s="18"/>
      <c r="F36" s="18"/>
      <c r="G36" s="18"/>
      <c r="H36" s="492"/>
      <c r="I36" s="492"/>
      <c r="J36" s="492"/>
      <c r="K36" s="492"/>
      <c r="L36" s="492"/>
      <c r="M36" s="492"/>
      <c r="N36" s="492"/>
      <c r="O36" s="492"/>
      <c r="P36" s="492"/>
      <c r="Q36" s="161"/>
      <c r="R36" s="163"/>
      <c r="S36" s="17"/>
      <c r="T36" s="17"/>
      <c r="U36" s="17"/>
      <c r="V36" s="17"/>
      <c r="W36" s="17"/>
    </row>
    <row r="37" spans="1:23" ht="9" customHeight="1">
      <c r="A37" s="506"/>
      <c r="B37" s="504"/>
      <c r="C37" s="18"/>
      <c r="D37" s="18"/>
      <c r="E37" s="18"/>
      <c r="F37" s="18"/>
      <c r="G37" s="18"/>
      <c r="H37" s="492"/>
      <c r="I37" s="492"/>
      <c r="J37" s="492"/>
      <c r="K37" s="492"/>
      <c r="L37" s="492"/>
      <c r="M37" s="492"/>
      <c r="N37" s="492"/>
      <c r="O37" s="492"/>
      <c r="P37" s="492"/>
      <c r="Q37" s="161"/>
      <c r="R37" s="163"/>
      <c r="S37" s="17"/>
      <c r="T37" s="17"/>
      <c r="U37" s="17"/>
      <c r="V37" s="17"/>
      <c r="W37" s="17"/>
    </row>
    <row r="38" spans="1:23" ht="9" customHeight="1">
      <c r="A38" s="506"/>
      <c r="B38" s="504"/>
      <c r="C38" s="18"/>
      <c r="D38" s="18"/>
      <c r="E38" s="18"/>
      <c r="F38" s="18"/>
      <c r="G38" s="18"/>
      <c r="H38" s="492"/>
      <c r="I38" s="492"/>
      <c r="J38" s="492"/>
      <c r="K38" s="492"/>
      <c r="L38" s="492"/>
      <c r="M38" s="492"/>
      <c r="N38" s="492"/>
      <c r="O38" s="492"/>
      <c r="P38" s="492"/>
      <c r="Q38" s="161"/>
      <c r="R38" s="163"/>
      <c r="S38" s="17"/>
      <c r="T38" s="17"/>
      <c r="U38" s="17"/>
      <c r="V38" s="17"/>
      <c r="W38" s="17"/>
    </row>
    <row r="39" spans="1:23" ht="9" customHeight="1">
      <c r="A39" s="139"/>
      <c r="B39" s="504"/>
      <c r="C39" s="18"/>
      <c r="D39" s="18"/>
      <c r="E39" s="18"/>
      <c r="F39" s="18"/>
      <c r="G39" s="18"/>
      <c r="H39" s="492"/>
      <c r="I39" s="492"/>
      <c r="J39" s="492"/>
      <c r="K39" s="492"/>
      <c r="L39" s="492"/>
      <c r="M39" s="492"/>
      <c r="N39" s="492"/>
      <c r="O39" s="492"/>
      <c r="P39" s="492"/>
      <c r="Q39" s="161"/>
      <c r="R39" s="163"/>
      <c r="S39" s="17"/>
      <c r="T39" s="17"/>
      <c r="U39" s="17"/>
      <c r="V39" s="17"/>
      <c r="W39" s="17"/>
    </row>
    <row r="40" spans="1:23" ht="9" customHeight="1">
      <c r="A40" s="506"/>
      <c r="B40" s="504"/>
      <c r="C40" s="18"/>
      <c r="D40" s="18"/>
      <c r="E40" s="18"/>
      <c r="F40" s="18"/>
      <c r="G40" s="18"/>
      <c r="H40" s="492"/>
      <c r="I40" s="492"/>
      <c r="J40" s="492"/>
      <c r="K40" s="492"/>
      <c r="L40" s="492"/>
      <c r="M40" s="492"/>
      <c r="N40" s="492"/>
      <c r="O40" s="492"/>
      <c r="P40" s="492"/>
      <c r="Q40" s="161"/>
      <c r="R40" s="163"/>
      <c r="S40" s="17"/>
      <c r="T40" s="17"/>
      <c r="U40" s="17"/>
      <c r="V40" s="17"/>
      <c r="W40" s="17"/>
    </row>
    <row r="41" spans="1:23" ht="9" customHeight="1">
      <c r="A41" s="506"/>
      <c r="B41" s="504"/>
      <c r="C41" s="18"/>
      <c r="D41" s="18"/>
      <c r="E41" s="18"/>
      <c r="F41" s="18"/>
      <c r="G41" s="18"/>
      <c r="H41" s="492"/>
      <c r="I41" s="492"/>
      <c r="J41" s="492"/>
      <c r="K41" s="492"/>
      <c r="L41" s="492"/>
      <c r="M41" s="492"/>
      <c r="N41" s="492"/>
      <c r="O41" s="492"/>
      <c r="P41" s="492"/>
      <c r="Q41" s="161"/>
      <c r="R41" s="163"/>
      <c r="S41" s="17"/>
      <c r="T41" s="17"/>
      <c r="U41" s="17"/>
      <c r="V41" s="17"/>
      <c r="W41" s="17"/>
    </row>
    <row r="42" spans="1:23" ht="9" customHeight="1">
      <c r="A42" s="506"/>
      <c r="B42" s="504"/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161"/>
      <c r="R42" s="163"/>
      <c r="S42" s="17"/>
      <c r="T42" s="17"/>
      <c r="U42" s="17"/>
      <c r="V42" s="17"/>
      <c r="W42" s="17"/>
    </row>
    <row r="43" spans="1:23" ht="9" customHeight="1">
      <c r="A43" s="50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161"/>
      <c r="R43" s="163"/>
      <c r="S43" s="17"/>
      <c r="T43" s="17"/>
      <c r="U43" s="17"/>
      <c r="V43" s="17"/>
      <c r="W43" s="17"/>
    </row>
    <row r="44" spans="1:23" ht="9" customHeight="1">
      <c r="A44" s="506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161"/>
      <c r="R44" s="163"/>
      <c r="S44" s="17"/>
      <c r="T44" s="17"/>
      <c r="U44" s="17"/>
      <c r="V44" s="17"/>
      <c r="W44" s="17"/>
    </row>
    <row r="45" spans="1:23" ht="9" customHeight="1">
      <c r="A45" s="139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161"/>
      <c r="R45" s="163"/>
      <c r="S45" s="17"/>
      <c r="T45" s="17"/>
      <c r="U45" s="17"/>
      <c r="V45" s="17"/>
      <c r="W45" s="17"/>
    </row>
    <row r="46" spans="1:23" ht="9" customHeight="1">
      <c r="A46" s="506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161"/>
      <c r="R46" s="163"/>
      <c r="S46" s="17"/>
      <c r="T46" s="17"/>
      <c r="U46" s="17"/>
      <c r="V46" s="17"/>
      <c r="W46" s="17"/>
    </row>
    <row r="47" spans="1:23" ht="9" customHeight="1">
      <c r="A47" s="506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161"/>
      <c r="R47" s="163"/>
      <c r="S47" s="17"/>
      <c r="T47" s="17"/>
      <c r="U47" s="17"/>
      <c r="V47" s="17"/>
      <c r="W47" s="17"/>
    </row>
    <row r="48" spans="1:23" ht="9" customHeight="1">
      <c r="A48" s="506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161"/>
      <c r="R48" s="163"/>
      <c r="S48" s="17"/>
      <c r="T48" s="17"/>
      <c r="U48" s="17"/>
      <c r="V48" s="17"/>
      <c r="W48" s="17"/>
    </row>
    <row r="49" spans="1:23" ht="9" customHeight="1">
      <c r="A49" s="506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161"/>
      <c r="R49" s="163"/>
      <c r="S49" s="17"/>
      <c r="T49" s="17"/>
      <c r="U49" s="17"/>
      <c r="V49" s="17"/>
      <c r="W49" s="17"/>
    </row>
    <row r="50" spans="1:23" ht="9" customHeight="1">
      <c r="A50" s="506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161"/>
      <c r="R50" s="163"/>
      <c r="S50" s="17"/>
      <c r="T50" s="17"/>
      <c r="U50" s="17"/>
      <c r="V50" s="17"/>
      <c r="W50" s="17"/>
    </row>
    <row r="51" spans="1:23" ht="9" customHeight="1">
      <c r="A51" s="139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161"/>
      <c r="R51" s="163"/>
      <c r="S51" s="17"/>
      <c r="T51" s="17"/>
      <c r="U51" s="17"/>
      <c r="V51" s="17"/>
      <c r="W51" s="17"/>
    </row>
    <row r="52" spans="1:23" ht="9" customHeight="1">
      <c r="A52" s="506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161"/>
      <c r="R52" s="163"/>
      <c r="S52" s="17"/>
      <c r="T52" s="17"/>
      <c r="U52" s="17"/>
      <c r="V52" s="17"/>
      <c r="W52" s="17"/>
    </row>
    <row r="53" spans="1:23" ht="9" customHeight="1">
      <c r="A53" s="506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161"/>
      <c r="R53" s="163"/>
      <c r="S53" s="17"/>
      <c r="T53" s="17"/>
      <c r="U53" s="17"/>
      <c r="V53" s="17"/>
      <c r="W53" s="17"/>
    </row>
    <row r="54" spans="1:23" ht="9" customHeight="1">
      <c r="A54" s="506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161"/>
      <c r="R54" s="163"/>
      <c r="S54" s="17"/>
      <c r="T54" s="17"/>
      <c r="U54" s="17"/>
      <c r="V54" s="17"/>
      <c r="W54" s="17"/>
    </row>
    <row r="55" spans="1:23" ht="9" customHeight="1">
      <c r="A55" s="506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161"/>
      <c r="R55" s="163"/>
      <c r="S55" s="17"/>
      <c r="T55" s="17"/>
      <c r="U55" s="17"/>
      <c r="V55" s="17"/>
      <c r="W55" s="17"/>
    </row>
    <row r="56" spans="1:23" ht="9" customHeight="1">
      <c r="A56" s="139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161"/>
      <c r="R56" s="163"/>
      <c r="S56" s="17"/>
      <c r="T56" s="17"/>
      <c r="U56" s="17"/>
      <c r="V56" s="17"/>
      <c r="W56" s="17"/>
    </row>
    <row r="57" spans="1:23" ht="9" customHeight="1">
      <c r="A57" s="507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161"/>
      <c r="R57" s="163"/>
      <c r="S57" s="17"/>
      <c r="T57" s="17"/>
      <c r="U57" s="17"/>
      <c r="V57" s="17"/>
      <c r="W57" s="17"/>
    </row>
    <row r="58" spans="1:23" ht="9" customHeight="1">
      <c r="A58" s="507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161"/>
      <c r="R58" s="163"/>
      <c r="S58" s="17"/>
      <c r="T58" s="17"/>
      <c r="U58" s="17"/>
      <c r="V58" s="17"/>
      <c r="W58" s="17"/>
    </row>
    <row r="59" spans="1:23" ht="9" customHeight="1">
      <c r="A59" s="507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161"/>
      <c r="R59" s="163"/>
      <c r="S59" s="17"/>
      <c r="T59" s="17"/>
      <c r="U59" s="17"/>
      <c r="V59" s="17"/>
      <c r="W59" s="17"/>
    </row>
    <row r="60" spans="1:23" ht="9" customHeight="1">
      <c r="A60" s="507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161"/>
      <c r="R60" s="163"/>
      <c r="S60" s="17"/>
      <c r="T60" s="17"/>
      <c r="U60" s="17"/>
      <c r="V60" s="17"/>
      <c r="W60" s="17"/>
    </row>
    <row r="61" spans="1:23" ht="9" customHeight="1">
      <c r="A61" s="508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161"/>
      <c r="R61" s="163"/>
      <c r="S61" s="17"/>
      <c r="T61" s="17"/>
      <c r="U61" s="17"/>
      <c r="V61" s="17"/>
      <c r="W61" s="17"/>
    </row>
    <row r="62" spans="1:23" ht="9" customHeight="1">
      <c r="A62" s="508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161"/>
      <c r="R62" s="163"/>
      <c r="S62" s="17"/>
      <c r="T62" s="17"/>
      <c r="U62" s="17"/>
      <c r="V62" s="17"/>
      <c r="W62" s="17"/>
    </row>
    <row r="63" spans="1:23" ht="9" customHeight="1">
      <c r="A63" s="509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161"/>
      <c r="R63" s="163"/>
      <c r="S63" s="17"/>
      <c r="T63" s="17"/>
      <c r="U63" s="17"/>
      <c r="V63" s="17"/>
      <c r="W63" s="17"/>
    </row>
    <row r="64" spans="1:23" ht="9" customHeight="1">
      <c r="A64" s="50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161"/>
      <c r="R64" s="163"/>
      <c r="S64" s="17"/>
      <c r="T64" s="17"/>
      <c r="U64" s="17"/>
      <c r="V64" s="17"/>
      <c r="W64" s="17"/>
    </row>
    <row r="65" spans="1:23" ht="9" customHeight="1">
      <c r="A65" s="50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161"/>
      <c r="R65" s="163"/>
      <c r="S65" s="17"/>
      <c r="T65" s="17"/>
      <c r="U65" s="17"/>
      <c r="V65" s="17"/>
      <c r="W65" s="17"/>
    </row>
    <row r="66" spans="1:23" ht="9" customHeight="1">
      <c r="A66" s="50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161"/>
      <c r="R66" s="163"/>
      <c r="S66" s="17"/>
      <c r="T66" s="17"/>
      <c r="U66" s="17"/>
      <c r="V66" s="17"/>
      <c r="W66" s="17"/>
    </row>
    <row r="67" spans="1:23" ht="9" customHeight="1">
      <c r="A67" s="506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161"/>
      <c r="R67" s="163"/>
      <c r="S67" s="17"/>
      <c r="T67" s="17"/>
      <c r="U67" s="17"/>
      <c r="V67" s="17"/>
      <c r="W67" s="17"/>
    </row>
    <row r="68" spans="1:23" ht="9" customHeight="1">
      <c r="A68" s="507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161"/>
      <c r="R68" s="163"/>
      <c r="S68" s="17"/>
      <c r="T68" s="17"/>
      <c r="U68" s="17"/>
      <c r="V68" s="17"/>
      <c r="W68" s="17"/>
    </row>
    <row r="69" spans="1:23" ht="9" customHeight="1">
      <c r="A69" s="509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161"/>
      <c r="R69" s="163"/>
      <c r="S69" s="17"/>
      <c r="T69" s="17"/>
      <c r="U69" s="17"/>
      <c r="V69" s="17"/>
      <c r="W69" s="17"/>
    </row>
    <row r="70" spans="1:23" ht="9" customHeight="1">
      <c r="A70" s="506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161"/>
      <c r="R70" s="163"/>
      <c r="S70" s="17"/>
      <c r="T70" s="17"/>
      <c r="U70" s="17"/>
      <c r="V70" s="17"/>
      <c r="W70" s="17"/>
    </row>
    <row r="71" spans="1:23" ht="9" customHeight="1">
      <c r="A71" s="506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161"/>
      <c r="R71" s="163"/>
      <c r="S71" s="17"/>
      <c r="T71" s="17"/>
      <c r="U71" s="17"/>
      <c r="V71" s="17"/>
      <c r="W71" s="17"/>
    </row>
    <row r="72" spans="1:23" ht="9" customHeight="1">
      <c r="A72" s="506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161"/>
      <c r="R72" s="163"/>
      <c r="S72" s="17"/>
      <c r="T72" s="17"/>
      <c r="U72" s="17"/>
      <c r="V72" s="17"/>
      <c r="W72" s="17"/>
    </row>
    <row r="73" spans="1:23" ht="9" customHeight="1">
      <c r="A73" s="506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161"/>
      <c r="R73" s="163"/>
      <c r="S73" s="17"/>
      <c r="T73" s="17"/>
      <c r="U73" s="17"/>
      <c r="V73" s="17"/>
      <c r="W73" s="17"/>
    </row>
    <row r="74" spans="1:23" ht="9" customHeight="1">
      <c r="A74" s="507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161"/>
      <c r="R74" s="163"/>
      <c r="S74" s="17"/>
      <c r="T74" s="17"/>
      <c r="U74" s="17"/>
      <c r="V74" s="17"/>
      <c r="W74" s="17"/>
    </row>
    <row r="75" spans="1:23" ht="9" customHeight="1">
      <c r="A75" s="509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161"/>
      <c r="R75" s="163"/>
      <c r="S75" s="17"/>
      <c r="T75" s="17"/>
      <c r="U75" s="17"/>
      <c r="V75" s="17"/>
      <c r="W75" s="17"/>
    </row>
    <row r="76" spans="1:23" ht="9" customHeight="1">
      <c r="A76" s="50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161"/>
      <c r="R76" s="163"/>
      <c r="S76" s="17"/>
      <c r="T76" s="17"/>
      <c r="U76" s="17"/>
      <c r="V76" s="17"/>
      <c r="W76" s="17"/>
    </row>
    <row r="77" spans="1:23" ht="9" customHeight="1">
      <c r="A77" s="50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161"/>
      <c r="R77" s="163"/>
      <c r="S77" s="17"/>
      <c r="T77" s="17"/>
      <c r="U77" s="17"/>
      <c r="V77" s="17"/>
      <c r="W77" s="17"/>
    </row>
    <row r="78" spans="1:23" ht="9" customHeight="1">
      <c r="A78" s="506"/>
      <c r="C78" s="493"/>
      <c r="D78" s="493"/>
      <c r="E78" s="493"/>
      <c r="F78" s="493"/>
      <c r="G78" s="493"/>
      <c r="Q78" s="503"/>
      <c r="R78" s="163"/>
    </row>
    <row r="79" spans="1:23" ht="9" customHeight="1">
      <c r="A79" s="506"/>
      <c r="C79" s="493"/>
      <c r="D79" s="493"/>
      <c r="E79" s="493"/>
      <c r="F79" s="493"/>
      <c r="G79" s="493"/>
      <c r="Q79" s="503"/>
      <c r="R79" s="163"/>
    </row>
    <row r="80" spans="1:23" ht="9" customHeight="1">
      <c r="A80" s="506"/>
      <c r="C80" s="493"/>
      <c r="D80" s="493"/>
      <c r="E80" s="493"/>
      <c r="F80" s="493"/>
      <c r="G80" s="493"/>
      <c r="Q80" s="503"/>
      <c r="R80" s="163"/>
    </row>
    <row r="81" spans="1:18" ht="9" customHeight="1">
      <c r="A81" s="506"/>
      <c r="C81" s="493"/>
      <c r="D81" s="493"/>
      <c r="E81" s="493"/>
      <c r="F81" s="493"/>
      <c r="G81" s="493"/>
      <c r="Q81" s="503"/>
      <c r="R81" s="163"/>
    </row>
    <row r="82" spans="1:18" ht="9" customHeight="1">
      <c r="A82" s="506"/>
      <c r="C82" s="493"/>
      <c r="D82" s="493"/>
      <c r="E82" s="493"/>
      <c r="F82" s="493"/>
      <c r="G82" s="493"/>
      <c r="Q82" s="503"/>
      <c r="R82" s="163"/>
    </row>
    <row r="83" spans="1:18" ht="9" customHeight="1">
      <c r="A83" s="506"/>
      <c r="C83" s="493"/>
      <c r="D83" s="493"/>
      <c r="E83" s="493"/>
      <c r="F83" s="493"/>
      <c r="G83" s="493"/>
      <c r="Q83" s="503"/>
      <c r="R83" s="163"/>
    </row>
    <row r="84" spans="1:18" ht="9" customHeight="1">
      <c r="A84" s="507"/>
      <c r="C84" s="493"/>
      <c r="D84" s="493"/>
      <c r="E84" s="493"/>
      <c r="F84" s="493"/>
      <c r="G84" s="493"/>
      <c r="Q84" s="503"/>
      <c r="R84" s="163"/>
    </row>
    <row r="85" spans="1:18" ht="9" customHeight="1">
      <c r="A85" s="509"/>
      <c r="C85" s="493"/>
      <c r="D85" s="493"/>
      <c r="E85" s="493"/>
      <c r="F85" s="493"/>
      <c r="G85" s="493"/>
      <c r="Q85" s="503"/>
      <c r="R85" s="163"/>
    </row>
    <row r="86" spans="1:18" ht="9" customHeight="1">
      <c r="A86" s="506"/>
      <c r="C86" s="493"/>
      <c r="D86" s="493"/>
      <c r="E86" s="493"/>
      <c r="F86" s="493"/>
      <c r="G86" s="493"/>
      <c r="Q86" s="503"/>
      <c r="R86" s="163"/>
    </row>
    <row r="87" spans="1:18" ht="9" customHeight="1">
      <c r="A87" s="506"/>
      <c r="C87" s="493"/>
      <c r="D87" s="493"/>
      <c r="E87" s="493"/>
      <c r="F87" s="493"/>
      <c r="G87" s="493"/>
      <c r="Q87" s="503"/>
      <c r="R87" s="163"/>
    </row>
    <row r="88" spans="1:18" ht="9" customHeight="1">
      <c r="A88" s="506"/>
      <c r="C88" s="493"/>
      <c r="D88" s="493"/>
      <c r="E88" s="493"/>
      <c r="F88" s="493"/>
      <c r="G88" s="493"/>
      <c r="Q88" s="503"/>
      <c r="R88" s="163"/>
    </row>
    <row r="89" spans="1:18" ht="9" customHeight="1">
      <c r="A89" s="506"/>
      <c r="C89" s="493"/>
      <c r="D89" s="493"/>
      <c r="E89" s="493"/>
      <c r="F89" s="493"/>
      <c r="G89" s="493"/>
      <c r="Q89" s="503"/>
      <c r="R89" s="163"/>
    </row>
    <row r="90" spans="1:18" ht="9" customHeight="1">
      <c r="A90" s="506"/>
      <c r="C90" s="493"/>
      <c r="D90" s="493"/>
      <c r="E90" s="493"/>
      <c r="F90" s="493"/>
      <c r="G90" s="493"/>
      <c r="Q90" s="503"/>
      <c r="R90" s="163"/>
    </row>
    <row r="91" spans="1:18" ht="9" customHeight="1">
      <c r="A91" s="506"/>
      <c r="C91" s="493"/>
      <c r="D91" s="493"/>
      <c r="E91" s="493"/>
      <c r="F91" s="493"/>
      <c r="G91" s="493"/>
      <c r="Q91" s="503"/>
      <c r="R91" s="163"/>
    </row>
    <row r="92" spans="1:18" ht="9" customHeight="1">
      <c r="A92" s="506"/>
      <c r="C92" s="493"/>
      <c r="D92" s="493"/>
      <c r="E92" s="493"/>
      <c r="F92" s="493"/>
      <c r="G92" s="493"/>
      <c r="Q92" s="503"/>
      <c r="R92" s="163"/>
    </row>
    <row r="93" spans="1:18" ht="9" customHeight="1">
      <c r="A93" s="506"/>
      <c r="C93" s="493"/>
      <c r="D93" s="493"/>
      <c r="E93" s="493"/>
      <c r="F93" s="493"/>
      <c r="G93" s="493"/>
      <c r="Q93" s="503"/>
      <c r="R93" s="163"/>
    </row>
    <row r="94" spans="1:18" ht="9" customHeight="1">
      <c r="A94" s="506"/>
      <c r="C94" s="493"/>
      <c r="D94" s="493"/>
      <c r="E94" s="493"/>
      <c r="F94" s="493"/>
      <c r="G94" s="493"/>
      <c r="Q94" s="503"/>
      <c r="R94" s="163"/>
    </row>
    <row r="95" spans="1:18" ht="9" customHeight="1">
      <c r="A95" s="509"/>
      <c r="C95" s="493"/>
      <c r="D95" s="493"/>
      <c r="E95" s="493"/>
      <c r="F95" s="493"/>
      <c r="G95" s="493"/>
      <c r="Q95" s="503"/>
      <c r="R95" s="163"/>
    </row>
    <row r="96" spans="1:18" ht="9" customHeight="1">
      <c r="A96" s="506"/>
      <c r="C96" s="493"/>
      <c r="D96" s="493"/>
      <c r="E96" s="493"/>
      <c r="F96" s="493"/>
      <c r="G96" s="493"/>
      <c r="Q96" s="503"/>
      <c r="R96" s="163"/>
    </row>
    <row r="97" spans="1:18" ht="9" customHeight="1">
      <c r="A97" s="506"/>
      <c r="C97" s="493"/>
      <c r="D97" s="493"/>
      <c r="E97" s="493"/>
      <c r="F97" s="493"/>
      <c r="G97" s="493"/>
      <c r="Q97" s="503"/>
      <c r="R97" s="163"/>
    </row>
    <row r="98" spans="1:18" ht="9" customHeight="1">
      <c r="A98" s="506"/>
      <c r="C98" s="493"/>
      <c r="D98" s="493"/>
      <c r="E98" s="493"/>
      <c r="F98" s="493"/>
      <c r="G98" s="493"/>
      <c r="Q98" s="503"/>
      <c r="R98" s="163"/>
    </row>
    <row r="99" spans="1:18">
      <c r="A99" s="510"/>
      <c r="C99" s="493"/>
      <c r="D99" s="493"/>
      <c r="E99" s="493"/>
      <c r="F99" s="493"/>
      <c r="G99" s="493"/>
      <c r="Q99" s="503"/>
      <c r="R99" s="163"/>
    </row>
    <row r="100" spans="1:18">
      <c r="A100" s="510"/>
      <c r="C100" s="493"/>
      <c r="D100" s="493"/>
      <c r="E100" s="493"/>
      <c r="F100" s="493"/>
      <c r="G100" s="493"/>
      <c r="Q100" s="503"/>
      <c r="R100" s="163"/>
    </row>
    <row r="101" spans="1:18">
      <c r="A101" s="510"/>
      <c r="C101" s="493"/>
      <c r="D101" s="493"/>
      <c r="E101" s="493"/>
      <c r="F101" s="493"/>
      <c r="G101" s="493"/>
      <c r="Q101" s="503"/>
      <c r="R101" s="163"/>
    </row>
    <row r="102" spans="1:18">
      <c r="A102" s="510"/>
      <c r="C102" s="493"/>
      <c r="D102" s="493"/>
      <c r="E102" s="493"/>
      <c r="F102" s="493"/>
      <c r="G102" s="493"/>
      <c r="Q102" s="503"/>
    </row>
    <row r="103" spans="1:18">
      <c r="A103" s="510"/>
      <c r="C103" s="493"/>
      <c r="D103" s="493"/>
      <c r="E103" s="493"/>
      <c r="F103" s="493"/>
      <c r="G103" s="493"/>
      <c r="Q103" s="503"/>
    </row>
    <row r="104" spans="1:18">
      <c r="A104" s="510"/>
      <c r="C104" s="493"/>
      <c r="D104" s="493"/>
      <c r="E104" s="493"/>
      <c r="F104" s="493"/>
      <c r="G104" s="493"/>
      <c r="Q104" s="503"/>
    </row>
    <row r="105" spans="1:18">
      <c r="A105" s="510"/>
      <c r="C105" s="493"/>
      <c r="D105" s="493"/>
      <c r="E105" s="493"/>
      <c r="F105" s="493"/>
      <c r="G105" s="493"/>
      <c r="Q105" s="503"/>
    </row>
    <row r="106" spans="1:18" ht="15.75">
      <c r="A106" s="144"/>
      <c r="C106" s="493"/>
      <c r="D106" s="493"/>
      <c r="E106" s="493"/>
      <c r="F106" s="493"/>
      <c r="G106" s="493"/>
      <c r="Q106" s="503"/>
    </row>
    <row r="107" spans="1:18" ht="15.75">
      <c r="A107" s="144"/>
      <c r="C107" s="493"/>
      <c r="D107" s="493"/>
      <c r="E107" s="493"/>
      <c r="F107" s="493"/>
      <c r="G107" s="493"/>
      <c r="Q107" s="503"/>
    </row>
    <row r="108" spans="1:18" ht="15.75">
      <c r="A108" s="144"/>
      <c r="C108" s="493"/>
      <c r="D108" s="493"/>
      <c r="E108" s="493"/>
      <c r="F108" s="493"/>
      <c r="G108" s="493"/>
      <c r="Q108" s="503"/>
    </row>
    <row r="109" spans="1:18" ht="15.75">
      <c r="A109" s="144"/>
      <c r="C109" s="493"/>
      <c r="D109" s="493"/>
      <c r="E109" s="493"/>
      <c r="F109" s="493"/>
      <c r="G109" s="493"/>
      <c r="Q109" s="503"/>
    </row>
    <row r="110" spans="1:18" ht="15.75">
      <c r="A110" s="144"/>
      <c r="C110" s="493"/>
      <c r="D110" s="493"/>
      <c r="E110" s="493"/>
      <c r="F110" s="493"/>
      <c r="G110" s="493"/>
      <c r="Q110" s="503"/>
    </row>
    <row r="111" spans="1:18" ht="15.75">
      <c r="A111" s="144"/>
      <c r="C111" s="493"/>
      <c r="D111" s="493"/>
      <c r="E111" s="493"/>
      <c r="F111" s="493"/>
      <c r="G111" s="493"/>
      <c r="Q111" s="503"/>
    </row>
    <row r="112" spans="1:18" ht="15.75">
      <c r="A112" s="144"/>
      <c r="C112" s="493"/>
      <c r="D112" s="493"/>
      <c r="E112" s="493"/>
      <c r="F112" s="493"/>
      <c r="G112" s="493"/>
      <c r="Q112" s="503"/>
    </row>
    <row r="113" spans="1:17" ht="15.75">
      <c r="A113" s="144"/>
      <c r="C113" s="493"/>
      <c r="D113" s="493"/>
      <c r="E113" s="493"/>
      <c r="F113" s="493"/>
      <c r="G113" s="493"/>
      <c r="Q113" s="503"/>
    </row>
    <row r="114" spans="1:17" ht="15.75">
      <c r="A114" s="144"/>
      <c r="C114" s="493"/>
      <c r="D114" s="493"/>
      <c r="E114" s="493"/>
      <c r="F114" s="493"/>
      <c r="G114" s="493"/>
      <c r="Q114" s="503"/>
    </row>
    <row r="115" spans="1:17" ht="15.75">
      <c r="A115" s="144"/>
      <c r="C115" s="493"/>
      <c r="D115" s="493"/>
      <c r="E115" s="493"/>
      <c r="F115" s="493"/>
      <c r="G115" s="493"/>
      <c r="Q115" s="503"/>
    </row>
    <row r="116" spans="1:17" ht="15.75">
      <c r="A116" s="144"/>
      <c r="C116" s="493"/>
      <c r="D116" s="493"/>
      <c r="E116" s="493"/>
      <c r="F116" s="493"/>
      <c r="G116" s="493"/>
      <c r="Q116" s="503"/>
    </row>
    <row r="117" spans="1:17" ht="15.75">
      <c r="A117" s="144"/>
      <c r="C117" s="493"/>
      <c r="D117" s="493"/>
      <c r="E117" s="493"/>
      <c r="F117" s="493"/>
      <c r="G117" s="493"/>
      <c r="Q117" s="503"/>
    </row>
    <row r="118" spans="1:17" ht="15.75">
      <c r="A118" s="144"/>
      <c r="C118" s="493"/>
      <c r="D118" s="493"/>
      <c r="E118" s="493"/>
      <c r="F118" s="493"/>
      <c r="G118" s="493"/>
      <c r="Q118" s="503"/>
    </row>
    <row r="119" spans="1:17" ht="15.75">
      <c r="A119" s="144"/>
      <c r="C119" s="493"/>
      <c r="D119" s="493"/>
      <c r="E119" s="493"/>
      <c r="F119" s="493"/>
      <c r="G119" s="493"/>
      <c r="Q119" s="503"/>
    </row>
    <row r="120" spans="1:17" ht="15.75">
      <c r="A120" s="144"/>
      <c r="C120" s="493"/>
      <c r="D120" s="493"/>
      <c r="E120" s="493"/>
      <c r="F120" s="493"/>
      <c r="G120" s="493"/>
      <c r="Q120" s="503"/>
    </row>
    <row r="121" spans="1:17" ht="15.75">
      <c r="A121" s="144"/>
      <c r="C121" s="493"/>
      <c r="D121" s="493"/>
      <c r="E121" s="493"/>
      <c r="F121" s="493"/>
      <c r="G121" s="493"/>
      <c r="Q121" s="503"/>
    </row>
    <row r="122" spans="1:17" ht="15.75">
      <c r="A122" s="144"/>
      <c r="C122" s="493"/>
      <c r="D122" s="493"/>
      <c r="E122" s="493"/>
      <c r="F122" s="493"/>
      <c r="G122" s="493"/>
      <c r="Q122" s="503"/>
    </row>
    <row r="123" spans="1:17" ht="15.75">
      <c r="A123" s="144"/>
      <c r="C123" s="493"/>
      <c r="D123" s="493"/>
      <c r="E123" s="493"/>
      <c r="F123" s="493"/>
      <c r="G123" s="493"/>
      <c r="Q123" s="503"/>
    </row>
    <row r="124" spans="1:17" ht="15.75">
      <c r="A124" s="144"/>
      <c r="C124" s="493"/>
      <c r="D124" s="493"/>
      <c r="E124" s="493"/>
      <c r="F124" s="493"/>
      <c r="G124" s="493"/>
      <c r="Q124" s="503"/>
    </row>
    <row r="125" spans="1:17" ht="15.75">
      <c r="A125" s="144"/>
      <c r="C125" s="493"/>
      <c r="D125" s="493"/>
      <c r="E125" s="493"/>
      <c r="F125" s="493"/>
      <c r="G125" s="493"/>
      <c r="Q125" s="503"/>
    </row>
    <row r="126" spans="1:17" ht="15.75">
      <c r="A126" s="144"/>
      <c r="C126" s="493"/>
      <c r="D126" s="493"/>
      <c r="E126" s="493"/>
      <c r="F126" s="493"/>
      <c r="G126" s="493"/>
      <c r="Q126" s="503"/>
    </row>
    <row r="127" spans="1:17" ht="15.75">
      <c r="A127" s="144"/>
      <c r="C127" s="493"/>
      <c r="D127" s="493"/>
      <c r="E127" s="493"/>
      <c r="F127" s="493"/>
      <c r="G127" s="493"/>
      <c r="Q127" s="503"/>
    </row>
    <row r="128" spans="1:17" ht="15.75">
      <c r="A128" s="144"/>
      <c r="C128" s="493"/>
      <c r="D128" s="493"/>
      <c r="E128" s="493"/>
      <c r="F128" s="493"/>
      <c r="G128" s="493"/>
      <c r="Q128" s="503"/>
    </row>
    <row r="129" spans="1:17" ht="15.75">
      <c r="A129" s="144"/>
      <c r="C129" s="493"/>
      <c r="D129" s="493"/>
      <c r="E129" s="493"/>
      <c r="F129" s="493"/>
      <c r="G129" s="493"/>
      <c r="Q129" s="503"/>
    </row>
    <row r="130" spans="1:17" ht="15.75">
      <c r="A130" s="144"/>
      <c r="C130" s="493"/>
      <c r="D130" s="493"/>
      <c r="E130" s="493"/>
      <c r="F130" s="493"/>
      <c r="G130" s="493"/>
      <c r="Q130" s="503"/>
    </row>
    <row r="131" spans="1:17" ht="15.75">
      <c r="A131" s="144"/>
      <c r="C131" s="493"/>
      <c r="D131" s="493"/>
      <c r="E131" s="493"/>
      <c r="F131" s="493"/>
      <c r="G131" s="493"/>
      <c r="Q131" s="503"/>
    </row>
    <row r="132" spans="1:17" ht="15.75">
      <c r="A132" s="144"/>
      <c r="C132" s="493"/>
      <c r="D132" s="493"/>
      <c r="E132" s="493"/>
      <c r="F132" s="493"/>
      <c r="G132" s="493"/>
      <c r="Q132" s="503"/>
    </row>
    <row r="133" spans="1:17" ht="15.75">
      <c r="A133" s="144"/>
      <c r="C133" s="493"/>
      <c r="D133" s="493"/>
      <c r="E133" s="493"/>
      <c r="F133" s="493"/>
      <c r="G133" s="493"/>
      <c r="Q133" s="503"/>
    </row>
    <row r="134" spans="1:17" ht="15.75">
      <c r="A134" s="144"/>
      <c r="C134" s="493"/>
      <c r="D134" s="493"/>
      <c r="E134" s="493"/>
      <c r="F134" s="493"/>
      <c r="G134" s="493"/>
      <c r="Q134" s="503"/>
    </row>
    <row r="135" spans="1:17" ht="15.75">
      <c r="A135" s="144"/>
      <c r="C135" s="493"/>
      <c r="D135" s="493"/>
      <c r="E135" s="493"/>
      <c r="F135" s="493"/>
      <c r="G135" s="493"/>
      <c r="Q135" s="503"/>
    </row>
    <row r="136" spans="1:17" ht="15.75">
      <c r="A136" s="144"/>
      <c r="C136" s="493"/>
      <c r="D136" s="493"/>
      <c r="E136" s="493"/>
      <c r="F136" s="493"/>
      <c r="G136" s="493"/>
      <c r="Q136" s="503"/>
    </row>
    <row r="137" spans="1:17" ht="15.75">
      <c r="A137" s="144"/>
      <c r="C137" s="493"/>
      <c r="D137" s="493"/>
      <c r="E137" s="493"/>
      <c r="F137" s="493"/>
      <c r="G137" s="493"/>
      <c r="Q137" s="503"/>
    </row>
    <row r="138" spans="1:17" ht="15.75">
      <c r="A138" s="144"/>
      <c r="C138" s="493"/>
      <c r="D138" s="493"/>
      <c r="E138" s="493"/>
      <c r="F138" s="493"/>
      <c r="G138" s="493"/>
      <c r="Q138" s="503"/>
    </row>
    <row r="139" spans="1:17" ht="15.75">
      <c r="A139" s="144"/>
      <c r="C139" s="493"/>
      <c r="D139" s="493"/>
      <c r="E139" s="493"/>
      <c r="F139" s="493"/>
      <c r="G139" s="493"/>
      <c r="Q139" s="503"/>
    </row>
    <row r="140" spans="1:17" ht="15.75">
      <c r="A140" s="144"/>
      <c r="C140" s="493"/>
      <c r="D140" s="493"/>
      <c r="E140" s="493"/>
      <c r="F140" s="493"/>
      <c r="G140" s="493"/>
      <c r="Q140" s="503"/>
    </row>
    <row r="141" spans="1:17" ht="15.75">
      <c r="A141" s="144"/>
      <c r="C141" s="493"/>
      <c r="D141" s="493"/>
      <c r="E141" s="493"/>
      <c r="F141" s="493"/>
      <c r="G141" s="493"/>
      <c r="Q141" s="503"/>
    </row>
    <row r="142" spans="1:17" ht="15.75">
      <c r="A142" s="144"/>
      <c r="C142" s="493"/>
      <c r="D142" s="493"/>
      <c r="E142" s="493"/>
      <c r="F142" s="493"/>
      <c r="G142" s="493"/>
      <c r="Q142" s="503"/>
    </row>
    <row r="143" spans="1:17" ht="15.75">
      <c r="A143" s="144"/>
      <c r="C143" s="493"/>
      <c r="D143" s="493"/>
      <c r="E143" s="493"/>
      <c r="F143" s="493"/>
      <c r="G143" s="493"/>
      <c r="Q143" s="503"/>
    </row>
    <row r="144" spans="1:17" ht="15.75">
      <c r="A144" s="144"/>
      <c r="C144" s="493"/>
      <c r="D144" s="493"/>
      <c r="E144" s="493"/>
      <c r="F144" s="493"/>
      <c r="G144" s="493"/>
      <c r="Q144" s="503"/>
    </row>
    <row r="145" spans="1:17" ht="15.75">
      <c r="A145" s="144"/>
      <c r="C145" s="493"/>
      <c r="D145" s="493"/>
      <c r="E145" s="493"/>
      <c r="F145" s="493"/>
      <c r="G145" s="493"/>
      <c r="Q145" s="503"/>
    </row>
    <row r="146" spans="1:17" ht="15.75">
      <c r="A146" s="144"/>
      <c r="C146" s="493"/>
      <c r="D146" s="493"/>
      <c r="E146" s="493"/>
      <c r="F146" s="493"/>
      <c r="G146" s="493"/>
      <c r="Q146" s="503"/>
    </row>
    <row r="147" spans="1:17" ht="15.75">
      <c r="A147" s="144"/>
      <c r="C147" s="493"/>
      <c r="D147" s="493"/>
      <c r="E147" s="493"/>
      <c r="F147" s="493"/>
      <c r="G147" s="493"/>
      <c r="Q147" s="503"/>
    </row>
    <row r="148" spans="1:17" ht="15.75">
      <c r="A148" s="144"/>
      <c r="C148" s="493"/>
      <c r="D148" s="493"/>
      <c r="E148" s="493"/>
      <c r="F148" s="493"/>
      <c r="G148" s="493"/>
      <c r="Q148" s="503"/>
    </row>
    <row r="149" spans="1:17" ht="15.75">
      <c r="A149" s="144"/>
      <c r="C149" s="493"/>
      <c r="D149" s="493"/>
      <c r="E149" s="493"/>
      <c r="F149" s="493"/>
      <c r="G149" s="493"/>
      <c r="Q149" s="503"/>
    </row>
    <row r="150" spans="1:17" ht="15.75">
      <c r="A150" s="144"/>
      <c r="C150" s="493"/>
      <c r="D150" s="493"/>
      <c r="E150" s="493"/>
      <c r="F150" s="493"/>
      <c r="G150" s="493"/>
      <c r="Q150" s="503"/>
    </row>
    <row r="151" spans="1:17" ht="15.75">
      <c r="A151" s="144"/>
      <c r="C151" s="493"/>
      <c r="D151" s="493"/>
      <c r="E151" s="493"/>
      <c r="F151" s="493"/>
      <c r="G151" s="493"/>
      <c r="Q151" s="503"/>
    </row>
    <row r="152" spans="1:17" ht="15.75">
      <c r="A152" s="144"/>
      <c r="C152" s="493"/>
      <c r="D152" s="493"/>
      <c r="E152" s="493"/>
      <c r="F152" s="493"/>
      <c r="G152" s="493"/>
      <c r="Q152" s="503"/>
    </row>
    <row r="153" spans="1:17" ht="15.75">
      <c r="A153" s="144"/>
      <c r="C153" s="493"/>
      <c r="D153" s="493"/>
      <c r="E153" s="493"/>
      <c r="F153" s="493"/>
      <c r="G153" s="493"/>
      <c r="Q153" s="503"/>
    </row>
    <row r="154" spans="1:17" ht="15.75">
      <c r="A154" s="144"/>
      <c r="C154" s="493"/>
      <c r="D154" s="493"/>
      <c r="E154" s="493"/>
      <c r="F154" s="493"/>
      <c r="G154" s="493"/>
      <c r="Q154" s="503"/>
    </row>
    <row r="155" spans="1:17" ht="15.75">
      <c r="A155" s="144"/>
      <c r="C155" s="493"/>
      <c r="D155" s="493"/>
      <c r="E155" s="493"/>
      <c r="F155" s="493"/>
      <c r="G155" s="493"/>
      <c r="Q155" s="503"/>
    </row>
    <row r="156" spans="1:17" ht="15.75">
      <c r="A156" s="144"/>
      <c r="C156" s="493"/>
      <c r="D156" s="493"/>
      <c r="E156" s="493"/>
      <c r="F156" s="493"/>
      <c r="G156" s="493"/>
      <c r="Q156" s="503"/>
    </row>
    <row r="157" spans="1:17" ht="15.75">
      <c r="A157" s="144"/>
      <c r="C157" s="493"/>
      <c r="D157" s="493"/>
      <c r="E157" s="493"/>
      <c r="F157" s="493"/>
      <c r="G157" s="493"/>
      <c r="Q157" s="503"/>
    </row>
    <row r="158" spans="1:17" ht="15.75">
      <c r="A158" s="144"/>
      <c r="C158" s="493"/>
      <c r="D158" s="493"/>
      <c r="E158" s="493"/>
      <c r="F158" s="493"/>
      <c r="G158" s="493"/>
      <c r="Q158" s="503"/>
    </row>
    <row r="159" spans="1:17" ht="15.75">
      <c r="A159" s="144"/>
      <c r="C159" s="493"/>
      <c r="D159" s="493"/>
      <c r="E159" s="493"/>
      <c r="F159" s="493"/>
      <c r="G159" s="493"/>
      <c r="Q159" s="503"/>
    </row>
    <row r="160" spans="1:17" ht="15.75">
      <c r="A160" s="144"/>
      <c r="C160" s="493"/>
      <c r="D160" s="493"/>
      <c r="E160" s="493"/>
      <c r="F160" s="493"/>
      <c r="G160" s="493"/>
      <c r="Q160" s="503"/>
    </row>
    <row r="161" spans="1:17" ht="15.75">
      <c r="A161" s="144"/>
      <c r="C161" s="493"/>
      <c r="D161" s="493"/>
      <c r="E161" s="493"/>
      <c r="F161" s="493"/>
      <c r="G161" s="493"/>
      <c r="Q161" s="503"/>
    </row>
    <row r="162" spans="1:17" ht="15.75">
      <c r="A162" s="144"/>
      <c r="C162" s="493"/>
      <c r="D162" s="493"/>
      <c r="E162" s="493"/>
      <c r="F162" s="493"/>
      <c r="G162" s="493"/>
      <c r="Q162" s="503"/>
    </row>
    <row r="163" spans="1:17" ht="15.75">
      <c r="A163" s="144"/>
      <c r="C163" s="493"/>
      <c r="D163" s="493"/>
      <c r="E163" s="493"/>
      <c r="F163" s="493"/>
      <c r="G163" s="493"/>
      <c r="Q163" s="503"/>
    </row>
    <row r="164" spans="1:17" ht="15.75">
      <c r="A164" s="144"/>
      <c r="C164" s="493"/>
      <c r="D164" s="493"/>
      <c r="E164" s="493"/>
      <c r="F164" s="493"/>
      <c r="G164" s="493"/>
      <c r="Q164" s="503"/>
    </row>
    <row r="165" spans="1:17" ht="15.75">
      <c r="A165" s="144"/>
      <c r="C165" s="493"/>
      <c r="D165" s="493"/>
      <c r="E165" s="493"/>
      <c r="F165" s="493"/>
      <c r="G165" s="493"/>
      <c r="Q165" s="503"/>
    </row>
    <row r="166" spans="1:17" ht="15.75">
      <c r="A166" s="144"/>
      <c r="C166" s="493"/>
      <c r="D166" s="493"/>
      <c r="E166" s="493"/>
      <c r="F166" s="493"/>
      <c r="G166" s="493"/>
      <c r="Q166" s="503"/>
    </row>
    <row r="167" spans="1:17" ht="15.75">
      <c r="A167" s="144"/>
      <c r="C167" s="493"/>
      <c r="D167" s="493"/>
      <c r="E167" s="493"/>
      <c r="F167" s="493"/>
      <c r="G167" s="493"/>
      <c r="Q167" s="503"/>
    </row>
    <row r="168" spans="1:17" ht="15.75">
      <c r="A168" s="144"/>
      <c r="C168" s="493"/>
      <c r="D168" s="493"/>
      <c r="E168" s="493"/>
      <c r="F168" s="493"/>
      <c r="G168" s="493"/>
      <c r="Q168" s="503"/>
    </row>
    <row r="169" spans="1:17" ht="15.75">
      <c r="A169" s="144"/>
      <c r="C169" s="493"/>
      <c r="D169" s="493"/>
      <c r="E169" s="493"/>
      <c r="F169" s="493"/>
      <c r="G169" s="493"/>
      <c r="Q169" s="503"/>
    </row>
    <row r="170" spans="1:17" ht="15.75">
      <c r="A170" s="144"/>
      <c r="C170" s="493"/>
      <c r="D170" s="493"/>
      <c r="E170" s="493"/>
      <c r="F170" s="493"/>
      <c r="G170" s="493"/>
      <c r="Q170" s="503"/>
    </row>
    <row r="171" spans="1:17" ht="15.75">
      <c r="A171" s="144"/>
      <c r="C171" s="493"/>
      <c r="D171" s="493"/>
      <c r="E171" s="493"/>
      <c r="F171" s="493"/>
      <c r="G171" s="493"/>
      <c r="Q171" s="503"/>
    </row>
    <row r="172" spans="1:17" ht="15.75">
      <c r="A172" s="144"/>
      <c r="C172" s="493"/>
      <c r="D172" s="493"/>
      <c r="E172" s="493"/>
      <c r="F172" s="493"/>
      <c r="G172" s="493"/>
      <c r="Q172" s="503"/>
    </row>
    <row r="173" spans="1:17" ht="15.75">
      <c r="A173" s="144"/>
      <c r="C173" s="493"/>
      <c r="D173" s="493"/>
      <c r="E173" s="493"/>
      <c r="F173" s="493"/>
      <c r="G173" s="493"/>
      <c r="Q173" s="503"/>
    </row>
    <row r="174" spans="1:17" ht="15.75">
      <c r="A174" s="144"/>
      <c r="C174" s="493"/>
      <c r="D174" s="493"/>
      <c r="E174" s="493"/>
      <c r="F174" s="493"/>
      <c r="G174" s="493"/>
      <c r="Q174" s="503"/>
    </row>
    <row r="175" spans="1:17" ht="15.75">
      <c r="A175" s="144"/>
      <c r="C175" s="493"/>
      <c r="D175" s="493"/>
      <c r="E175" s="493"/>
      <c r="F175" s="493"/>
      <c r="G175" s="493"/>
      <c r="Q175" s="503"/>
    </row>
    <row r="176" spans="1:17" ht="15.75">
      <c r="A176" s="144"/>
      <c r="C176" s="493"/>
      <c r="D176" s="493"/>
      <c r="E176" s="493"/>
      <c r="F176" s="493"/>
      <c r="G176" s="493"/>
      <c r="Q176" s="503"/>
    </row>
    <row r="177" spans="1:17" ht="15.75">
      <c r="A177" s="144"/>
      <c r="C177" s="493"/>
      <c r="D177" s="493"/>
      <c r="E177" s="493"/>
      <c r="F177" s="493"/>
      <c r="G177" s="493"/>
      <c r="Q177" s="503"/>
    </row>
    <row r="178" spans="1:17" ht="15.75">
      <c r="A178" s="144"/>
      <c r="C178" s="493"/>
      <c r="D178" s="493"/>
      <c r="E178" s="493"/>
      <c r="F178" s="493"/>
      <c r="G178" s="493"/>
      <c r="Q178" s="503"/>
    </row>
    <row r="179" spans="1:17" ht="15.75">
      <c r="A179" s="144"/>
      <c r="C179" s="493"/>
      <c r="D179" s="493"/>
      <c r="E179" s="493"/>
      <c r="F179" s="493"/>
      <c r="G179" s="493"/>
      <c r="Q179" s="503"/>
    </row>
    <row r="180" spans="1:17" ht="15.75">
      <c r="A180" s="144"/>
      <c r="C180" s="493"/>
      <c r="D180" s="493"/>
      <c r="E180" s="493"/>
      <c r="F180" s="493"/>
      <c r="G180" s="493"/>
      <c r="Q180" s="503"/>
    </row>
    <row r="181" spans="1:17" ht="15.75">
      <c r="A181" s="144"/>
      <c r="C181" s="493"/>
      <c r="D181" s="493"/>
      <c r="E181" s="493"/>
      <c r="F181" s="493"/>
      <c r="G181" s="493"/>
      <c r="Q181" s="503"/>
    </row>
    <row r="182" spans="1:17" ht="15.75">
      <c r="A182" s="144"/>
      <c r="C182" s="493"/>
      <c r="D182" s="493"/>
      <c r="E182" s="493"/>
      <c r="F182" s="493"/>
      <c r="G182" s="493"/>
      <c r="Q182" s="503"/>
    </row>
    <row r="183" spans="1:17" ht="15.75">
      <c r="A183" s="144"/>
      <c r="C183" s="493"/>
      <c r="D183" s="493"/>
      <c r="E183" s="493"/>
      <c r="F183" s="493"/>
      <c r="G183" s="493"/>
      <c r="Q183" s="503"/>
    </row>
    <row r="184" spans="1:17" ht="15.75">
      <c r="A184" s="144"/>
      <c r="C184" s="493"/>
      <c r="D184" s="493"/>
      <c r="E184" s="493"/>
      <c r="F184" s="493"/>
      <c r="G184" s="493"/>
      <c r="Q184" s="503"/>
    </row>
    <row r="185" spans="1:17" ht="15.75">
      <c r="A185" s="144"/>
      <c r="C185" s="493"/>
      <c r="D185" s="493"/>
      <c r="E185" s="493"/>
      <c r="F185" s="493"/>
      <c r="G185" s="493"/>
      <c r="Q185" s="503"/>
    </row>
    <row r="186" spans="1:17" ht="15.75">
      <c r="A186" s="144"/>
      <c r="C186" s="493"/>
      <c r="D186" s="493"/>
      <c r="E186" s="493"/>
      <c r="F186" s="493"/>
      <c r="G186" s="493"/>
      <c r="Q186" s="503"/>
    </row>
    <row r="187" spans="1:17" ht="15.75">
      <c r="A187" s="144"/>
      <c r="C187" s="493"/>
      <c r="D187" s="493"/>
      <c r="E187" s="493"/>
      <c r="F187" s="493"/>
      <c r="G187" s="493"/>
      <c r="Q187" s="503"/>
    </row>
    <row r="188" spans="1:17" ht="15.75">
      <c r="A188" s="144"/>
      <c r="C188" s="493"/>
      <c r="D188" s="493"/>
      <c r="E188" s="493"/>
      <c r="F188" s="493"/>
      <c r="G188" s="493"/>
      <c r="Q188" s="503"/>
    </row>
    <row r="189" spans="1:17" ht="15.75">
      <c r="A189" s="144"/>
      <c r="C189" s="493"/>
      <c r="D189" s="493"/>
      <c r="E189" s="493"/>
      <c r="F189" s="493"/>
      <c r="G189" s="493"/>
      <c r="Q189" s="503"/>
    </row>
    <row r="190" spans="1:17" ht="15.75">
      <c r="A190" s="144"/>
      <c r="C190" s="493"/>
      <c r="D190" s="493"/>
      <c r="E190" s="493"/>
      <c r="F190" s="493"/>
      <c r="G190" s="493"/>
      <c r="Q190" s="503"/>
    </row>
    <row r="191" spans="1:17" ht="15.75">
      <c r="A191" s="144"/>
      <c r="C191" s="493"/>
      <c r="D191" s="493"/>
      <c r="E191" s="493"/>
      <c r="F191" s="493"/>
      <c r="G191" s="493"/>
      <c r="Q191" s="503"/>
    </row>
    <row r="192" spans="1:17" ht="15.75">
      <c r="A192" s="144"/>
      <c r="C192" s="493"/>
      <c r="D192" s="493"/>
      <c r="E192" s="493"/>
      <c r="F192" s="493"/>
      <c r="G192" s="493"/>
      <c r="Q192" s="503"/>
    </row>
    <row r="193" spans="1:17" ht="15.75">
      <c r="A193" s="144"/>
      <c r="C193" s="493"/>
      <c r="D193" s="493"/>
      <c r="E193" s="493"/>
      <c r="F193" s="493"/>
      <c r="G193" s="493"/>
      <c r="Q193" s="503"/>
    </row>
    <row r="194" spans="1:17" ht="15.75">
      <c r="A194" s="144"/>
      <c r="C194" s="493"/>
      <c r="D194" s="493"/>
      <c r="E194" s="493"/>
      <c r="F194" s="493"/>
      <c r="G194" s="493"/>
      <c r="Q194" s="503"/>
    </row>
    <row r="195" spans="1:17" ht="15.75">
      <c r="A195" s="144"/>
      <c r="C195" s="493"/>
      <c r="D195" s="493"/>
      <c r="E195" s="493"/>
      <c r="F195" s="493"/>
      <c r="G195" s="493"/>
      <c r="Q195" s="503"/>
    </row>
    <row r="196" spans="1:17" ht="15.75">
      <c r="A196" s="144"/>
      <c r="C196" s="493"/>
      <c r="D196" s="493"/>
      <c r="E196" s="493"/>
      <c r="F196" s="493"/>
      <c r="G196" s="493"/>
      <c r="Q196" s="503"/>
    </row>
    <row r="197" spans="1:17" ht="15.75">
      <c r="A197" s="19"/>
      <c r="C197" s="493"/>
      <c r="D197" s="493"/>
      <c r="E197" s="493"/>
      <c r="F197" s="493"/>
      <c r="G197" s="493"/>
      <c r="Q197" s="503"/>
    </row>
    <row r="198" spans="1:17" ht="15.75">
      <c r="A198" s="19"/>
      <c r="C198" s="493"/>
      <c r="D198" s="493"/>
      <c r="E198" s="493"/>
      <c r="F198" s="493"/>
      <c r="G198" s="493"/>
      <c r="Q198" s="503"/>
    </row>
    <row r="199" spans="1:17" ht="15.75">
      <c r="A199" s="19"/>
      <c r="C199" s="493"/>
      <c r="D199" s="493"/>
      <c r="E199" s="493"/>
      <c r="F199" s="493"/>
      <c r="G199" s="493"/>
      <c r="Q199" s="503"/>
    </row>
    <row r="200" spans="1:17" ht="15.75">
      <c r="A200" s="19"/>
      <c r="C200" s="493"/>
      <c r="D200" s="493"/>
      <c r="E200" s="493"/>
      <c r="F200" s="493"/>
      <c r="G200" s="493"/>
    </row>
    <row r="201" spans="1:17" ht="15.75">
      <c r="A201" s="19"/>
      <c r="C201" s="493"/>
      <c r="D201" s="493"/>
      <c r="E201" s="493"/>
      <c r="F201" s="493"/>
      <c r="G201" s="493"/>
    </row>
    <row r="202" spans="1:17" ht="15.75">
      <c r="A202" s="19"/>
      <c r="C202" s="493"/>
      <c r="D202" s="493"/>
      <c r="E202" s="493"/>
      <c r="F202" s="493"/>
      <c r="G202" s="493"/>
    </row>
    <row r="203" spans="1:17" ht="15.75">
      <c r="A203" s="19"/>
      <c r="C203" s="493"/>
      <c r="D203" s="493"/>
      <c r="E203" s="493"/>
      <c r="F203" s="493"/>
      <c r="G203" s="493"/>
    </row>
    <row r="204" spans="1:17" ht="15.75">
      <c r="A204" s="19"/>
      <c r="C204" s="493"/>
      <c r="D204" s="493"/>
      <c r="E204" s="493"/>
      <c r="F204" s="493"/>
      <c r="G204" s="493"/>
    </row>
    <row r="205" spans="1:17" ht="15.75">
      <c r="A205" s="19"/>
      <c r="C205" s="493"/>
      <c r="D205" s="493"/>
      <c r="E205" s="493"/>
      <c r="F205" s="493"/>
      <c r="G205" s="493"/>
    </row>
    <row r="206" spans="1:17" ht="15.75">
      <c r="A206" s="19"/>
      <c r="C206" s="493"/>
      <c r="D206" s="493"/>
      <c r="E206" s="493"/>
      <c r="F206" s="493"/>
      <c r="G206" s="493"/>
    </row>
    <row r="207" spans="1:17" ht="15.75">
      <c r="A207" s="19"/>
      <c r="C207" s="493"/>
      <c r="D207" s="493"/>
      <c r="E207" s="493"/>
      <c r="F207" s="493"/>
      <c r="G207" s="493"/>
    </row>
    <row r="208" spans="1:17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showGridLines="0" zoomScale="70" zoomScaleNormal="70" workbookViewId="0">
      <selection activeCell="N9" sqref="N9"/>
    </sheetView>
  </sheetViews>
  <sheetFormatPr defaultColWidth="11.42578125" defaultRowHeight="15"/>
  <cols>
    <col min="1" max="1" width="51.140625" style="511" customWidth="1"/>
    <col min="2" max="15" width="9.85546875" style="394" customWidth="1"/>
    <col min="16" max="16" width="12.7109375" style="394" customWidth="1"/>
    <col min="17" max="17" width="9.85546875" style="394" customWidth="1"/>
    <col min="18" max="256" width="11.42578125" style="394"/>
    <col min="257" max="257" width="51.140625" style="394" customWidth="1"/>
    <col min="258" max="271" width="9.85546875" style="394" customWidth="1"/>
    <col min="272" max="272" width="12.7109375" style="394" customWidth="1"/>
    <col min="273" max="273" width="9.85546875" style="394" customWidth="1"/>
    <col min="274" max="512" width="11.42578125" style="394"/>
    <col min="513" max="513" width="51.140625" style="394" customWidth="1"/>
    <col min="514" max="527" width="9.85546875" style="394" customWidth="1"/>
    <col min="528" max="528" width="12.7109375" style="394" customWidth="1"/>
    <col min="529" max="529" width="9.85546875" style="394" customWidth="1"/>
    <col min="530" max="768" width="11.42578125" style="394"/>
    <col min="769" max="769" width="51.140625" style="394" customWidth="1"/>
    <col min="770" max="783" width="9.85546875" style="394" customWidth="1"/>
    <col min="784" max="784" width="12.7109375" style="394" customWidth="1"/>
    <col min="785" max="785" width="9.85546875" style="394" customWidth="1"/>
    <col min="786" max="1024" width="11.42578125" style="394"/>
    <col min="1025" max="1025" width="51.140625" style="394" customWidth="1"/>
    <col min="1026" max="1039" width="9.85546875" style="394" customWidth="1"/>
    <col min="1040" max="1040" width="12.7109375" style="394" customWidth="1"/>
    <col min="1041" max="1041" width="9.85546875" style="394" customWidth="1"/>
    <col min="1042" max="1280" width="11.42578125" style="394"/>
    <col min="1281" max="1281" width="51.140625" style="394" customWidth="1"/>
    <col min="1282" max="1295" width="9.85546875" style="394" customWidth="1"/>
    <col min="1296" max="1296" width="12.7109375" style="394" customWidth="1"/>
    <col min="1297" max="1297" width="9.85546875" style="394" customWidth="1"/>
    <col min="1298" max="1536" width="11.42578125" style="394"/>
    <col min="1537" max="1537" width="51.140625" style="394" customWidth="1"/>
    <col min="1538" max="1551" width="9.85546875" style="394" customWidth="1"/>
    <col min="1552" max="1552" width="12.7109375" style="394" customWidth="1"/>
    <col min="1553" max="1553" width="9.85546875" style="394" customWidth="1"/>
    <col min="1554" max="1792" width="11.42578125" style="394"/>
    <col min="1793" max="1793" width="51.140625" style="394" customWidth="1"/>
    <col min="1794" max="1807" width="9.85546875" style="394" customWidth="1"/>
    <col min="1808" max="1808" width="12.7109375" style="394" customWidth="1"/>
    <col min="1809" max="1809" width="9.85546875" style="394" customWidth="1"/>
    <col min="1810" max="2048" width="11.42578125" style="394"/>
    <col min="2049" max="2049" width="51.140625" style="394" customWidth="1"/>
    <col min="2050" max="2063" width="9.85546875" style="394" customWidth="1"/>
    <col min="2064" max="2064" width="12.7109375" style="394" customWidth="1"/>
    <col min="2065" max="2065" width="9.85546875" style="394" customWidth="1"/>
    <col min="2066" max="2304" width="11.42578125" style="394"/>
    <col min="2305" max="2305" width="51.140625" style="394" customWidth="1"/>
    <col min="2306" max="2319" width="9.85546875" style="394" customWidth="1"/>
    <col min="2320" max="2320" width="12.7109375" style="394" customWidth="1"/>
    <col min="2321" max="2321" width="9.85546875" style="394" customWidth="1"/>
    <col min="2322" max="2560" width="11.42578125" style="394"/>
    <col min="2561" max="2561" width="51.140625" style="394" customWidth="1"/>
    <col min="2562" max="2575" width="9.85546875" style="394" customWidth="1"/>
    <col min="2576" max="2576" width="12.7109375" style="394" customWidth="1"/>
    <col min="2577" max="2577" width="9.85546875" style="394" customWidth="1"/>
    <col min="2578" max="2816" width="11.42578125" style="394"/>
    <col min="2817" max="2817" width="51.140625" style="394" customWidth="1"/>
    <col min="2818" max="2831" width="9.85546875" style="394" customWidth="1"/>
    <col min="2832" max="2832" width="12.7109375" style="394" customWidth="1"/>
    <col min="2833" max="2833" width="9.85546875" style="394" customWidth="1"/>
    <col min="2834" max="3072" width="11.42578125" style="394"/>
    <col min="3073" max="3073" width="51.140625" style="394" customWidth="1"/>
    <col min="3074" max="3087" width="9.85546875" style="394" customWidth="1"/>
    <col min="3088" max="3088" width="12.7109375" style="394" customWidth="1"/>
    <col min="3089" max="3089" width="9.85546875" style="394" customWidth="1"/>
    <col min="3090" max="3328" width="11.42578125" style="394"/>
    <col min="3329" max="3329" width="51.140625" style="394" customWidth="1"/>
    <col min="3330" max="3343" width="9.85546875" style="394" customWidth="1"/>
    <col min="3344" max="3344" width="12.7109375" style="394" customWidth="1"/>
    <col min="3345" max="3345" width="9.85546875" style="394" customWidth="1"/>
    <col min="3346" max="3584" width="11.42578125" style="394"/>
    <col min="3585" max="3585" width="51.140625" style="394" customWidth="1"/>
    <col min="3586" max="3599" width="9.85546875" style="394" customWidth="1"/>
    <col min="3600" max="3600" width="12.7109375" style="394" customWidth="1"/>
    <col min="3601" max="3601" width="9.85546875" style="394" customWidth="1"/>
    <col min="3602" max="3840" width="11.42578125" style="394"/>
    <col min="3841" max="3841" width="51.140625" style="394" customWidth="1"/>
    <col min="3842" max="3855" width="9.85546875" style="394" customWidth="1"/>
    <col min="3856" max="3856" width="12.7109375" style="394" customWidth="1"/>
    <col min="3857" max="3857" width="9.85546875" style="394" customWidth="1"/>
    <col min="3858" max="4096" width="11.42578125" style="394"/>
    <col min="4097" max="4097" width="51.140625" style="394" customWidth="1"/>
    <col min="4098" max="4111" width="9.85546875" style="394" customWidth="1"/>
    <col min="4112" max="4112" width="12.7109375" style="394" customWidth="1"/>
    <col min="4113" max="4113" width="9.85546875" style="394" customWidth="1"/>
    <col min="4114" max="4352" width="11.42578125" style="394"/>
    <col min="4353" max="4353" width="51.140625" style="394" customWidth="1"/>
    <col min="4354" max="4367" width="9.85546875" style="394" customWidth="1"/>
    <col min="4368" max="4368" width="12.7109375" style="394" customWidth="1"/>
    <col min="4369" max="4369" width="9.85546875" style="394" customWidth="1"/>
    <col min="4370" max="4608" width="11.42578125" style="394"/>
    <col min="4609" max="4609" width="51.140625" style="394" customWidth="1"/>
    <col min="4610" max="4623" width="9.85546875" style="394" customWidth="1"/>
    <col min="4624" max="4624" width="12.7109375" style="394" customWidth="1"/>
    <col min="4625" max="4625" width="9.85546875" style="394" customWidth="1"/>
    <col min="4626" max="4864" width="11.42578125" style="394"/>
    <col min="4865" max="4865" width="51.140625" style="394" customWidth="1"/>
    <col min="4866" max="4879" width="9.85546875" style="394" customWidth="1"/>
    <col min="4880" max="4880" width="12.7109375" style="394" customWidth="1"/>
    <col min="4881" max="4881" width="9.85546875" style="394" customWidth="1"/>
    <col min="4882" max="5120" width="11.42578125" style="394"/>
    <col min="5121" max="5121" width="51.140625" style="394" customWidth="1"/>
    <col min="5122" max="5135" width="9.85546875" style="394" customWidth="1"/>
    <col min="5136" max="5136" width="12.7109375" style="394" customWidth="1"/>
    <col min="5137" max="5137" width="9.85546875" style="394" customWidth="1"/>
    <col min="5138" max="5376" width="11.42578125" style="394"/>
    <col min="5377" max="5377" width="51.140625" style="394" customWidth="1"/>
    <col min="5378" max="5391" width="9.85546875" style="394" customWidth="1"/>
    <col min="5392" max="5392" width="12.7109375" style="394" customWidth="1"/>
    <col min="5393" max="5393" width="9.85546875" style="394" customWidth="1"/>
    <col min="5394" max="5632" width="11.42578125" style="394"/>
    <col min="5633" max="5633" width="51.140625" style="394" customWidth="1"/>
    <col min="5634" max="5647" width="9.85546875" style="394" customWidth="1"/>
    <col min="5648" max="5648" width="12.7109375" style="394" customWidth="1"/>
    <col min="5649" max="5649" width="9.85546875" style="394" customWidth="1"/>
    <col min="5650" max="5888" width="11.42578125" style="394"/>
    <col min="5889" max="5889" width="51.140625" style="394" customWidth="1"/>
    <col min="5890" max="5903" width="9.85546875" style="394" customWidth="1"/>
    <col min="5904" max="5904" width="12.7109375" style="394" customWidth="1"/>
    <col min="5905" max="5905" width="9.85546875" style="394" customWidth="1"/>
    <col min="5906" max="6144" width="11.42578125" style="394"/>
    <col min="6145" max="6145" width="51.140625" style="394" customWidth="1"/>
    <col min="6146" max="6159" width="9.85546875" style="394" customWidth="1"/>
    <col min="6160" max="6160" width="12.7109375" style="394" customWidth="1"/>
    <col min="6161" max="6161" width="9.85546875" style="394" customWidth="1"/>
    <col min="6162" max="6400" width="11.42578125" style="394"/>
    <col min="6401" max="6401" width="51.140625" style="394" customWidth="1"/>
    <col min="6402" max="6415" width="9.85546875" style="394" customWidth="1"/>
    <col min="6416" max="6416" width="12.7109375" style="394" customWidth="1"/>
    <col min="6417" max="6417" width="9.85546875" style="394" customWidth="1"/>
    <col min="6418" max="6656" width="11.42578125" style="394"/>
    <col min="6657" max="6657" width="51.140625" style="394" customWidth="1"/>
    <col min="6658" max="6671" width="9.85546875" style="394" customWidth="1"/>
    <col min="6672" max="6672" width="12.7109375" style="394" customWidth="1"/>
    <col min="6673" max="6673" width="9.85546875" style="394" customWidth="1"/>
    <col min="6674" max="6912" width="11.42578125" style="394"/>
    <col min="6913" max="6913" width="51.140625" style="394" customWidth="1"/>
    <col min="6914" max="6927" width="9.85546875" style="394" customWidth="1"/>
    <col min="6928" max="6928" width="12.7109375" style="394" customWidth="1"/>
    <col min="6929" max="6929" width="9.85546875" style="394" customWidth="1"/>
    <col min="6930" max="7168" width="11.42578125" style="394"/>
    <col min="7169" max="7169" width="51.140625" style="394" customWidth="1"/>
    <col min="7170" max="7183" width="9.85546875" style="394" customWidth="1"/>
    <col min="7184" max="7184" width="12.7109375" style="394" customWidth="1"/>
    <col min="7185" max="7185" width="9.85546875" style="394" customWidth="1"/>
    <col min="7186" max="7424" width="11.42578125" style="394"/>
    <col min="7425" max="7425" width="51.140625" style="394" customWidth="1"/>
    <col min="7426" max="7439" width="9.85546875" style="394" customWidth="1"/>
    <col min="7440" max="7440" width="12.7109375" style="394" customWidth="1"/>
    <col min="7441" max="7441" width="9.85546875" style="394" customWidth="1"/>
    <col min="7442" max="7680" width="11.42578125" style="394"/>
    <col min="7681" max="7681" width="51.140625" style="394" customWidth="1"/>
    <col min="7682" max="7695" width="9.85546875" style="394" customWidth="1"/>
    <col min="7696" max="7696" width="12.7109375" style="394" customWidth="1"/>
    <col min="7697" max="7697" width="9.85546875" style="394" customWidth="1"/>
    <col min="7698" max="7936" width="11.42578125" style="394"/>
    <col min="7937" max="7937" width="51.140625" style="394" customWidth="1"/>
    <col min="7938" max="7951" width="9.85546875" style="394" customWidth="1"/>
    <col min="7952" max="7952" width="12.7109375" style="394" customWidth="1"/>
    <col min="7953" max="7953" width="9.85546875" style="394" customWidth="1"/>
    <col min="7954" max="8192" width="11.42578125" style="394"/>
    <col min="8193" max="8193" width="51.140625" style="394" customWidth="1"/>
    <col min="8194" max="8207" width="9.85546875" style="394" customWidth="1"/>
    <col min="8208" max="8208" width="12.7109375" style="394" customWidth="1"/>
    <col min="8209" max="8209" width="9.85546875" style="394" customWidth="1"/>
    <col min="8210" max="8448" width="11.42578125" style="394"/>
    <col min="8449" max="8449" width="51.140625" style="394" customWidth="1"/>
    <col min="8450" max="8463" width="9.85546875" style="394" customWidth="1"/>
    <col min="8464" max="8464" width="12.7109375" style="394" customWidth="1"/>
    <col min="8465" max="8465" width="9.85546875" style="394" customWidth="1"/>
    <col min="8466" max="8704" width="11.42578125" style="394"/>
    <col min="8705" max="8705" width="51.140625" style="394" customWidth="1"/>
    <col min="8706" max="8719" width="9.85546875" style="394" customWidth="1"/>
    <col min="8720" max="8720" width="12.7109375" style="394" customWidth="1"/>
    <col min="8721" max="8721" width="9.85546875" style="394" customWidth="1"/>
    <col min="8722" max="8960" width="11.42578125" style="394"/>
    <col min="8961" max="8961" width="51.140625" style="394" customWidth="1"/>
    <col min="8962" max="8975" width="9.85546875" style="394" customWidth="1"/>
    <col min="8976" max="8976" width="12.7109375" style="394" customWidth="1"/>
    <col min="8977" max="8977" width="9.85546875" style="394" customWidth="1"/>
    <col min="8978" max="9216" width="11.42578125" style="394"/>
    <col min="9217" max="9217" width="51.140625" style="394" customWidth="1"/>
    <col min="9218" max="9231" width="9.85546875" style="394" customWidth="1"/>
    <col min="9232" max="9232" width="12.7109375" style="394" customWidth="1"/>
    <col min="9233" max="9233" width="9.85546875" style="394" customWidth="1"/>
    <col min="9234" max="9472" width="11.42578125" style="394"/>
    <col min="9473" max="9473" width="51.140625" style="394" customWidth="1"/>
    <col min="9474" max="9487" width="9.85546875" style="394" customWidth="1"/>
    <col min="9488" max="9488" width="12.7109375" style="394" customWidth="1"/>
    <col min="9489" max="9489" width="9.85546875" style="394" customWidth="1"/>
    <col min="9490" max="9728" width="11.42578125" style="394"/>
    <col min="9729" max="9729" width="51.140625" style="394" customWidth="1"/>
    <col min="9730" max="9743" width="9.85546875" style="394" customWidth="1"/>
    <col min="9744" max="9744" width="12.7109375" style="394" customWidth="1"/>
    <col min="9745" max="9745" width="9.85546875" style="394" customWidth="1"/>
    <col min="9746" max="9984" width="11.42578125" style="394"/>
    <col min="9985" max="9985" width="51.140625" style="394" customWidth="1"/>
    <col min="9986" max="9999" width="9.85546875" style="394" customWidth="1"/>
    <col min="10000" max="10000" width="12.7109375" style="394" customWidth="1"/>
    <col min="10001" max="10001" width="9.85546875" style="394" customWidth="1"/>
    <col min="10002" max="10240" width="11.42578125" style="394"/>
    <col min="10241" max="10241" width="51.140625" style="394" customWidth="1"/>
    <col min="10242" max="10255" width="9.85546875" style="394" customWidth="1"/>
    <col min="10256" max="10256" width="12.7109375" style="394" customWidth="1"/>
    <col min="10257" max="10257" width="9.85546875" style="394" customWidth="1"/>
    <col min="10258" max="10496" width="11.42578125" style="394"/>
    <col min="10497" max="10497" width="51.140625" style="394" customWidth="1"/>
    <col min="10498" max="10511" width="9.85546875" style="394" customWidth="1"/>
    <col min="10512" max="10512" width="12.7109375" style="394" customWidth="1"/>
    <col min="10513" max="10513" width="9.85546875" style="394" customWidth="1"/>
    <col min="10514" max="10752" width="11.42578125" style="394"/>
    <col min="10753" max="10753" width="51.140625" style="394" customWidth="1"/>
    <col min="10754" max="10767" width="9.85546875" style="394" customWidth="1"/>
    <col min="10768" max="10768" width="12.7109375" style="394" customWidth="1"/>
    <col min="10769" max="10769" width="9.85546875" style="394" customWidth="1"/>
    <col min="10770" max="11008" width="11.42578125" style="394"/>
    <col min="11009" max="11009" width="51.140625" style="394" customWidth="1"/>
    <col min="11010" max="11023" width="9.85546875" style="394" customWidth="1"/>
    <col min="11024" max="11024" width="12.7109375" style="394" customWidth="1"/>
    <col min="11025" max="11025" width="9.85546875" style="394" customWidth="1"/>
    <col min="11026" max="11264" width="11.42578125" style="394"/>
    <col min="11265" max="11265" width="51.140625" style="394" customWidth="1"/>
    <col min="11266" max="11279" width="9.85546875" style="394" customWidth="1"/>
    <col min="11280" max="11280" width="12.7109375" style="394" customWidth="1"/>
    <col min="11281" max="11281" width="9.85546875" style="394" customWidth="1"/>
    <col min="11282" max="11520" width="11.42578125" style="394"/>
    <col min="11521" max="11521" width="51.140625" style="394" customWidth="1"/>
    <col min="11522" max="11535" width="9.85546875" style="394" customWidth="1"/>
    <col min="11536" max="11536" width="12.7109375" style="394" customWidth="1"/>
    <col min="11537" max="11537" width="9.85546875" style="394" customWidth="1"/>
    <col min="11538" max="11776" width="11.42578125" style="394"/>
    <col min="11777" max="11777" width="51.140625" style="394" customWidth="1"/>
    <col min="11778" max="11791" width="9.85546875" style="394" customWidth="1"/>
    <col min="11792" max="11792" width="12.7109375" style="394" customWidth="1"/>
    <col min="11793" max="11793" width="9.85546875" style="394" customWidth="1"/>
    <col min="11794" max="12032" width="11.42578125" style="394"/>
    <col min="12033" max="12033" width="51.140625" style="394" customWidth="1"/>
    <col min="12034" max="12047" width="9.85546875" style="394" customWidth="1"/>
    <col min="12048" max="12048" width="12.7109375" style="394" customWidth="1"/>
    <col min="12049" max="12049" width="9.85546875" style="394" customWidth="1"/>
    <col min="12050" max="12288" width="11.42578125" style="394"/>
    <col min="12289" max="12289" width="51.140625" style="394" customWidth="1"/>
    <col min="12290" max="12303" width="9.85546875" style="394" customWidth="1"/>
    <col min="12304" max="12304" width="12.7109375" style="394" customWidth="1"/>
    <col min="12305" max="12305" width="9.85546875" style="394" customWidth="1"/>
    <col min="12306" max="12544" width="11.42578125" style="394"/>
    <col min="12545" max="12545" width="51.140625" style="394" customWidth="1"/>
    <col min="12546" max="12559" width="9.85546875" style="394" customWidth="1"/>
    <col min="12560" max="12560" width="12.7109375" style="394" customWidth="1"/>
    <col min="12561" max="12561" width="9.85546875" style="394" customWidth="1"/>
    <col min="12562" max="12800" width="11.42578125" style="394"/>
    <col min="12801" max="12801" width="51.140625" style="394" customWidth="1"/>
    <col min="12802" max="12815" width="9.85546875" style="394" customWidth="1"/>
    <col min="12816" max="12816" width="12.7109375" style="394" customWidth="1"/>
    <col min="12817" max="12817" width="9.85546875" style="394" customWidth="1"/>
    <col min="12818" max="13056" width="11.42578125" style="394"/>
    <col min="13057" max="13057" width="51.140625" style="394" customWidth="1"/>
    <col min="13058" max="13071" width="9.85546875" style="394" customWidth="1"/>
    <col min="13072" max="13072" width="12.7109375" style="394" customWidth="1"/>
    <col min="13073" max="13073" width="9.85546875" style="394" customWidth="1"/>
    <col min="13074" max="13312" width="11.42578125" style="394"/>
    <col min="13313" max="13313" width="51.140625" style="394" customWidth="1"/>
    <col min="13314" max="13327" width="9.85546875" style="394" customWidth="1"/>
    <col min="13328" max="13328" width="12.7109375" style="394" customWidth="1"/>
    <col min="13329" max="13329" width="9.85546875" style="394" customWidth="1"/>
    <col min="13330" max="13568" width="11.42578125" style="394"/>
    <col min="13569" max="13569" width="51.140625" style="394" customWidth="1"/>
    <col min="13570" max="13583" width="9.85546875" style="394" customWidth="1"/>
    <col min="13584" max="13584" width="12.7109375" style="394" customWidth="1"/>
    <col min="13585" max="13585" width="9.85546875" style="394" customWidth="1"/>
    <col min="13586" max="13824" width="11.42578125" style="394"/>
    <col min="13825" max="13825" width="51.140625" style="394" customWidth="1"/>
    <col min="13826" max="13839" width="9.85546875" style="394" customWidth="1"/>
    <col min="13840" max="13840" width="12.7109375" style="394" customWidth="1"/>
    <col min="13841" max="13841" width="9.85546875" style="394" customWidth="1"/>
    <col min="13842" max="14080" width="11.42578125" style="394"/>
    <col min="14081" max="14081" width="51.140625" style="394" customWidth="1"/>
    <col min="14082" max="14095" width="9.85546875" style="394" customWidth="1"/>
    <col min="14096" max="14096" width="12.7109375" style="394" customWidth="1"/>
    <col min="14097" max="14097" width="9.85546875" style="394" customWidth="1"/>
    <col min="14098" max="14336" width="11.42578125" style="394"/>
    <col min="14337" max="14337" width="51.140625" style="394" customWidth="1"/>
    <col min="14338" max="14351" width="9.85546875" style="394" customWidth="1"/>
    <col min="14352" max="14352" width="12.7109375" style="394" customWidth="1"/>
    <col min="14353" max="14353" width="9.85546875" style="394" customWidth="1"/>
    <col min="14354" max="14592" width="11.42578125" style="394"/>
    <col min="14593" max="14593" width="51.140625" style="394" customWidth="1"/>
    <col min="14594" max="14607" width="9.85546875" style="394" customWidth="1"/>
    <col min="14608" max="14608" width="12.7109375" style="394" customWidth="1"/>
    <col min="14609" max="14609" width="9.85546875" style="394" customWidth="1"/>
    <col min="14610" max="14848" width="11.42578125" style="394"/>
    <col min="14849" max="14849" width="51.140625" style="394" customWidth="1"/>
    <col min="14850" max="14863" width="9.85546875" style="394" customWidth="1"/>
    <col min="14864" max="14864" width="12.7109375" style="394" customWidth="1"/>
    <col min="14865" max="14865" width="9.85546875" style="394" customWidth="1"/>
    <col min="14866" max="15104" width="11.42578125" style="394"/>
    <col min="15105" max="15105" width="51.140625" style="394" customWidth="1"/>
    <col min="15106" max="15119" width="9.85546875" style="394" customWidth="1"/>
    <col min="15120" max="15120" width="12.7109375" style="394" customWidth="1"/>
    <col min="15121" max="15121" width="9.85546875" style="394" customWidth="1"/>
    <col min="15122" max="15360" width="11.42578125" style="394"/>
    <col min="15361" max="15361" width="51.140625" style="394" customWidth="1"/>
    <col min="15362" max="15375" width="9.85546875" style="394" customWidth="1"/>
    <col min="15376" max="15376" width="12.7109375" style="394" customWidth="1"/>
    <col min="15377" max="15377" width="9.85546875" style="394" customWidth="1"/>
    <col min="15378" max="15616" width="11.42578125" style="394"/>
    <col min="15617" max="15617" width="51.140625" style="394" customWidth="1"/>
    <col min="15618" max="15631" width="9.85546875" style="394" customWidth="1"/>
    <col min="15632" max="15632" width="12.7109375" style="394" customWidth="1"/>
    <col min="15633" max="15633" width="9.85546875" style="394" customWidth="1"/>
    <col min="15634" max="15872" width="11.42578125" style="394"/>
    <col min="15873" max="15873" width="51.140625" style="394" customWidth="1"/>
    <col min="15874" max="15887" width="9.85546875" style="394" customWidth="1"/>
    <col min="15888" max="15888" width="12.7109375" style="394" customWidth="1"/>
    <col min="15889" max="15889" width="9.85546875" style="394" customWidth="1"/>
    <col min="15890" max="16128" width="11.42578125" style="394"/>
    <col min="16129" max="16129" width="51.140625" style="394" customWidth="1"/>
    <col min="16130" max="16143" width="9.85546875" style="394" customWidth="1"/>
    <col min="16144" max="16144" width="12.7109375" style="394" customWidth="1"/>
    <col min="16145" max="16145" width="9.85546875" style="394" customWidth="1"/>
    <col min="16146" max="16384" width="11.42578125" style="394"/>
  </cols>
  <sheetData>
    <row r="1" spans="1:26" s="1" customFormat="1" ht="3.75" customHeight="1">
      <c r="A1" s="546"/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</row>
    <row r="2" spans="1:26" s="1" customFormat="1" ht="39" customHeight="1">
      <c r="A2" s="860" t="s">
        <v>564</v>
      </c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860"/>
      <c r="M2" s="860"/>
      <c r="N2" s="860"/>
      <c r="O2" s="860"/>
      <c r="P2" s="860"/>
      <c r="Q2" s="860"/>
    </row>
    <row r="3" spans="1:26" s="1" customFormat="1" ht="20.25" customHeight="1">
      <c r="A3" s="860" t="s">
        <v>163</v>
      </c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  <c r="Q3" s="860"/>
    </row>
    <row r="4" spans="1:26" s="1" customFormat="1" ht="20.25" customHeight="1">
      <c r="A4" s="860" t="s">
        <v>902</v>
      </c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860"/>
      <c r="M4" s="860"/>
      <c r="N4" s="860"/>
      <c r="O4" s="860"/>
      <c r="P4" s="860"/>
      <c r="Q4" s="860"/>
    </row>
    <row r="5" spans="1:26" s="33" customFormat="1" ht="39" customHeight="1">
      <c r="A5" s="881" t="s">
        <v>759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</row>
    <row r="6" spans="1:26" ht="7.5" customHeight="1">
      <c r="A6" s="505"/>
    </row>
    <row r="7" spans="1:26" ht="4.5" customHeight="1">
      <c r="A7" s="547"/>
      <c r="B7" s="148"/>
      <c r="C7" s="122"/>
      <c r="D7" s="122"/>
      <c r="E7" s="122"/>
      <c r="F7" s="122"/>
      <c r="G7" s="122"/>
      <c r="H7" s="123"/>
      <c r="I7" s="123"/>
      <c r="J7" s="123"/>
      <c r="K7" s="123"/>
      <c r="L7" s="123"/>
      <c r="M7" s="123"/>
      <c r="N7" s="123"/>
      <c r="O7" s="123"/>
      <c r="P7" s="123"/>
      <c r="Q7" s="124"/>
    </row>
    <row r="8" spans="1:26" ht="37.5" customHeight="1">
      <c r="A8" s="548" t="s">
        <v>137</v>
      </c>
      <c r="B8" s="149" t="s">
        <v>45</v>
      </c>
      <c r="C8" s="149" t="s">
        <v>51</v>
      </c>
      <c r="D8" s="149" t="s">
        <v>157</v>
      </c>
      <c r="E8" s="149" t="s">
        <v>158</v>
      </c>
      <c r="F8" s="149" t="s">
        <v>159</v>
      </c>
      <c r="G8" s="149" t="s">
        <v>54</v>
      </c>
      <c r="H8" s="149" t="s">
        <v>52</v>
      </c>
      <c r="I8" s="149" t="s">
        <v>53</v>
      </c>
      <c r="J8" s="149" t="s">
        <v>48</v>
      </c>
      <c r="K8" s="149" t="s">
        <v>49</v>
      </c>
      <c r="L8" s="149" t="s">
        <v>55</v>
      </c>
      <c r="M8" s="149" t="s">
        <v>56</v>
      </c>
      <c r="N8" s="149" t="s">
        <v>921</v>
      </c>
      <c r="O8" s="149" t="s">
        <v>558</v>
      </c>
      <c r="P8" s="150" t="s">
        <v>43</v>
      </c>
      <c r="Q8" s="705" t="s">
        <v>11</v>
      </c>
      <c r="Y8" s="394">
        <v>1</v>
      </c>
      <c r="Z8" s="394">
        <v>1</v>
      </c>
    </row>
    <row r="9" spans="1:26" ht="42.75" customHeight="1">
      <c r="A9" s="549" t="s">
        <v>138</v>
      </c>
      <c r="B9" s="126">
        <v>5478.1030999999994</v>
      </c>
      <c r="C9" s="127">
        <v>687.36095999999998</v>
      </c>
      <c r="D9" s="127">
        <v>135.46204</v>
      </c>
      <c r="E9" s="127">
        <v>6530.5031399999998</v>
      </c>
      <c r="F9" s="127">
        <v>14.3194</v>
      </c>
      <c r="G9" s="127">
        <v>4516.6244500000003</v>
      </c>
      <c r="H9" s="126">
        <v>1857.8783600000002</v>
      </c>
      <c r="I9" s="126">
        <v>5.3713800000000003</v>
      </c>
      <c r="J9" s="126">
        <v>0</v>
      </c>
      <c r="K9" s="126">
        <v>0</v>
      </c>
      <c r="L9" s="126">
        <v>41.854999999999997</v>
      </c>
      <c r="M9" s="126">
        <v>205.34196</v>
      </c>
      <c r="N9" s="126">
        <v>126.33053</v>
      </c>
      <c r="O9" s="126">
        <v>733.4055699999999</v>
      </c>
      <c r="P9" s="126">
        <v>20332.55589</v>
      </c>
      <c r="Q9" s="151">
        <v>9.7307235237699841E-4</v>
      </c>
    </row>
    <row r="10" spans="1:26" ht="27" customHeight="1">
      <c r="A10" s="549" t="s">
        <v>139</v>
      </c>
      <c r="B10" s="126">
        <v>0</v>
      </c>
      <c r="C10" s="127">
        <v>0</v>
      </c>
      <c r="D10" s="127">
        <v>3.5</v>
      </c>
      <c r="E10" s="127">
        <v>389.65959000000004</v>
      </c>
      <c r="F10" s="127">
        <v>0</v>
      </c>
      <c r="G10" s="127">
        <v>140.85410000000002</v>
      </c>
      <c r="H10" s="126">
        <v>7.5431400000000002</v>
      </c>
      <c r="I10" s="126">
        <v>0</v>
      </c>
      <c r="J10" s="126">
        <v>0</v>
      </c>
      <c r="K10" s="126">
        <v>0</v>
      </c>
      <c r="L10" s="126">
        <v>0</v>
      </c>
      <c r="M10" s="126">
        <v>0</v>
      </c>
      <c r="N10" s="126">
        <v>0</v>
      </c>
      <c r="O10" s="126">
        <v>55.299030000000002</v>
      </c>
      <c r="P10" s="126">
        <v>596.85586000000001</v>
      </c>
      <c r="Q10" s="151">
        <v>2.8564236530924221E-5</v>
      </c>
    </row>
    <row r="11" spans="1:26" ht="27" customHeight="1">
      <c r="A11" s="549" t="s">
        <v>140</v>
      </c>
      <c r="B11" s="126">
        <v>30984.061679999999</v>
      </c>
      <c r="C11" s="127">
        <v>51389.983100000005</v>
      </c>
      <c r="D11" s="127">
        <v>154018.02866000001</v>
      </c>
      <c r="E11" s="127">
        <v>39026.846659999996</v>
      </c>
      <c r="F11" s="127">
        <v>243047.83176</v>
      </c>
      <c r="G11" s="127">
        <v>5108.8716900000009</v>
      </c>
      <c r="H11" s="126">
        <v>23.354839999999999</v>
      </c>
      <c r="I11" s="126">
        <v>0</v>
      </c>
      <c r="J11" s="126">
        <v>243.10124999999999</v>
      </c>
      <c r="K11" s="126">
        <v>0</v>
      </c>
      <c r="L11" s="126">
        <v>24.696000000000002</v>
      </c>
      <c r="M11" s="126">
        <v>95.267880000000005</v>
      </c>
      <c r="N11" s="126">
        <v>342.99705</v>
      </c>
      <c r="O11" s="126">
        <v>0</v>
      </c>
      <c r="P11" s="126">
        <v>524305.04056999995</v>
      </c>
      <c r="Q11" s="151">
        <v>2.5092110502521161E-2</v>
      </c>
    </row>
    <row r="12" spans="1:26" ht="27" customHeight="1">
      <c r="A12" s="549" t="s">
        <v>141</v>
      </c>
      <c r="B12" s="126">
        <v>13528.47142</v>
      </c>
      <c r="C12" s="127">
        <v>4302.0628799999995</v>
      </c>
      <c r="D12" s="127">
        <v>38133.084999999999</v>
      </c>
      <c r="E12" s="127">
        <v>229027.98019999999</v>
      </c>
      <c r="F12" s="127">
        <v>418816.54543</v>
      </c>
      <c r="G12" s="127">
        <v>6120.3347199999998</v>
      </c>
      <c r="H12" s="126">
        <v>0</v>
      </c>
      <c r="I12" s="126">
        <v>0</v>
      </c>
      <c r="J12" s="126">
        <v>0</v>
      </c>
      <c r="K12" s="126">
        <v>0</v>
      </c>
      <c r="L12" s="126">
        <v>0</v>
      </c>
      <c r="M12" s="126">
        <v>224.54786999999999</v>
      </c>
      <c r="N12" s="126">
        <v>0</v>
      </c>
      <c r="O12" s="126">
        <v>219.60933</v>
      </c>
      <c r="P12" s="126">
        <v>710372.63685000001</v>
      </c>
      <c r="Q12" s="151">
        <v>3.3996905088742424E-2</v>
      </c>
    </row>
    <row r="13" spans="1:26" ht="27" customHeight="1">
      <c r="A13" s="549" t="s">
        <v>142</v>
      </c>
      <c r="B13" s="126">
        <v>686704.24372000003</v>
      </c>
      <c r="C13" s="127">
        <v>64512.35095</v>
      </c>
      <c r="D13" s="127">
        <v>112532.34743000001</v>
      </c>
      <c r="E13" s="127">
        <v>347602.04781000002</v>
      </c>
      <c r="F13" s="127">
        <v>240205.54202000002</v>
      </c>
      <c r="G13" s="127">
        <v>16657.02232</v>
      </c>
      <c r="H13" s="126">
        <v>8872.0356999999985</v>
      </c>
      <c r="I13" s="126">
        <v>18.707799999999999</v>
      </c>
      <c r="J13" s="126">
        <v>793.52768999999989</v>
      </c>
      <c r="K13" s="126">
        <v>79217.066000000006</v>
      </c>
      <c r="L13" s="126">
        <v>10337.70865</v>
      </c>
      <c r="M13" s="126">
        <v>3957.6710600000001</v>
      </c>
      <c r="N13" s="126">
        <v>74146.629130000001</v>
      </c>
      <c r="O13" s="126">
        <v>13365.92389</v>
      </c>
      <c r="P13" s="126">
        <v>1658922.8241699999</v>
      </c>
      <c r="Q13" s="151">
        <v>7.9392474987412698E-2</v>
      </c>
    </row>
    <row r="14" spans="1:26" ht="27" customHeight="1">
      <c r="A14" s="549" t="s">
        <v>143</v>
      </c>
      <c r="B14" s="126">
        <v>441302.80793000001</v>
      </c>
      <c r="C14" s="127">
        <v>72008.383629999997</v>
      </c>
      <c r="D14" s="127">
        <v>15880.62415</v>
      </c>
      <c r="E14" s="127">
        <v>12109.081819999999</v>
      </c>
      <c r="F14" s="127">
        <v>89427.467669999998</v>
      </c>
      <c r="G14" s="127">
        <v>22259.184739999997</v>
      </c>
      <c r="H14" s="126">
        <v>1513.99253</v>
      </c>
      <c r="I14" s="126">
        <v>0</v>
      </c>
      <c r="J14" s="126">
        <v>0</v>
      </c>
      <c r="K14" s="126">
        <v>598.51202000000001</v>
      </c>
      <c r="L14" s="126">
        <v>6.86</v>
      </c>
      <c r="M14" s="126">
        <v>1351.6853799999999</v>
      </c>
      <c r="N14" s="126">
        <v>205.959</v>
      </c>
      <c r="O14" s="126">
        <v>0</v>
      </c>
      <c r="P14" s="126">
        <v>656664.55887000018</v>
      </c>
      <c r="Q14" s="151">
        <v>3.1426552100933883E-2</v>
      </c>
    </row>
    <row r="15" spans="1:26" ht="27" customHeight="1">
      <c r="A15" s="549" t="s">
        <v>98</v>
      </c>
      <c r="B15" s="126">
        <v>1033904.3639199999</v>
      </c>
      <c r="C15" s="127">
        <v>962227.90873000002</v>
      </c>
      <c r="D15" s="127">
        <v>151976.74262999999</v>
      </c>
      <c r="E15" s="127">
        <v>1739800.97985</v>
      </c>
      <c r="F15" s="127">
        <v>180732.57112000001</v>
      </c>
      <c r="G15" s="127">
        <v>135019.6991</v>
      </c>
      <c r="H15" s="126">
        <v>180102.86387</v>
      </c>
      <c r="I15" s="126">
        <v>460.77267999999998</v>
      </c>
      <c r="J15" s="126">
        <v>1181.75</v>
      </c>
      <c r="K15" s="126">
        <v>185649.66740999999</v>
      </c>
      <c r="L15" s="126">
        <v>25267.11102</v>
      </c>
      <c r="M15" s="126">
        <v>394065.35518999997</v>
      </c>
      <c r="N15" s="126">
        <v>132994.01399000001</v>
      </c>
      <c r="O15" s="126">
        <v>18364.151030000001</v>
      </c>
      <c r="P15" s="126">
        <v>5141747.9505399996</v>
      </c>
      <c r="Q15" s="151">
        <v>0.24607298760812937</v>
      </c>
    </row>
    <row r="16" spans="1:26" ht="27" customHeight="1">
      <c r="A16" s="549" t="s">
        <v>144</v>
      </c>
      <c r="B16" s="126">
        <v>108799.61351000001</v>
      </c>
      <c r="C16" s="127">
        <v>115791.66634000001</v>
      </c>
      <c r="D16" s="127">
        <v>283256.80847000005</v>
      </c>
      <c r="E16" s="127">
        <v>658322.47946000006</v>
      </c>
      <c r="F16" s="127">
        <v>105780.87428</v>
      </c>
      <c r="G16" s="127">
        <v>146172.13381</v>
      </c>
      <c r="H16" s="126">
        <v>131117.38304000002</v>
      </c>
      <c r="I16" s="126">
        <v>115.06401</v>
      </c>
      <c r="J16" s="126">
        <v>1931.7443000000001</v>
      </c>
      <c r="K16" s="126">
        <v>2446.518</v>
      </c>
      <c r="L16" s="126">
        <v>6984.5036300000002</v>
      </c>
      <c r="M16" s="126">
        <v>10480.03443</v>
      </c>
      <c r="N16" s="126">
        <v>107453.28855</v>
      </c>
      <c r="O16" s="126">
        <v>84972.601939999993</v>
      </c>
      <c r="P16" s="126">
        <v>1763624.71377</v>
      </c>
      <c r="Q16" s="151">
        <v>8.4403282018391854E-2</v>
      </c>
    </row>
    <row r="17" spans="1:23" ht="27" customHeight="1">
      <c r="A17" s="549" t="s">
        <v>145</v>
      </c>
      <c r="B17" s="126">
        <v>6354.2096900000006</v>
      </c>
      <c r="C17" s="127">
        <v>38.0854</v>
      </c>
      <c r="D17" s="127">
        <v>4615.88393</v>
      </c>
      <c r="E17" s="127">
        <v>3982.9777599999998</v>
      </c>
      <c r="F17" s="127">
        <v>389.51760999999999</v>
      </c>
      <c r="G17" s="127">
        <v>2389.0783900000001</v>
      </c>
      <c r="H17" s="126">
        <v>1559.5926100000001</v>
      </c>
      <c r="I17" s="126">
        <v>1.355</v>
      </c>
      <c r="J17" s="126">
        <v>0</v>
      </c>
      <c r="K17" s="126">
        <v>0</v>
      </c>
      <c r="L17" s="126">
        <v>72.242779999999996</v>
      </c>
      <c r="M17" s="126">
        <v>1338.3308300000001</v>
      </c>
      <c r="N17" s="126">
        <v>1826.8732199999999</v>
      </c>
      <c r="O17" s="126">
        <v>6457.9503700000005</v>
      </c>
      <c r="P17" s="126">
        <v>29026.097589999998</v>
      </c>
      <c r="Q17" s="151">
        <v>1.3891265424292717E-3</v>
      </c>
    </row>
    <row r="18" spans="1:23" ht="27" customHeight="1">
      <c r="A18" s="549" t="s">
        <v>146</v>
      </c>
      <c r="B18" s="126">
        <v>27674.86766</v>
      </c>
      <c r="C18" s="127">
        <v>29653.944960000001</v>
      </c>
      <c r="D18" s="127">
        <v>160615.31297</v>
      </c>
      <c r="E18" s="127">
        <v>140289.07174000001</v>
      </c>
      <c r="F18" s="127">
        <v>21134.258160000001</v>
      </c>
      <c r="G18" s="127">
        <v>2398.2698399999999</v>
      </c>
      <c r="H18" s="126">
        <v>6755.8070599999992</v>
      </c>
      <c r="I18" s="126">
        <v>18.207000000000001</v>
      </c>
      <c r="J18" s="126">
        <v>484.19610999999998</v>
      </c>
      <c r="K18" s="126">
        <v>308.7</v>
      </c>
      <c r="L18" s="126">
        <v>280.00630999999998</v>
      </c>
      <c r="M18" s="126">
        <v>3489.97885</v>
      </c>
      <c r="N18" s="126">
        <v>30506.561329999997</v>
      </c>
      <c r="O18" s="126">
        <v>5010.7297400000007</v>
      </c>
      <c r="P18" s="126">
        <v>428619.91173000011</v>
      </c>
      <c r="Q18" s="151">
        <v>2.0512826229970475E-2</v>
      </c>
    </row>
    <row r="19" spans="1:23" ht="27" customHeight="1">
      <c r="A19" s="549" t="s">
        <v>147</v>
      </c>
      <c r="B19" s="126">
        <v>2003774.4912100001</v>
      </c>
      <c r="C19" s="127">
        <v>52847.378210000003</v>
      </c>
      <c r="D19" s="127">
        <v>2399583.6631300002</v>
      </c>
      <c r="E19" s="127">
        <v>173936.89837000001</v>
      </c>
      <c r="F19" s="127">
        <v>147628.56307</v>
      </c>
      <c r="G19" s="127">
        <v>22565.351119999999</v>
      </c>
      <c r="H19" s="126">
        <v>10090.618359999999</v>
      </c>
      <c r="I19" s="126">
        <v>0</v>
      </c>
      <c r="J19" s="126">
        <v>75737.319589999999</v>
      </c>
      <c r="K19" s="126">
        <v>0</v>
      </c>
      <c r="L19" s="126">
        <v>9500</v>
      </c>
      <c r="M19" s="126">
        <v>6684.9165300000004</v>
      </c>
      <c r="N19" s="126">
        <v>139.17276000000001</v>
      </c>
      <c r="O19" s="126">
        <v>336.74864000000002</v>
      </c>
      <c r="P19" s="126">
        <v>4902825.1209900007</v>
      </c>
      <c r="Q19" s="151">
        <v>0.23463865534589129</v>
      </c>
    </row>
    <row r="20" spans="1:23" ht="27" customHeight="1">
      <c r="A20" s="549" t="s">
        <v>148</v>
      </c>
      <c r="B20" s="126">
        <v>65572.194759999998</v>
      </c>
      <c r="C20" s="127">
        <v>90149.625050000002</v>
      </c>
      <c r="D20" s="127">
        <v>39606.811460000004</v>
      </c>
      <c r="E20" s="127">
        <v>3017466.25807</v>
      </c>
      <c r="F20" s="127">
        <v>1409761.74147</v>
      </c>
      <c r="G20" s="127">
        <v>31287.666929999999</v>
      </c>
      <c r="H20" s="126">
        <v>44515.224780000004</v>
      </c>
      <c r="I20" s="126">
        <v>0</v>
      </c>
      <c r="J20" s="126">
        <v>2338.4087799999998</v>
      </c>
      <c r="K20" s="126">
        <v>4170.6000000000004</v>
      </c>
      <c r="L20" s="126">
        <v>1771.1071299999999</v>
      </c>
      <c r="M20" s="126">
        <v>9189.6324700000005</v>
      </c>
      <c r="N20" s="126">
        <v>16043.22926</v>
      </c>
      <c r="O20" s="126">
        <v>2210.8423700000003</v>
      </c>
      <c r="P20" s="126">
        <v>4734083.34253</v>
      </c>
      <c r="Q20" s="151">
        <v>0.22656303710101006</v>
      </c>
    </row>
    <row r="21" spans="1:23" ht="27" customHeight="1">
      <c r="A21" s="549" t="s">
        <v>149</v>
      </c>
      <c r="B21" s="126">
        <v>60.292970000000004</v>
      </c>
      <c r="C21" s="127">
        <v>1009.5710300000001</v>
      </c>
      <c r="D21" s="127">
        <v>373.13127000000003</v>
      </c>
      <c r="E21" s="127">
        <v>346.41212000000002</v>
      </c>
      <c r="F21" s="127">
        <v>815.69961999999998</v>
      </c>
      <c r="G21" s="127">
        <v>197.31399999999999</v>
      </c>
      <c r="H21" s="126">
        <v>80.685860000000005</v>
      </c>
      <c r="I21" s="126">
        <v>0</v>
      </c>
      <c r="J21" s="126">
        <v>0</v>
      </c>
      <c r="K21" s="126">
        <v>0</v>
      </c>
      <c r="L21" s="126">
        <v>66.56</v>
      </c>
      <c r="M21" s="126">
        <v>105.41847</v>
      </c>
      <c r="N21" s="126">
        <v>0.95</v>
      </c>
      <c r="O21" s="126">
        <v>16.47522</v>
      </c>
      <c r="P21" s="126">
        <v>3072.5105599999997</v>
      </c>
      <c r="Q21" s="151">
        <v>1.470437408113953E-4</v>
      </c>
    </row>
    <row r="22" spans="1:23" ht="27" customHeight="1">
      <c r="A22" s="549" t="s">
        <v>150</v>
      </c>
      <c r="B22" s="126">
        <v>877.02256999999997</v>
      </c>
      <c r="C22" s="127">
        <v>134.12633</v>
      </c>
      <c r="D22" s="127">
        <v>25.368539999999999</v>
      </c>
      <c r="E22" s="127">
        <v>335.25196</v>
      </c>
      <c r="F22" s="127">
        <v>761.10545999999999</v>
      </c>
      <c r="G22" s="127">
        <v>115.452</v>
      </c>
      <c r="H22" s="126">
        <v>162.77723999999998</v>
      </c>
      <c r="I22" s="126">
        <v>0</v>
      </c>
      <c r="J22" s="126">
        <v>0</v>
      </c>
      <c r="K22" s="126">
        <v>0</v>
      </c>
      <c r="L22" s="126">
        <v>0</v>
      </c>
      <c r="M22" s="126">
        <v>481.25160999999997</v>
      </c>
      <c r="N22" s="126">
        <v>1497.1020000000001</v>
      </c>
      <c r="O22" s="126">
        <v>34.362819999999999</v>
      </c>
      <c r="P22" s="126">
        <v>4423.82053</v>
      </c>
      <c r="Q22" s="151">
        <v>2.117145268361419E-4</v>
      </c>
    </row>
    <row r="23" spans="1:23" ht="27" customHeight="1">
      <c r="A23" s="549" t="s">
        <v>151</v>
      </c>
      <c r="B23" s="126">
        <v>22974.13595</v>
      </c>
      <c r="C23" s="127">
        <v>54775.825700000001</v>
      </c>
      <c r="D23" s="127">
        <v>3116.8148900000001</v>
      </c>
      <c r="E23" s="127">
        <v>7763.6439900000005</v>
      </c>
      <c r="F23" s="127">
        <v>203735.44675999999</v>
      </c>
      <c r="G23" s="127">
        <v>1825.7925400000001</v>
      </c>
      <c r="H23" s="126">
        <v>2542.2350999999999</v>
      </c>
      <c r="I23" s="126">
        <v>0</v>
      </c>
      <c r="J23" s="126">
        <v>0</v>
      </c>
      <c r="K23" s="126">
        <v>0</v>
      </c>
      <c r="L23" s="126">
        <v>49.5852</v>
      </c>
      <c r="M23" s="126">
        <v>6992.3458499999997</v>
      </c>
      <c r="N23" s="126">
        <v>398.50040000000001</v>
      </c>
      <c r="O23" s="126">
        <v>2332.3310499999998</v>
      </c>
      <c r="P23" s="126">
        <v>306506.6574299999</v>
      </c>
      <c r="Q23" s="151">
        <v>1.4668748768142243E-2</v>
      </c>
    </row>
    <row r="24" spans="1:23" ht="27" customHeight="1">
      <c r="A24" s="549" t="s">
        <v>152</v>
      </c>
      <c r="B24" s="126">
        <v>13.72</v>
      </c>
      <c r="C24" s="127">
        <v>0</v>
      </c>
      <c r="D24" s="127">
        <v>0</v>
      </c>
      <c r="E24" s="127">
        <v>0.7</v>
      </c>
      <c r="F24" s="127">
        <v>0</v>
      </c>
      <c r="G24" s="127">
        <v>0</v>
      </c>
      <c r="H24" s="126">
        <v>1.6691099999999999</v>
      </c>
      <c r="I24" s="126">
        <v>0</v>
      </c>
      <c r="J24" s="126">
        <v>0</v>
      </c>
      <c r="K24" s="126">
        <v>0</v>
      </c>
      <c r="L24" s="126">
        <v>0</v>
      </c>
      <c r="M24" s="126">
        <v>45.371559999999995</v>
      </c>
      <c r="N24" s="126">
        <v>0</v>
      </c>
      <c r="O24" s="126">
        <v>0</v>
      </c>
      <c r="P24" s="126">
        <v>61.460669999999993</v>
      </c>
      <c r="Q24" s="151">
        <v>2.9413753518798965E-6</v>
      </c>
    </row>
    <row r="25" spans="1:23" ht="27" customHeight="1">
      <c r="A25" s="549" t="s">
        <v>153</v>
      </c>
      <c r="B25" s="126">
        <v>4.0250000000000004</v>
      </c>
      <c r="C25" s="127">
        <v>0</v>
      </c>
      <c r="D25" s="127">
        <v>748.0006800000001</v>
      </c>
      <c r="E25" s="127">
        <v>233.34</v>
      </c>
      <c r="F25" s="127">
        <v>26.806999999999999</v>
      </c>
      <c r="G25" s="127">
        <v>0</v>
      </c>
      <c r="H25" s="126">
        <v>0.27268000000000003</v>
      </c>
      <c r="I25" s="126">
        <v>0</v>
      </c>
      <c r="J25" s="126">
        <v>0</v>
      </c>
      <c r="K25" s="126">
        <v>0</v>
      </c>
      <c r="L25" s="126">
        <v>0</v>
      </c>
      <c r="M25" s="126">
        <v>0</v>
      </c>
      <c r="N25" s="126">
        <v>0</v>
      </c>
      <c r="O25" s="126">
        <v>0</v>
      </c>
      <c r="P25" s="126">
        <v>1012.4453600000002</v>
      </c>
      <c r="Q25" s="151">
        <v>4.845345530774671E-5</v>
      </c>
    </row>
    <row r="26" spans="1:23" s="153" customFormat="1" ht="39" customHeight="1">
      <c r="A26" s="550" t="s">
        <v>154</v>
      </c>
      <c r="B26" s="132">
        <v>78.790240000000011</v>
      </c>
      <c r="C26" s="152">
        <v>0</v>
      </c>
      <c r="D26" s="152">
        <v>0.3</v>
      </c>
      <c r="E26" s="152">
        <v>371.05900000000003</v>
      </c>
      <c r="F26" s="152">
        <v>8138.8798799999995</v>
      </c>
      <c r="G26" s="152">
        <v>13.72</v>
      </c>
      <c r="H26" s="132">
        <v>177.87006</v>
      </c>
      <c r="I26" s="132">
        <v>0</v>
      </c>
      <c r="J26" s="132">
        <v>0</v>
      </c>
      <c r="K26" s="132">
        <v>0</v>
      </c>
      <c r="L26" s="132">
        <v>0</v>
      </c>
      <c r="M26" s="132">
        <v>235.75001999999998</v>
      </c>
      <c r="N26" s="132">
        <v>0</v>
      </c>
      <c r="O26" s="132">
        <v>0</v>
      </c>
      <c r="P26" s="132">
        <v>9016.3691999999974</v>
      </c>
      <c r="Q26" s="133">
        <v>4.3150401920983054E-4</v>
      </c>
    </row>
    <row r="27" spans="1:23" ht="24" customHeight="1">
      <c r="A27" s="551" t="s">
        <v>160</v>
      </c>
      <c r="B27" s="634">
        <v>4448085.4153300002</v>
      </c>
      <c r="C27" s="634">
        <v>1499528.27327</v>
      </c>
      <c r="D27" s="634">
        <v>3364621.8852500003</v>
      </c>
      <c r="E27" s="634">
        <v>6377535.191540001</v>
      </c>
      <c r="F27" s="634">
        <v>3070417.1707100007</v>
      </c>
      <c r="G27" s="634">
        <v>396787.36975000001</v>
      </c>
      <c r="H27" s="634">
        <v>389381.80434000009</v>
      </c>
      <c r="I27" s="634">
        <v>619.47787000000005</v>
      </c>
      <c r="J27" s="634">
        <v>82710.047720000002</v>
      </c>
      <c r="K27" s="634">
        <v>272391.06342999998</v>
      </c>
      <c r="L27" s="634">
        <v>54402.235719999997</v>
      </c>
      <c r="M27" s="634">
        <v>438942.89995999989</v>
      </c>
      <c r="N27" s="634">
        <v>365681.60722000006</v>
      </c>
      <c r="O27" s="634">
        <v>134110.43100000001</v>
      </c>
      <c r="P27" s="634">
        <v>20895214.873110007</v>
      </c>
      <c r="Q27" s="635">
        <v>1</v>
      </c>
    </row>
    <row r="28" spans="1:23" ht="36" customHeight="1">
      <c r="A28" s="552" t="s">
        <v>155</v>
      </c>
      <c r="B28" s="151">
        <v>0.21287579200988399</v>
      </c>
      <c r="C28" s="151">
        <v>7.1764194930569417E-2</v>
      </c>
      <c r="D28" s="151">
        <v>0.16102355997209306</v>
      </c>
      <c r="E28" s="151">
        <v>0.30521510452363104</v>
      </c>
      <c r="F28" s="151">
        <v>0.14694355570668535</v>
      </c>
      <c r="G28" s="151">
        <v>1.8989389300831001E-2</v>
      </c>
      <c r="H28" s="151">
        <v>1.8634974883225269E-2</v>
      </c>
      <c r="I28" s="151">
        <v>2.9646877228202348E-5</v>
      </c>
      <c r="J28" s="151">
        <v>3.9583248232799616E-3</v>
      </c>
      <c r="K28" s="151">
        <v>1.3036049884346453E-2</v>
      </c>
      <c r="L28" s="151">
        <v>2.6035738828419554E-3</v>
      </c>
      <c r="M28" s="151">
        <v>2.1006862223028597E-2</v>
      </c>
      <c r="N28" s="151">
        <v>1.7500734471536574E-2</v>
      </c>
      <c r="O28" s="151">
        <v>6.4182365108188645E-3</v>
      </c>
      <c r="P28" s="151">
        <v>1</v>
      </c>
      <c r="Q28" s="151"/>
    </row>
    <row r="29" spans="1:23" ht="14.25" customHeight="1" thickBot="1">
      <c r="A29" s="553"/>
      <c r="B29" s="157"/>
      <c r="C29" s="158"/>
      <c r="D29" s="158"/>
      <c r="E29" s="158"/>
      <c r="F29" s="158"/>
      <c r="G29" s="158"/>
      <c r="H29" s="159"/>
      <c r="I29" s="159"/>
      <c r="J29" s="159"/>
      <c r="K29" s="159"/>
      <c r="L29" s="159"/>
      <c r="M29" s="159"/>
      <c r="N29" s="159"/>
      <c r="O29" s="159"/>
      <c r="P29" s="159"/>
      <c r="Q29" s="160"/>
    </row>
    <row r="30" spans="1:23" ht="15" customHeight="1" thickTop="1">
      <c r="A30" s="554" t="s">
        <v>760</v>
      </c>
      <c r="B30" s="136"/>
      <c r="C30" s="161"/>
      <c r="D30" s="161"/>
      <c r="E30" s="161"/>
      <c r="F30" s="161"/>
      <c r="G30" s="161"/>
      <c r="H30" s="162"/>
      <c r="I30" s="162"/>
      <c r="J30" s="162"/>
      <c r="K30" s="162"/>
      <c r="L30" s="162"/>
      <c r="M30" s="162"/>
      <c r="N30" s="162"/>
      <c r="O30" s="162"/>
      <c r="P30" s="162"/>
      <c r="Q30" s="162"/>
    </row>
    <row r="31" spans="1:23">
      <c r="A31" s="568" t="s">
        <v>761</v>
      </c>
      <c r="B31" s="637"/>
      <c r="C31" s="637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62"/>
    </row>
    <row r="32" spans="1:23" ht="15" customHeight="1">
      <c r="A32" s="561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62"/>
      <c r="R32" s="163"/>
      <c r="S32" s="17"/>
      <c r="T32" s="17"/>
      <c r="U32" s="17"/>
      <c r="V32" s="17"/>
      <c r="W32" s="17"/>
    </row>
    <row r="33" spans="1:17" ht="9" customHeight="1">
      <c r="A33" s="509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62"/>
    </row>
    <row r="34" spans="1:17" ht="9" customHeight="1">
      <c r="A34" s="50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62"/>
    </row>
    <row r="35" spans="1:17" ht="9" customHeight="1">
      <c r="A35" s="50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62"/>
    </row>
    <row r="36" spans="1:17" ht="9" customHeight="1">
      <c r="A36" s="506"/>
      <c r="B36" s="164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62"/>
    </row>
    <row r="37" spans="1:17" ht="9" customHeight="1">
      <c r="A37" s="506"/>
      <c r="B37" s="164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62"/>
    </row>
    <row r="38" spans="1:17" ht="9" customHeight="1">
      <c r="A38" s="506"/>
      <c r="B38" s="164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62"/>
    </row>
    <row r="39" spans="1:17" ht="9" customHeight="1">
      <c r="A39" s="139"/>
      <c r="B39" s="164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62"/>
    </row>
    <row r="40" spans="1:17" ht="9" customHeight="1">
      <c r="A40" s="506"/>
      <c r="B40" s="164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62"/>
    </row>
    <row r="41" spans="1:17" ht="9" customHeight="1">
      <c r="A41" s="506"/>
      <c r="B41" s="164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62"/>
    </row>
    <row r="42" spans="1:17" ht="9" customHeight="1">
      <c r="A42" s="506"/>
      <c r="B42" s="164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62"/>
    </row>
    <row r="43" spans="1:17" ht="9" customHeight="1">
      <c r="A43" s="50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62"/>
    </row>
    <row r="44" spans="1:17" ht="9" customHeight="1">
      <c r="A44" s="50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62"/>
    </row>
    <row r="45" spans="1:17" ht="9" customHeight="1">
      <c r="A45" s="139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62"/>
    </row>
    <row r="46" spans="1:17" ht="9" customHeight="1">
      <c r="A46" s="50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62"/>
    </row>
    <row r="47" spans="1:17" ht="9" customHeight="1">
      <c r="A47" s="50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62"/>
    </row>
    <row r="48" spans="1:17" ht="9" customHeight="1">
      <c r="A48" s="50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62"/>
    </row>
    <row r="49" spans="1:17" ht="9" customHeight="1">
      <c r="A49" s="50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62"/>
    </row>
    <row r="50" spans="1:17" ht="9" customHeight="1">
      <c r="A50" s="50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62"/>
    </row>
    <row r="51" spans="1:17" ht="9" customHeight="1">
      <c r="A51" s="139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62"/>
    </row>
    <row r="52" spans="1:17" ht="9" customHeight="1">
      <c r="A52" s="50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62"/>
    </row>
    <row r="53" spans="1:17" ht="9" customHeight="1">
      <c r="A53" s="50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62"/>
    </row>
    <row r="54" spans="1:17" ht="9" customHeight="1">
      <c r="A54" s="50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62"/>
    </row>
    <row r="55" spans="1:17" ht="9" customHeight="1">
      <c r="A55" s="50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62"/>
    </row>
    <row r="56" spans="1:17" ht="9" customHeight="1">
      <c r="A56" s="139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62"/>
    </row>
    <row r="57" spans="1:17" ht="9" customHeight="1">
      <c r="A57" s="507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62"/>
    </row>
    <row r="58" spans="1:17" ht="9" customHeight="1">
      <c r="A58" s="50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62"/>
    </row>
    <row r="59" spans="1:17" ht="9" customHeight="1">
      <c r="A59" s="50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62"/>
    </row>
    <row r="60" spans="1:17" ht="9" customHeight="1">
      <c r="A60" s="50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62"/>
    </row>
    <row r="61" spans="1:17" ht="9" customHeight="1">
      <c r="A61" s="508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62"/>
    </row>
    <row r="62" spans="1:17" ht="9" customHeight="1">
      <c r="A62" s="50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62"/>
    </row>
    <row r="63" spans="1:17" ht="9" customHeight="1">
      <c r="A63" s="509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62"/>
    </row>
    <row r="64" spans="1:17" ht="9" customHeight="1">
      <c r="A64" s="50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62"/>
    </row>
    <row r="65" spans="1:17" ht="9" customHeight="1">
      <c r="A65" s="50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62"/>
    </row>
    <row r="66" spans="1:17" ht="9" customHeight="1">
      <c r="A66" s="50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62"/>
    </row>
    <row r="67" spans="1:17" ht="9" customHeight="1">
      <c r="A67" s="50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62"/>
    </row>
    <row r="68" spans="1:17" ht="9" customHeight="1">
      <c r="A68" s="50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62"/>
    </row>
    <row r="69" spans="1:17" ht="9" customHeight="1">
      <c r="A69" s="50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62"/>
    </row>
    <row r="70" spans="1:17" ht="9" customHeight="1">
      <c r="A70" s="50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62"/>
    </row>
    <row r="71" spans="1:17" ht="9" customHeight="1">
      <c r="A71" s="50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62"/>
    </row>
    <row r="72" spans="1:17" ht="9" customHeight="1">
      <c r="A72" s="50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62"/>
    </row>
    <row r="73" spans="1:17" ht="9" customHeight="1">
      <c r="A73" s="50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62"/>
    </row>
    <row r="74" spans="1:17" ht="9" customHeight="1">
      <c r="A74" s="507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62"/>
    </row>
    <row r="75" spans="1:17" ht="9" customHeight="1">
      <c r="A75" s="509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62"/>
    </row>
    <row r="76" spans="1:17" ht="9" customHeight="1">
      <c r="A76" s="50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62"/>
    </row>
    <row r="77" spans="1:17" ht="9" customHeight="1">
      <c r="A77" s="50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62"/>
    </row>
    <row r="78" spans="1:17" ht="9" customHeight="1">
      <c r="A78" s="506"/>
      <c r="C78" s="37"/>
      <c r="D78" s="37"/>
      <c r="E78" s="37"/>
      <c r="F78" s="37"/>
      <c r="G78" s="37"/>
      <c r="Q78" s="136"/>
    </row>
    <row r="79" spans="1:17" ht="9" customHeight="1">
      <c r="A79" s="506"/>
      <c r="C79" s="37"/>
      <c r="D79" s="37"/>
      <c r="E79" s="37"/>
      <c r="F79" s="37"/>
      <c r="G79" s="37"/>
      <c r="Q79" s="136"/>
    </row>
    <row r="80" spans="1:17" ht="9" customHeight="1">
      <c r="A80" s="506"/>
      <c r="C80" s="37"/>
      <c r="D80" s="37"/>
      <c r="E80" s="37"/>
      <c r="F80" s="37"/>
      <c r="G80" s="37"/>
      <c r="Q80" s="136"/>
    </row>
    <row r="81" spans="1:17" ht="9" customHeight="1">
      <c r="A81" s="506"/>
      <c r="C81" s="37"/>
      <c r="D81" s="37"/>
      <c r="E81" s="37"/>
      <c r="F81" s="37"/>
      <c r="G81" s="37"/>
      <c r="Q81" s="136"/>
    </row>
    <row r="82" spans="1:17" ht="9" customHeight="1">
      <c r="A82" s="506"/>
      <c r="C82" s="37"/>
      <c r="D82" s="37"/>
      <c r="E82" s="37"/>
      <c r="F82" s="37"/>
      <c r="G82" s="37"/>
      <c r="Q82" s="136"/>
    </row>
    <row r="83" spans="1:17" ht="9" customHeight="1">
      <c r="A83" s="506"/>
      <c r="C83" s="37"/>
      <c r="D83" s="37"/>
      <c r="E83" s="37"/>
      <c r="F83" s="37"/>
      <c r="G83" s="37"/>
      <c r="Q83" s="136"/>
    </row>
    <row r="84" spans="1:17" ht="9" customHeight="1">
      <c r="A84" s="507"/>
      <c r="C84" s="37"/>
      <c r="D84" s="37"/>
      <c r="E84" s="37"/>
      <c r="F84" s="37"/>
      <c r="G84" s="37"/>
      <c r="Q84" s="136"/>
    </row>
    <row r="85" spans="1:17" ht="9" customHeight="1">
      <c r="A85" s="509"/>
      <c r="C85" s="37"/>
      <c r="D85" s="37"/>
      <c r="E85" s="37"/>
      <c r="F85" s="37"/>
      <c r="G85" s="37"/>
      <c r="Q85" s="136"/>
    </row>
    <row r="86" spans="1:17" ht="9" customHeight="1">
      <c r="A86" s="506"/>
      <c r="C86" s="37"/>
      <c r="D86" s="37"/>
      <c r="E86" s="37"/>
      <c r="F86" s="37"/>
      <c r="G86" s="37"/>
      <c r="Q86" s="136"/>
    </row>
    <row r="87" spans="1:17" ht="9" customHeight="1">
      <c r="A87" s="506"/>
      <c r="C87" s="37"/>
      <c r="D87" s="37"/>
      <c r="E87" s="37"/>
      <c r="F87" s="37"/>
      <c r="G87" s="37"/>
      <c r="Q87" s="136"/>
    </row>
    <row r="88" spans="1:17" ht="9" customHeight="1">
      <c r="A88" s="506"/>
      <c r="C88" s="37"/>
      <c r="D88" s="37"/>
      <c r="E88" s="37"/>
      <c r="F88" s="37"/>
      <c r="G88" s="37"/>
      <c r="Q88" s="136"/>
    </row>
    <row r="89" spans="1:17" ht="9" customHeight="1">
      <c r="A89" s="506"/>
      <c r="C89" s="37"/>
      <c r="D89" s="37"/>
      <c r="E89" s="37"/>
      <c r="F89" s="37"/>
      <c r="G89" s="37"/>
      <c r="Q89" s="136"/>
    </row>
    <row r="90" spans="1:17" ht="9" customHeight="1">
      <c r="A90" s="506"/>
      <c r="C90" s="37"/>
      <c r="D90" s="37"/>
      <c r="E90" s="37"/>
      <c r="F90" s="37"/>
      <c r="G90" s="37"/>
      <c r="Q90" s="136"/>
    </row>
    <row r="91" spans="1:17" ht="9" customHeight="1">
      <c r="A91" s="506"/>
      <c r="C91" s="37"/>
      <c r="D91" s="37"/>
      <c r="E91" s="37"/>
      <c r="F91" s="37"/>
      <c r="G91" s="37"/>
      <c r="Q91" s="136"/>
    </row>
    <row r="92" spans="1:17" ht="9" customHeight="1">
      <c r="A92" s="506"/>
      <c r="C92" s="37"/>
      <c r="D92" s="37"/>
      <c r="E92" s="37"/>
      <c r="F92" s="37"/>
      <c r="G92" s="37"/>
      <c r="Q92" s="136"/>
    </row>
    <row r="93" spans="1:17" ht="9" customHeight="1">
      <c r="A93" s="506"/>
      <c r="C93" s="37"/>
      <c r="D93" s="37"/>
      <c r="E93" s="37"/>
      <c r="F93" s="37"/>
      <c r="G93" s="37"/>
      <c r="Q93" s="136"/>
    </row>
    <row r="94" spans="1:17" ht="9" customHeight="1">
      <c r="A94" s="506"/>
      <c r="C94" s="37"/>
      <c r="D94" s="37"/>
      <c r="E94" s="37"/>
      <c r="F94" s="37"/>
      <c r="G94" s="37"/>
      <c r="Q94" s="136"/>
    </row>
    <row r="95" spans="1:17" ht="9" customHeight="1">
      <c r="A95" s="509"/>
      <c r="C95" s="37"/>
      <c r="D95" s="37"/>
      <c r="E95" s="37"/>
      <c r="F95" s="37"/>
      <c r="G95" s="37"/>
      <c r="Q95" s="136"/>
    </row>
    <row r="96" spans="1:17" ht="9" customHeight="1">
      <c r="A96" s="506"/>
      <c r="C96" s="37"/>
      <c r="D96" s="37"/>
      <c r="E96" s="37"/>
      <c r="F96" s="37"/>
      <c r="G96" s="37"/>
      <c r="Q96" s="136"/>
    </row>
    <row r="97" spans="1:17" ht="9" customHeight="1">
      <c r="A97" s="506"/>
      <c r="C97" s="37"/>
      <c r="D97" s="37"/>
      <c r="E97" s="37"/>
      <c r="F97" s="37"/>
      <c r="G97" s="37"/>
      <c r="Q97" s="136"/>
    </row>
    <row r="98" spans="1:17" ht="9" customHeight="1">
      <c r="A98" s="506"/>
      <c r="C98" s="37"/>
      <c r="D98" s="37"/>
      <c r="E98" s="37"/>
      <c r="F98" s="37"/>
      <c r="G98" s="37"/>
      <c r="Q98" s="136"/>
    </row>
    <row r="99" spans="1:17">
      <c r="A99" s="510"/>
      <c r="C99" s="37"/>
      <c r="D99" s="37"/>
      <c r="E99" s="37"/>
      <c r="F99" s="37"/>
      <c r="G99" s="37"/>
      <c r="Q99" s="136"/>
    </row>
    <row r="100" spans="1:17">
      <c r="A100" s="510"/>
      <c r="C100" s="37"/>
      <c r="D100" s="37"/>
      <c r="E100" s="37"/>
      <c r="F100" s="37"/>
      <c r="G100" s="37"/>
      <c r="Q100" s="136"/>
    </row>
    <row r="101" spans="1:17">
      <c r="A101" s="510"/>
      <c r="C101" s="37"/>
      <c r="D101" s="37"/>
      <c r="E101" s="37"/>
      <c r="F101" s="37"/>
      <c r="G101" s="37"/>
      <c r="Q101" s="136"/>
    </row>
    <row r="102" spans="1:17">
      <c r="A102" s="510"/>
      <c r="C102" s="37"/>
      <c r="D102" s="37"/>
      <c r="E102" s="37"/>
      <c r="F102" s="37"/>
      <c r="G102" s="37"/>
      <c r="Q102" s="136"/>
    </row>
    <row r="103" spans="1:17">
      <c r="A103" s="510"/>
      <c r="C103" s="37"/>
      <c r="D103" s="37"/>
      <c r="E103" s="37"/>
      <c r="F103" s="37"/>
      <c r="G103" s="37"/>
      <c r="Q103" s="136"/>
    </row>
    <row r="104" spans="1:17">
      <c r="A104" s="510"/>
      <c r="C104" s="37"/>
      <c r="D104" s="37"/>
      <c r="E104" s="37"/>
      <c r="F104" s="37"/>
      <c r="G104" s="37"/>
      <c r="Q104" s="136"/>
    </row>
    <row r="105" spans="1:17">
      <c r="A105" s="510"/>
      <c r="C105" s="37"/>
      <c r="D105" s="37"/>
      <c r="E105" s="37"/>
      <c r="F105" s="37"/>
      <c r="G105" s="37"/>
      <c r="Q105" s="136"/>
    </row>
    <row r="106" spans="1:17" ht="15.75">
      <c r="A106" s="144"/>
      <c r="C106" s="37"/>
      <c r="D106" s="37"/>
      <c r="E106" s="37"/>
      <c r="F106" s="37"/>
      <c r="G106" s="37"/>
      <c r="Q106" s="136"/>
    </row>
    <row r="107" spans="1:17" ht="15.75">
      <c r="A107" s="144"/>
      <c r="C107" s="37"/>
      <c r="D107" s="37"/>
      <c r="E107" s="37"/>
      <c r="F107" s="37"/>
      <c r="G107" s="37"/>
      <c r="Q107" s="136"/>
    </row>
    <row r="108" spans="1:17" ht="15.75">
      <c r="A108" s="144"/>
      <c r="C108" s="37"/>
      <c r="D108" s="37"/>
      <c r="E108" s="37"/>
      <c r="F108" s="37"/>
      <c r="G108" s="37"/>
      <c r="Q108" s="136"/>
    </row>
    <row r="109" spans="1:17" ht="15.75">
      <c r="A109" s="144"/>
      <c r="C109" s="37"/>
      <c r="D109" s="37"/>
      <c r="E109" s="37"/>
      <c r="F109" s="37"/>
      <c r="G109" s="37"/>
      <c r="Q109" s="136"/>
    </row>
    <row r="110" spans="1:17" ht="15.75">
      <c r="A110" s="144"/>
      <c r="C110" s="37"/>
      <c r="D110" s="37"/>
      <c r="E110" s="37"/>
      <c r="F110" s="37"/>
      <c r="G110" s="37"/>
      <c r="Q110" s="136"/>
    </row>
    <row r="111" spans="1:17" ht="15.75">
      <c r="A111" s="144"/>
      <c r="C111" s="37"/>
      <c r="D111" s="37"/>
      <c r="E111" s="37"/>
      <c r="F111" s="37"/>
      <c r="G111" s="37"/>
      <c r="Q111" s="136"/>
    </row>
    <row r="112" spans="1:17" ht="15.75">
      <c r="A112" s="144"/>
      <c r="C112" s="37"/>
      <c r="D112" s="37"/>
      <c r="E112" s="37"/>
      <c r="F112" s="37"/>
      <c r="G112" s="37"/>
      <c r="Q112" s="136"/>
    </row>
    <row r="113" spans="1:17" ht="15.75">
      <c r="A113" s="144"/>
      <c r="C113" s="37"/>
      <c r="D113" s="37"/>
      <c r="E113" s="37"/>
      <c r="F113" s="37"/>
      <c r="G113" s="37"/>
      <c r="Q113" s="136"/>
    </row>
    <row r="114" spans="1:17" ht="15.75">
      <c r="A114" s="144"/>
      <c r="C114" s="37"/>
      <c r="D114" s="37"/>
      <c r="E114" s="37"/>
      <c r="F114" s="37"/>
      <c r="G114" s="37"/>
      <c r="Q114" s="136"/>
    </row>
    <row r="115" spans="1:17" ht="15.75">
      <c r="A115" s="144"/>
      <c r="C115" s="37"/>
      <c r="D115" s="37"/>
      <c r="E115" s="37"/>
      <c r="F115" s="37"/>
      <c r="G115" s="37"/>
      <c r="Q115" s="136"/>
    </row>
    <row r="116" spans="1:17" ht="15.75">
      <c r="A116" s="144"/>
      <c r="C116" s="37"/>
      <c r="D116" s="37"/>
      <c r="E116" s="37"/>
      <c r="F116" s="37"/>
      <c r="G116" s="37"/>
      <c r="Q116" s="136"/>
    </row>
    <row r="117" spans="1:17" ht="15.75">
      <c r="A117" s="144"/>
      <c r="C117" s="37"/>
      <c r="D117" s="37"/>
      <c r="E117" s="37"/>
      <c r="F117" s="37"/>
      <c r="G117" s="37"/>
      <c r="Q117" s="136"/>
    </row>
    <row r="118" spans="1:17" ht="15.75">
      <c r="A118" s="144"/>
      <c r="C118" s="37"/>
      <c r="D118" s="37"/>
      <c r="E118" s="37"/>
      <c r="F118" s="37"/>
      <c r="G118" s="37"/>
      <c r="Q118" s="136"/>
    </row>
    <row r="119" spans="1:17" ht="15.75">
      <c r="A119" s="144"/>
      <c r="C119" s="37"/>
      <c r="D119" s="37"/>
      <c r="E119" s="37"/>
      <c r="F119" s="37"/>
      <c r="G119" s="37"/>
      <c r="Q119" s="136"/>
    </row>
    <row r="120" spans="1:17" ht="15.75">
      <c r="A120" s="144"/>
      <c r="C120" s="37"/>
      <c r="D120" s="37"/>
      <c r="E120" s="37"/>
      <c r="F120" s="37"/>
      <c r="G120" s="37"/>
      <c r="Q120" s="136"/>
    </row>
    <row r="121" spans="1:17" ht="15.75">
      <c r="A121" s="144"/>
      <c r="C121" s="37"/>
      <c r="D121" s="37"/>
      <c r="E121" s="37"/>
      <c r="F121" s="37"/>
      <c r="G121" s="37"/>
      <c r="Q121" s="136"/>
    </row>
    <row r="122" spans="1:17" ht="15.75">
      <c r="A122" s="144"/>
      <c r="C122" s="37"/>
      <c r="D122" s="37"/>
      <c r="E122" s="37"/>
      <c r="F122" s="37"/>
      <c r="G122" s="37"/>
      <c r="Q122" s="136"/>
    </row>
    <row r="123" spans="1:17" ht="15.75">
      <c r="A123" s="144"/>
      <c r="C123" s="37"/>
      <c r="D123" s="37"/>
      <c r="E123" s="37"/>
      <c r="F123" s="37"/>
      <c r="G123" s="37"/>
      <c r="Q123" s="136"/>
    </row>
    <row r="124" spans="1:17" ht="15.75">
      <c r="A124" s="144"/>
      <c r="C124" s="37"/>
      <c r="D124" s="37"/>
      <c r="E124" s="37"/>
      <c r="F124" s="37"/>
      <c r="G124" s="37"/>
      <c r="Q124" s="136"/>
    </row>
    <row r="125" spans="1:17" ht="15.75">
      <c r="A125" s="144"/>
      <c r="C125" s="37"/>
      <c r="D125" s="37"/>
      <c r="E125" s="37"/>
      <c r="F125" s="37"/>
      <c r="G125" s="37"/>
      <c r="Q125" s="136"/>
    </row>
    <row r="126" spans="1:17" ht="15.75">
      <c r="A126" s="144"/>
      <c r="C126" s="37"/>
      <c r="D126" s="37"/>
      <c r="E126" s="37"/>
      <c r="F126" s="37"/>
      <c r="G126" s="37"/>
      <c r="Q126" s="136"/>
    </row>
    <row r="127" spans="1:17" ht="15.75">
      <c r="A127" s="144"/>
      <c r="C127" s="37"/>
      <c r="D127" s="37"/>
      <c r="E127" s="37"/>
      <c r="F127" s="37"/>
      <c r="G127" s="37"/>
      <c r="Q127" s="136"/>
    </row>
    <row r="128" spans="1:17" ht="15.75">
      <c r="A128" s="144"/>
      <c r="C128" s="37"/>
      <c r="D128" s="37"/>
      <c r="E128" s="37"/>
      <c r="F128" s="37"/>
      <c r="G128" s="37"/>
      <c r="Q128" s="136"/>
    </row>
    <row r="129" spans="1:17" ht="15.75">
      <c r="A129" s="144"/>
      <c r="C129" s="37"/>
      <c r="D129" s="37"/>
      <c r="E129" s="37"/>
      <c r="F129" s="37"/>
      <c r="G129" s="37"/>
      <c r="Q129" s="136"/>
    </row>
    <row r="130" spans="1:17" ht="15.75">
      <c r="A130" s="144"/>
      <c r="C130" s="37"/>
      <c r="D130" s="37"/>
      <c r="E130" s="37"/>
      <c r="F130" s="37"/>
      <c r="G130" s="37"/>
      <c r="Q130" s="136"/>
    </row>
    <row r="131" spans="1:17" ht="15.75">
      <c r="A131" s="144"/>
      <c r="C131" s="37"/>
      <c r="D131" s="37"/>
      <c r="E131" s="37"/>
      <c r="F131" s="37"/>
      <c r="G131" s="37"/>
      <c r="Q131" s="136"/>
    </row>
    <row r="132" spans="1:17" ht="15.75">
      <c r="A132" s="144"/>
      <c r="C132" s="37"/>
      <c r="D132" s="37"/>
      <c r="E132" s="37"/>
      <c r="F132" s="37"/>
      <c r="G132" s="37"/>
      <c r="Q132" s="136"/>
    </row>
    <row r="133" spans="1:17" ht="15.75">
      <c r="A133" s="144"/>
      <c r="C133" s="37"/>
      <c r="D133" s="37"/>
      <c r="E133" s="37"/>
      <c r="F133" s="37"/>
      <c r="G133" s="37"/>
      <c r="Q133" s="136"/>
    </row>
    <row r="134" spans="1:17" ht="15.75">
      <c r="A134" s="144"/>
      <c r="C134" s="37"/>
      <c r="D134" s="37"/>
      <c r="E134" s="37"/>
      <c r="F134" s="37"/>
      <c r="G134" s="37"/>
      <c r="Q134" s="136"/>
    </row>
    <row r="135" spans="1:17" ht="15.75">
      <c r="A135" s="144"/>
      <c r="C135" s="37"/>
      <c r="D135" s="37"/>
      <c r="E135" s="37"/>
      <c r="F135" s="37"/>
      <c r="G135" s="37"/>
      <c r="Q135" s="136"/>
    </row>
    <row r="136" spans="1:17" ht="15.75">
      <c r="A136" s="144"/>
      <c r="C136" s="37"/>
      <c r="D136" s="37"/>
      <c r="E136" s="37"/>
      <c r="F136" s="37"/>
      <c r="G136" s="37"/>
      <c r="Q136" s="136"/>
    </row>
    <row r="137" spans="1:17" ht="15.75">
      <c r="A137" s="144"/>
      <c r="C137" s="37"/>
      <c r="D137" s="37"/>
      <c r="E137" s="37"/>
      <c r="F137" s="37"/>
      <c r="G137" s="37"/>
      <c r="Q137" s="136"/>
    </row>
    <row r="138" spans="1:17" ht="15.75">
      <c r="A138" s="144"/>
      <c r="C138" s="37"/>
      <c r="D138" s="37"/>
      <c r="E138" s="37"/>
      <c r="F138" s="37"/>
      <c r="G138" s="37"/>
      <c r="Q138" s="136"/>
    </row>
    <row r="139" spans="1:17" ht="15.75">
      <c r="A139" s="144"/>
      <c r="C139" s="37"/>
      <c r="D139" s="37"/>
      <c r="E139" s="37"/>
      <c r="F139" s="37"/>
      <c r="G139" s="37"/>
      <c r="Q139" s="136"/>
    </row>
    <row r="140" spans="1:17" ht="15.75">
      <c r="A140" s="144"/>
      <c r="C140" s="37"/>
      <c r="D140" s="37"/>
      <c r="E140" s="37"/>
      <c r="F140" s="37"/>
      <c r="G140" s="37"/>
      <c r="Q140" s="136"/>
    </row>
    <row r="141" spans="1:17" ht="15.75">
      <c r="A141" s="144"/>
      <c r="C141" s="37"/>
      <c r="D141" s="37"/>
      <c r="E141" s="37"/>
      <c r="F141" s="37"/>
      <c r="G141" s="37"/>
      <c r="Q141" s="136"/>
    </row>
    <row r="142" spans="1:17" ht="15.75">
      <c r="A142" s="144"/>
      <c r="C142" s="37"/>
      <c r="D142" s="37"/>
      <c r="E142" s="37"/>
      <c r="F142" s="37"/>
      <c r="G142" s="37"/>
      <c r="Q142" s="136"/>
    </row>
    <row r="143" spans="1:17" ht="15.75">
      <c r="A143" s="144"/>
      <c r="C143" s="37"/>
      <c r="D143" s="37"/>
      <c r="E143" s="37"/>
      <c r="F143" s="37"/>
      <c r="G143" s="37"/>
      <c r="Q143" s="136"/>
    </row>
    <row r="144" spans="1:17" ht="15.75">
      <c r="A144" s="144"/>
      <c r="C144" s="37"/>
      <c r="D144" s="37"/>
      <c r="E144" s="37"/>
      <c r="F144" s="37"/>
      <c r="G144" s="37"/>
      <c r="Q144" s="136"/>
    </row>
    <row r="145" spans="1:17" ht="15.75">
      <c r="A145" s="144"/>
      <c r="C145" s="37"/>
      <c r="D145" s="37"/>
      <c r="E145" s="37"/>
      <c r="F145" s="37"/>
      <c r="G145" s="37"/>
      <c r="Q145" s="136"/>
    </row>
    <row r="146" spans="1:17" ht="15.75">
      <c r="A146" s="144"/>
      <c r="C146" s="37"/>
      <c r="D146" s="37"/>
      <c r="E146" s="37"/>
      <c r="F146" s="37"/>
      <c r="G146" s="37"/>
      <c r="Q146" s="136"/>
    </row>
    <row r="147" spans="1:17" ht="15.75">
      <c r="A147" s="144"/>
      <c r="C147" s="37"/>
      <c r="D147" s="37"/>
      <c r="E147" s="37"/>
      <c r="F147" s="37"/>
      <c r="G147" s="37"/>
      <c r="Q147" s="136"/>
    </row>
    <row r="148" spans="1:17" ht="15.75">
      <c r="A148" s="144"/>
      <c r="C148" s="37"/>
      <c r="D148" s="37"/>
      <c r="E148" s="37"/>
      <c r="F148" s="37"/>
      <c r="G148" s="37"/>
      <c r="Q148" s="136"/>
    </row>
    <row r="149" spans="1:17" ht="15.75">
      <c r="A149" s="144"/>
      <c r="C149" s="37"/>
      <c r="D149" s="37"/>
      <c r="E149" s="37"/>
      <c r="F149" s="37"/>
      <c r="G149" s="37"/>
      <c r="Q149" s="136"/>
    </row>
    <row r="150" spans="1:17" ht="15.75">
      <c r="A150" s="144"/>
      <c r="C150" s="37"/>
      <c r="D150" s="37"/>
      <c r="E150" s="37"/>
      <c r="F150" s="37"/>
      <c r="G150" s="37"/>
      <c r="Q150" s="136"/>
    </row>
    <row r="151" spans="1:17" ht="15.75">
      <c r="A151" s="144"/>
      <c r="C151" s="37"/>
      <c r="D151" s="37"/>
      <c r="E151" s="37"/>
      <c r="F151" s="37"/>
      <c r="G151" s="37"/>
      <c r="Q151" s="136"/>
    </row>
    <row r="152" spans="1:17" ht="15.75">
      <c r="A152" s="144"/>
      <c r="C152" s="37"/>
      <c r="D152" s="37"/>
      <c r="E152" s="37"/>
      <c r="F152" s="37"/>
      <c r="G152" s="37"/>
      <c r="Q152" s="136"/>
    </row>
    <row r="153" spans="1:17" ht="15.75">
      <c r="A153" s="144"/>
      <c r="C153" s="37"/>
      <c r="D153" s="37"/>
      <c r="E153" s="37"/>
      <c r="F153" s="37"/>
      <c r="G153" s="37"/>
      <c r="Q153" s="136"/>
    </row>
    <row r="154" spans="1:17" ht="15.75">
      <c r="A154" s="144"/>
      <c r="C154" s="37"/>
      <c r="D154" s="37"/>
      <c r="E154" s="37"/>
      <c r="F154" s="37"/>
      <c r="G154" s="37"/>
      <c r="Q154" s="136"/>
    </row>
    <row r="155" spans="1:17" ht="15.75">
      <c r="A155" s="144"/>
      <c r="C155" s="37"/>
      <c r="D155" s="37"/>
      <c r="E155" s="37"/>
      <c r="F155" s="37"/>
      <c r="G155" s="37"/>
      <c r="Q155" s="136"/>
    </row>
    <row r="156" spans="1:17" ht="15.75">
      <c r="A156" s="144"/>
      <c r="C156" s="37"/>
      <c r="D156" s="37"/>
      <c r="E156" s="37"/>
      <c r="F156" s="37"/>
      <c r="G156" s="37"/>
      <c r="Q156" s="136"/>
    </row>
    <row r="157" spans="1:17" ht="15.75">
      <c r="A157" s="144"/>
      <c r="C157" s="37"/>
      <c r="D157" s="37"/>
      <c r="E157" s="37"/>
      <c r="F157" s="37"/>
      <c r="G157" s="37"/>
      <c r="Q157" s="136"/>
    </row>
    <row r="158" spans="1:17" ht="15.75">
      <c r="A158" s="144"/>
      <c r="C158" s="37"/>
      <c r="D158" s="37"/>
      <c r="E158" s="37"/>
      <c r="F158" s="37"/>
      <c r="G158" s="37"/>
      <c r="Q158" s="136"/>
    </row>
    <row r="159" spans="1:17" ht="15.75">
      <c r="A159" s="144"/>
      <c r="C159" s="37"/>
      <c r="D159" s="37"/>
      <c r="E159" s="37"/>
      <c r="F159" s="37"/>
      <c r="G159" s="37"/>
      <c r="Q159" s="136"/>
    </row>
    <row r="160" spans="1:17" ht="15.75">
      <c r="A160" s="144"/>
      <c r="C160" s="37"/>
      <c r="D160" s="37"/>
      <c r="E160" s="37"/>
      <c r="F160" s="37"/>
      <c r="G160" s="37"/>
      <c r="Q160" s="136"/>
    </row>
    <row r="161" spans="1:17" ht="15.75">
      <c r="A161" s="144"/>
      <c r="C161" s="37"/>
      <c r="D161" s="37"/>
      <c r="E161" s="37"/>
      <c r="F161" s="37"/>
      <c r="G161" s="37"/>
      <c r="Q161" s="136"/>
    </row>
    <row r="162" spans="1:17" ht="15.75">
      <c r="A162" s="144"/>
      <c r="C162" s="37"/>
      <c r="D162" s="37"/>
      <c r="E162" s="37"/>
      <c r="F162" s="37"/>
      <c r="G162" s="37"/>
      <c r="Q162" s="136"/>
    </row>
    <row r="163" spans="1:17" ht="15.75">
      <c r="A163" s="144"/>
      <c r="C163" s="37"/>
      <c r="D163" s="37"/>
      <c r="E163" s="37"/>
      <c r="F163" s="37"/>
      <c r="G163" s="37"/>
      <c r="Q163" s="136"/>
    </row>
    <row r="164" spans="1:17" ht="15.75">
      <c r="A164" s="144"/>
      <c r="C164" s="37"/>
      <c r="D164" s="37"/>
      <c r="E164" s="37"/>
      <c r="F164" s="37"/>
      <c r="G164" s="37"/>
      <c r="Q164" s="136"/>
    </row>
    <row r="165" spans="1:17" ht="15.75">
      <c r="A165" s="144"/>
      <c r="C165" s="37"/>
      <c r="D165" s="37"/>
      <c r="E165" s="37"/>
      <c r="F165" s="37"/>
      <c r="G165" s="37"/>
      <c r="Q165" s="136"/>
    </row>
    <row r="166" spans="1:17" ht="15.75">
      <c r="A166" s="144"/>
      <c r="C166" s="37"/>
      <c r="D166" s="37"/>
      <c r="E166" s="37"/>
      <c r="F166" s="37"/>
      <c r="G166" s="37"/>
      <c r="Q166" s="136"/>
    </row>
    <row r="167" spans="1:17" ht="15.75">
      <c r="A167" s="144"/>
      <c r="C167" s="37"/>
      <c r="D167" s="37"/>
      <c r="E167" s="37"/>
      <c r="F167" s="37"/>
      <c r="G167" s="37"/>
      <c r="Q167" s="136"/>
    </row>
    <row r="168" spans="1:17" ht="15.75">
      <c r="A168" s="144"/>
      <c r="C168" s="37"/>
      <c r="D168" s="37"/>
      <c r="E168" s="37"/>
      <c r="F168" s="37"/>
      <c r="G168" s="37"/>
      <c r="Q168" s="136"/>
    </row>
    <row r="169" spans="1:17" ht="15.75">
      <c r="A169" s="144"/>
      <c r="C169" s="37"/>
      <c r="D169" s="37"/>
      <c r="E169" s="37"/>
      <c r="F169" s="37"/>
      <c r="G169" s="37"/>
      <c r="Q169" s="136"/>
    </row>
    <row r="170" spans="1:17" ht="15.75">
      <c r="A170" s="144"/>
      <c r="C170" s="37"/>
      <c r="D170" s="37"/>
      <c r="E170" s="37"/>
      <c r="F170" s="37"/>
      <c r="G170" s="37"/>
      <c r="Q170" s="136"/>
    </row>
    <row r="171" spans="1:17" ht="15.75">
      <c r="A171" s="144"/>
      <c r="C171" s="37"/>
      <c r="D171" s="37"/>
      <c r="E171" s="37"/>
      <c r="F171" s="37"/>
      <c r="G171" s="37"/>
      <c r="Q171" s="136"/>
    </row>
    <row r="172" spans="1:17" ht="15.75">
      <c r="A172" s="144"/>
      <c r="C172" s="37"/>
      <c r="D172" s="37"/>
      <c r="E172" s="37"/>
      <c r="F172" s="37"/>
      <c r="G172" s="37"/>
      <c r="Q172" s="136"/>
    </row>
    <row r="173" spans="1:17" ht="15.75">
      <c r="A173" s="144"/>
      <c r="C173" s="37"/>
      <c r="D173" s="37"/>
      <c r="E173" s="37"/>
      <c r="F173" s="37"/>
      <c r="G173" s="37"/>
      <c r="Q173" s="136"/>
    </row>
    <row r="174" spans="1:17" ht="15.75">
      <c r="A174" s="144"/>
      <c r="C174" s="37"/>
      <c r="D174" s="37"/>
      <c r="E174" s="37"/>
      <c r="F174" s="37"/>
      <c r="G174" s="37"/>
      <c r="Q174" s="136"/>
    </row>
    <row r="175" spans="1:17" ht="15.75">
      <c r="A175" s="144"/>
      <c r="C175" s="37"/>
      <c r="D175" s="37"/>
      <c r="E175" s="37"/>
      <c r="F175" s="37"/>
      <c r="G175" s="37"/>
      <c r="Q175" s="136"/>
    </row>
    <row r="176" spans="1:17" ht="15.75">
      <c r="A176" s="144"/>
      <c r="C176" s="37"/>
      <c r="D176" s="37"/>
      <c r="E176" s="37"/>
      <c r="F176" s="37"/>
      <c r="G176" s="37"/>
      <c r="Q176" s="136"/>
    </row>
    <row r="177" spans="1:17" ht="15.75">
      <c r="A177" s="144"/>
      <c r="C177" s="37"/>
      <c r="D177" s="37"/>
      <c r="E177" s="37"/>
      <c r="F177" s="37"/>
      <c r="G177" s="37"/>
      <c r="Q177" s="136"/>
    </row>
    <row r="178" spans="1:17" ht="15.75">
      <c r="A178" s="144"/>
      <c r="C178" s="37"/>
      <c r="D178" s="37"/>
      <c r="E178" s="37"/>
      <c r="F178" s="37"/>
      <c r="G178" s="37"/>
      <c r="Q178" s="136"/>
    </row>
    <row r="179" spans="1:17" ht="15.75">
      <c r="A179" s="144"/>
      <c r="C179" s="37"/>
      <c r="D179" s="37"/>
      <c r="E179" s="37"/>
      <c r="F179" s="37"/>
      <c r="G179" s="37"/>
      <c r="Q179" s="136"/>
    </row>
    <row r="180" spans="1:17" ht="15.75">
      <c r="A180" s="144"/>
      <c r="C180" s="37"/>
      <c r="D180" s="37"/>
      <c r="E180" s="37"/>
      <c r="F180" s="37"/>
      <c r="G180" s="37"/>
      <c r="Q180" s="136"/>
    </row>
    <row r="181" spans="1:17" ht="15.75">
      <c r="A181" s="144"/>
      <c r="C181" s="37"/>
      <c r="D181" s="37"/>
      <c r="E181" s="37"/>
      <c r="F181" s="37"/>
      <c r="G181" s="37"/>
      <c r="Q181" s="136"/>
    </row>
    <row r="182" spans="1:17" ht="15.75">
      <c r="A182" s="144"/>
      <c r="C182" s="37"/>
      <c r="D182" s="37"/>
      <c r="E182" s="37"/>
      <c r="F182" s="37"/>
      <c r="G182" s="37"/>
      <c r="Q182" s="136"/>
    </row>
    <row r="183" spans="1:17" ht="15.75">
      <c r="A183" s="144"/>
      <c r="C183" s="37"/>
      <c r="D183" s="37"/>
      <c r="E183" s="37"/>
      <c r="F183" s="37"/>
      <c r="G183" s="37"/>
      <c r="Q183" s="136"/>
    </row>
    <row r="184" spans="1:17" ht="15.75">
      <c r="A184" s="144"/>
      <c r="C184" s="37"/>
      <c r="D184" s="37"/>
      <c r="E184" s="37"/>
      <c r="F184" s="37"/>
      <c r="G184" s="37"/>
      <c r="Q184" s="136"/>
    </row>
    <row r="185" spans="1:17" ht="15.75">
      <c r="A185" s="144"/>
      <c r="C185" s="37"/>
      <c r="D185" s="37"/>
      <c r="E185" s="37"/>
      <c r="F185" s="37"/>
      <c r="G185" s="37"/>
      <c r="Q185" s="136"/>
    </row>
    <row r="186" spans="1:17" ht="15.75">
      <c r="A186" s="144"/>
      <c r="C186" s="37"/>
      <c r="D186" s="37"/>
      <c r="E186" s="37"/>
      <c r="F186" s="37"/>
      <c r="G186" s="37"/>
      <c r="Q186" s="136"/>
    </row>
    <row r="187" spans="1:17" ht="15.75">
      <c r="A187" s="144"/>
      <c r="C187" s="37"/>
      <c r="D187" s="37"/>
      <c r="E187" s="37"/>
      <c r="F187" s="37"/>
      <c r="G187" s="37"/>
      <c r="Q187" s="136"/>
    </row>
    <row r="188" spans="1:17" ht="15.75">
      <c r="A188" s="144"/>
      <c r="C188" s="37"/>
      <c r="D188" s="37"/>
      <c r="E188" s="37"/>
      <c r="F188" s="37"/>
      <c r="G188" s="37"/>
      <c r="Q188" s="136"/>
    </row>
    <row r="189" spans="1:17" ht="15.75">
      <c r="A189" s="144"/>
      <c r="C189" s="37"/>
      <c r="D189" s="37"/>
      <c r="E189" s="37"/>
      <c r="F189" s="37"/>
      <c r="G189" s="37"/>
      <c r="Q189" s="136"/>
    </row>
    <row r="190" spans="1:17" ht="15.75">
      <c r="A190" s="144"/>
      <c r="C190" s="37"/>
      <c r="D190" s="37"/>
      <c r="E190" s="37"/>
      <c r="F190" s="37"/>
      <c r="G190" s="37"/>
      <c r="Q190" s="136"/>
    </row>
    <row r="191" spans="1:17" ht="15.75">
      <c r="A191" s="144"/>
      <c r="C191" s="37"/>
      <c r="D191" s="37"/>
      <c r="E191" s="37"/>
      <c r="F191" s="37"/>
      <c r="G191" s="37"/>
      <c r="Q191" s="136"/>
    </row>
    <row r="192" spans="1:17" ht="15.75">
      <c r="A192" s="144"/>
      <c r="C192" s="37"/>
      <c r="D192" s="37"/>
      <c r="E192" s="37"/>
      <c r="F192" s="37"/>
      <c r="G192" s="37"/>
      <c r="Q192" s="136"/>
    </row>
    <row r="193" spans="1:17" ht="15.75">
      <c r="A193" s="144"/>
      <c r="C193" s="37"/>
      <c r="D193" s="37"/>
      <c r="E193" s="37"/>
      <c r="F193" s="37"/>
      <c r="G193" s="37"/>
      <c r="Q193" s="136"/>
    </row>
    <row r="194" spans="1:17" ht="15.75">
      <c r="A194" s="144"/>
      <c r="C194" s="37"/>
      <c r="D194" s="37"/>
      <c r="E194" s="37"/>
      <c r="F194" s="37"/>
      <c r="G194" s="37"/>
      <c r="Q194" s="136"/>
    </row>
    <row r="195" spans="1:17" ht="15.75">
      <c r="A195" s="144"/>
      <c r="C195" s="37"/>
      <c r="D195" s="37"/>
      <c r="E195" s="37"/>
      <c r="F195" s="37"/>
      <c r="G195" s="37"/>
      <c r="Q195" s="136"/>
    </row>
    <row r="196" spans="1:17" ht="15.75">
      <c r="A196" s="144"/>
      <c r="C196" s="37"/>
      <c r="D196" s="37"/>
      <c r="E196" s="37"/>
      <c r="F196" s="37"/>
      <c r="G196" s="37"/>
      <c r="Q196" s="136"/>
    </row>
    <row r="197" spans="1:17" ht="15.75">
      <c r="A197" s="19"/>
      <c r="C197" s="37"/>
      <c r="D197" s="37"/>
      <c r="E197" s="37"/>
      <c r="F197" s="37"/>
      <c r="G197" s="37"/>
      <c r="Q197" s="136"/>
    </row>
    <row r="198" spans="1:17" ht="15.75">
      <c r="A198" s="19"/>
      <c r="C198" s="37"/>
      <c r="D198" s="37"/>
      <c r="E198" s="37"/>
      <c r="F198" s="37"/>
      <c r="G198" s="37"/>
      <c r="Q198" s="136"/>
    </row>
    <row r="199" spans="1:17" ht="15.75">
      <c r="A199" s="19"/>
      <c r="C199" s="37"/>
      <c r="D199" s="37"/>
      <c r="E199" s="37"/>
      <c r="F199" s="37"/>
      <c r="G199" s="37"/>
      <c r="Q199" s="136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N653"/>
  <sheetViews>
    <sheetView showGridLines="0" topLeftCell="A2" zoomScale="40" zoomScaleNormal="40" workbookViewId="0">
      <selection activeCell="A4" sqref="A4:M4"/>
    </sheetView>
  </sheetViews>
  <sheetFormatPr defaultColWidth="11.42578125" defaultRowHeight="15"/>
  <cols>
    <col min="1" max="1" width="118.42578125" style="20" customWidth="1"/>
    <col min="2" max="13" width="24.140625" style="394" customWidth="1"/>
    <col min="14" max="14" width="4.5703125" style="145" customWidth="1"/>
    <col min="15" max="256" width="11.42578125" style="394"/>
    <col min="257" max="257" width="118.42578125" style="394" customWidth="1"/>
    <col min="258" max="269" width="24.140625" style="394" customWidth="1"/>
    <col min="270" max="270" width="4.5703125" style="394" customWidth="1"/>
    <col min="271" max="512" width="11.42578125" style="394"/>
    <col min="513" max="513" width="118.42578125" style="394" customWidth="1"/>
    <col min="514" max="525" width="24.140625" style="394" customWidth="1"/>
    <col min="526" max="526" width="4.5703125" style="394" customWidth="1"/>
    <col min="527" max="768" width="11.42578125" style="394"/>
    <col min="769" max="769" width="118.42578125" style="394" customWidth="1"/>
    <col min="770" max="781" width="24.140625" style="394" customWidth="1"/>
    <col min="782" max="782" width="4.5703125" style="394" customWidth="1"/>
    <col min="783" max="1024" width="11.42578125" style="394"/>
    <col min="1025" max="1025" width="118.42578125" style="394" customWidth="1"/>
    <col min="1026" max="1037" width="24.140625" style="394" customWidth="1"/>
    <col min="1038" max="1038" width="4.5703125" style="394" customWidth="1"/>
    <col min="1039" max="1280" width="11.42578125" style="394"/>
    <col min="1281" max="1281" width="118.42578125" style="394" customWidth="1"/>
    <col min="1282" max="1293" width="24.140625" style="394" customWidth="1"/>
    <col min="1294" max="1294" width="4.5703125" style="394" customWidth="1"/>
    <col min="1295" max="1536" width="11.42578125" style="394"/>
    <col min="1537" max="1537" width="118.42578125" style="394" customWidth="1"/>
    <col min="1538" max="1549" width="24.140625" style="394" customWidth="1"/>
    <col min="1550" max="1550" width="4.5703125" style="394" customWidth="1"/>
    <col min="1551" max="1792" width="11.42578125" style="394"/>
    <col min="1793" max="1793" width="118.42578125" style="394" customWidth="1"/>
    <col min="1794" max="1805" width="24.140625" style="394" customWidth="1"/>
    <col min="1806" max="1806" width="4.5703125" style="394" customWidth="1"/>
    <col min="1807" max="2048" width="11.42578125" style="394"/>
    <col min="2049" max="2049" width="118.42578125" style="394" customWidth="1"/>
    <col min="2050" max="2061" width="24.140625" style="394" customWidth="1"/>
    <col min="2062" max="2062" width="4.5703125" style="394" customWidth="1"/>
    <col min="2063" max="2304" width="11.42578125" style="394"/>
    <col min="2305" max="2305" width="118.42578125" style="394" customWidth="1"/>
    <col min="2306" max="2317" width="24.140625" style="394" customWidth="1"/>
    <col min="2318" max="2318" width="4.5703125" style="394" customWidth="1"/>
    <col min="2319" max="2560" width="11.42578125" style="394"/>
    <col min="2561" max="2561" width="118.42578125" style="394" customWidth="1"/>
    <col min="2562" max="2573" width="24.140625" style="394" customWidth="1"/>
    <col min="2574" max="2574" width="4.5703125" style="394" customWidth="1"/>
    <col min="2575" max="2816" width="11.42578125" style="394"/>
    <col min="2817" max="2817" width="118.42578125" style="394" customWidth="1"/>
    <col min="2818" max="2829" width="24.140625" style="394" customWidth="1"/>
    <col min="2830" max="2830" width="4.5703125" style="394" customWidth="1"/>
    <col min="2831" max="3072" width="11.42578125" style="394"/>
    <col min="3073" max="3073" width="118.42578125" style="394" customWidth="1"/>
    <col min="3074" max="3085" width="24.140625" style="394" customWidth="1"/>
    <col min="3086" max="3086" width="4.5703125" style="394" customWidth="1"/>
    <col min="3087" max="3328" width="11.42578125" style="394"/>
    <col min="3329" max="3329" width="118.42578125" style="394" customWidth="1"/>
    <col min="3330" max="3341" width="24.140625" style="394" customWidth="1"/>
    <col min="3342" max="3342" width="4.5703125" style="394" customWidth="1"/>
    <col min="3343" max="3584" width="11.42578125" style="394"/>
    <col min="3585" max="3585" width="118.42578125" style="394" customWidth="1"/>
    <col min="3586" max="3597" width="24.140625" style="394" customWidth="1"/>
    <col min="3598" max="3598" width="4.5703125" style="394" customWidth="1"/>
    <col min="3599" max="3840" width="11.42578125" style="394"/>
    <col min="3841" max="3841" width="118.42578125" style="394" customWidth="1"/>
    <col min="3842" max="3853" width="24.140625" style="394" customWidth="1"/>
    <col min="3854" max="3854" width="4.5703125" style="394" customWidth="1"/>
    <col min="3855" max="4096" width="11.42578125" style="394"/>
    <col min="4097" max="4097" width="118.42578125" style="394" customWidth="1"/>
    <col min="4098" max="4109" width="24.140625" style="394" customWidth="1"/>
    <col min="4110" max="4110" width="4.5703125" style="394" customWidth="1"/>
    <col min="4111" max="4352" width="11.42578125" style="394"/>
    <col min="4353" max="4353" width="118.42578125" style="394" customWidth="1"/>
    <col min="4354" max="4365" width="24.140625" style="394" customWidth="1"/>
    <col min="4366" max="4366" width="4.5703125" style="394" customWidth="1"/>
    <col min="4367" max="4608" width="11.42578125" style="394"/>
    <col min="4609" max="4609" width="118.42578125" style="394" customWidth="1"/>
    <col min="4610" max="4621" width="24.140625" style="394" customWidth="1"/>
    <col min="4622" max="4622" width="4.5703125" style="394" customWidth="1"/>
    <col min="4623" max="4864" width="11.42578125" style="394"/>
    <col min="4865" max="4865" width="118.42578125" style="394" customWidth="1"/>
    <col min="4866" max="4877" width="24.140625" style="394" customWidth="1"/>
    <col min="4878" max="4878" width="4.5703125" style="394" customWidth="1"/>
    <col min="4879" max="5120" width="11.42578125" style="394"/>
    <col min="5121" max="5121" width="118.42578125" style="394" customWidth="1"/>
    <col min="5122" max="5133" width="24.140625" style="394" customWidth="1"/>
    <col min="5134" max="5134" width="4.5703125" style="394" customWidth="1"/>
    <col min="5135" max="5376" width="11.42578125" style="394"/>
    <col min="5377" max="5377" width="118.42578125" style="394" customWidth="1"/>
    <col min="5378" max="5389" width="24.140625" style="394" customWidth="1"/>
    <col min="5390" max="5390" width="4.5703125" style="394" customWidth="1"/>
    <col min="5391" max="5632" width="11.42578125" style="394"/>
    <col min="5633" max="5633" width="118.42578125" style="394" customWidth="1"/>
    <col min="5634" max="5645" width="24.140625" style="394" customWidth="1"/>
    <col min="5646" max="5646" width="4.5703125" style="394" customWidth="1"/>
    <col min="5647" max="5888" width="11.42578125" style="394"/>
    <col min="5889" max="5889" width="118.42578125" style="394" customWidth="1"/>
    <col min="5890" max="5901" width="24.140625" style="394" customWidth="1"/>
    <col min="5902" max="5902" width="4.5703125" style="394" customWidth="1"/>
    <col min="5903" max="6144" width="11.42578125" style="394"/>
    <col min="6145" max="6145" width="118.42578125" style="394" customWidth="1"/>
    <col min="6146" max="6157" width="24.140625" style="394" customWidth="1"/>
    <col min="6158" max="6158" width="4.5703125" style="394" customWidth="1"/>
    <col min="6159" max="6400" width="11.42578125" style="394"/>
    <col min="6401" max="6401" width="118.42578125" style="394" customWidth="1"/>
    <col min="6402" max="6413" width="24.140625" style="394" customWidth="1"/>
    <col min="6414" max="6414" width="4.5703125" style="394" customWidth="1"/>
    <col min="6415" max="6656" width="11.42578125" style="394"/>
    <col min="6657" max="6657" width="118.42578125" style="394" customWidth="1"/>
    <col min="6658" max="6669" width="24.140625" style="394" customWidth="1"/>
    <col min="6670" max="6670" width="4.5703125" style="394" customWidth="1"/>
    <col min="6671" max="6912" width="11.42578125" style="394"/>
    <col min="6913" max="6913" width="118.42578125" style="394" customWidth="1"/>
    <col min="6914" max="6925" width="24.140625" style="394" customWidth="1"/>
    <col min="6926" max="6926" width="4.5703125" style="394" customWidth="1"/>
    <col min="6927" max="7168" width="11.42578125" style="394"/>
    <col min="7169" max="7169" width="118.42578125" style="394" customWidth="1"/>
    <col min="7170" max="7181" width="24.140625" style="394" customWidth="1"/>
    <col min="7182" max="7182" width="4.5703125" style="394" customWidth="1"/>
    <col min="7183" max="7424" width="11.42578125" style="394"/>
    <col min="7425" max="7425" width="118.42578125" style="394" customWidth="1"/>
    <col min="7426" max="7437" width="24.140625" style="394" customWidth="1"/>
    <col min="7438" max="7438" width="4.5703125" style="394" customWidth="1"/>
    <col min="7439" max="7680" width="11.42578125" style="394"/>
    <col min="7681" max="7681" width="118.42578125" style="394" customWidth="1"/>
    <col min="7682" max="7693" width="24.140625" style="394" customWidth="1"/>
    <col min="7694" max="7694" width="4.5703125" style="394" customWidth="1"/>
    <col min="7695" max="7936" width="11.42578125" style="394"/>
    <col min="7937" max="7937" width="118.42578125" style="394" customWidth="1"/>
    <col min="7938" max="7949" width="24.140625" style="394" customWidth="1"/>
    <col min="7950" max="7950" width="4.5703125" style="394" customWidth="1"/>
    <col min="7951" max="8192" width="11.42578125" style="394"/>
    <col min="8193" max="8193" width="118.42578125" style="394" customWidth="1"/>
    <col min="8194" max="8205" width="24.140625" style="394" customWidth="1"/>
    <col min="8206" max="8206" width="4.5703125" style="394" customWidth="1"/>
    <col min="8207" max="8448" width="11.42578125" style="394"/>
    <col min="8449" max="8449" width="118.42578125" style="394" customWidth="1"/>
    <col min="8450" max="8461" width="24.140625" style="394" customWidth="1"/>
    <col min="8462" max="8462" width="4.5703125" style="394" customWidth="1"/>
    <col min="8463" max="8704" width="11.42578125" style="394"/>
    <col min="8705" max="8705" width="118.42578125" style="394" customWidth="1"/>
    <col min="8706" max="8717" width="24.140625" style="394" customWidth="1"/>
    <col min="8718" max="8718" width="4.5703125" style="394" customWidth="1"/>
    <col min="8719" max="8960" width="11.42578125" style="394"/>
    <col min="8961" max="8961" width="118.42578125" style="394" customWidth="1"/>
    <col min="8962" max="8973" width="24.140625" style="394" customWidth="1"/>
    <col min="8974" max="8974" width="4.5703125" style="394" customWidth="1"/>
    <col min="8975" max="9216" width="11.42578125" style="394"/>
    <col min="9217" max="9217" width="118.42578125" style="394" customWidth="1"/>
    <col min="9218" max="9229" width="24.140625" style="394" customWidth="1"/>
    <col min="9230" max="9230" width="4.5703125" style="394" customWidth="1"/>
    <col min="9231" max="9472" width="11.42578125" style="394"/>
    <col min="9473" max="9473" width="118.42578125" style="394" customWidth="1"/>
    <col min="9474" max="9485" width="24.140625" style="394" customWidth="1"/>
    <col min="9486" max="9486" width="4.5703125" style="394" customWidth="1"/>
    <col min="9487" max="9728" width="11.42578125" style="394"/>
    <col min="9729" max="9729" width="118.42578125" style="394" customWidth="1"/>
    <col min="9730" max="9741" width="24.140625" style="394" customWidth="1"/>
    <col min="9742" max="9742" width="4.5703125" style="394" customWidth="1"/>
    <col min="9743" max="9984" width="11.42578125" style="394"/>
    <col min="9985" max="9985" width="118.42578125" style="394" customWidth="1"/>
    <col min="9986" max="9997" width="24.140625" style="394" customWidth="1"/>
    <col min="9998" max="9998" width="4.5703125" style="394" customWidth="1"/>
    <col min="9999" max="10240" width="11.42578125" style="394"/>
    <col min="10241" max="10241" width="118.42578125" style="394" customWidth="1"/>
    <col min="10242" max="10253" width="24.140625" style="394" customWidth="1"/>
    <col min="10254" max="10254" width="4.5703125" style="394" customWidth="1"/>
    <col min="10255" max="10496" width="11.42578125" style="394"/>
    <col min="10497" max="10497" width="118.42578125" style="394" customWidth="1"/>
    <col min="10498" max="10509" width="24.140625" style="394" customWidth="1"/>
    <col min="10510" max="10510" width="4.5703125" style="394" customWidth="1"/>
    <col min="10511" max="10752" width="11.42578125" style="394"/>
    <col min="10753" max="10753" width="118.42578125" style="394" customWidth="1"/>
    <col min="10754" max="10765" width="24.140625" style="394" customWidth="1"/>
    <col min="10766" max="10766" width="4.5703125" style="394" customWidth="1"/>
    <col min="10767" max="11008" width="11.42578125" style="394"/>
    <col min="11009" max="11009" width="118.42578125" style="394" customWidth="1"/>
    <col min="11010" max="11021" width="24.140625" style="394" customWidth="1"/>
    <col min="11022" max="11022" width="4.5703125" style="394" customWidth="1"/>
    <col min="11023" max="11264" width="11.42578125" style="394"/>
    <col min="11265" max="11265" width="118.42578125" style="394" customWidth="1"/>
    <col min="11266" max="11277" width="24.140625" style="394" customWidth="1"/>
    <col min="11278" max="11278" width="4.5703125" style="394" customWidth="1"/>
    <col min="11279" max="11520" width="11.42578125" style="394"/>
    <col min="11521" max="11521" width="118.42578125" style="394" customWidth="1"/>
    <col min="11522" max="11533" width="24.140625" style="394" customWidth="1"/>
    <col min="11534" max="11534" width="4.5703125" style="394" customWidth="1"/>
    <col min="11535" max="11776" width="11.42578125" style="394"/>
    <col min="11777" max="11777" width="118.42578125" style="394" customWidth="1"/>
    <col min="11778" max="11789" width="24.140625" style="394" customWidth="1"/>
    <col min="11790" max="11790" width="4.5703125" style="394" customWidth="1"/>
    <col min="11791" max="12032" width="11.42578125" style="394"/>
    <col min="12033" max="12033" width="118.42578125" style="394" customWidth="1"/>
    <col min="12034" max="12045" width="24.140625" style="394" customWidth="1"/>
    <col min="12046" max="12046" width="4.5703125" style="394" customWidth="1"/>
    <col min="12047" max="12288" width="11.42578125" style="394"/>
    <col min="12289" max="12289" width="118.42578125" style="394" customWidth="1"/>
    <col min="12290" max="12301" width="24.140625" style="394" customWidth="1"/>
    <col min="12302" max="12302" width="4.5703125" style="394" customWidth="1"/>
    <col min="12303" max="12544" width="11.42578125" style="394"/>
    <col min="12545" max="12545" width="118.42578125" style="394" customWidth="1"/>
    <col min="12546" max="12557" width="24.140625" style="394" customWidth="1"/>
    <col min="12558" max="12558" width="4.5703125" style="394" customWidth="1"/>
    <col min="12559" max="12800" width="11.42578125" style="394"/>
    <col min="12801" max="12801" width="118.42578125" style="394" customWidth="1"/>
    <col min="12802" max="12813" width="24.140625" style="394" customWidth="1"/>
    <col min="12814" max="12814" width="4.5703125" style="394" customWidth="1"/>
    <col min="12815" max="13056" width="11.42578125" style="394"/>
    <col min="13057" max="13057" width="118.42578125" style="394" customWidth="1"/>
    <col min="13058" max="13069" width="24.140625" style="394" customWidth="1"/>
    <col min="13070" max="13070" width="4.5703125" style="394" customWidth="1"/>
    <col min="13071" max="13312" width="11.42578125" style="394"/>
    <col min="13313" max="13313" width="118.42578125" style="394" customWidth="1"/>
    <col min="13314" max="13325" width="24.140625" style="394" customWidth="1"/>
    <col min="13326" max="13326" width="4.5703125" style="394" customWidth="1"/>
    <col min="13327" max="13568" width="11.42578125" style="394"/>
    <col min="13569" max="13569" width="118.42578125" style="394" customWidth="1"/>
    <col min="13570" max="13581" width="24.140625" style="394" customWidth="1"/>
    <col min="13582" max="13582" width="4.5703125" style="394" customWidth="1"/>
    <col min="13583" max="13824" width="11.42578125" style="394"/>
    <col min="13825" max="13825" width="118.42578125" style="394" customWidth="1"/>
    <col min="13826" max="13837" width="24.140625" style="394" customWidth="1"/>
    <col min="13838" max="13838" width="4.5703125" style="394" customWidth="1"/>
    <col min="13839" max="14080" width="11.42578125" style="394"/>
    <col min="14081" max="14081" width="118.42578125" style="394" customWidth="1"/>
    <col min="14082" max="14093" width="24.140625" style="394" customWidth="1"/>
    <col min="14094" max="14094" width="4.5703125" style="394" customWidth="1"/>
    <col min="14095" max="14336" width="11.42578125" style="394"/>
    <col min="14337" max="14337" width="118.42578125" style="394" customWidth="1"/>
    <col min="14338" max="14349" width="24.140625" style="394" customWidth="1"/>
    <col min="14350" max="14350" width="4.5703125" style="394" customWidth="1"/>
    <col min="14351" max="14592" width="11.42578125" style="394"/>
    <col min="14593" max="14593" width="118.42578125" style="394" customWidth="1"/>
    <col min="14594" max="14605" width="24.140625" style="394" customWidth="1"/>
    <col min="14606" max="14606" width="4.5703125" style="394" customWidth="1"/>
    <col min="14607" max="14848" width="11.42578125" style="394"/>
    <col min="14849" max="14849" width="118.42578125" style="394" customWidth="1"/>
    <col min="14850" max="14861" width="24.140625" style="394" customWidth="1"/>
    <col min="14862" max="14862" width="4.5703125" style="394" customWidth="1"/>
    <col min="14863" max="15104" width="11.42578125" style="394"/>
    <col min="15105" max="15105" width="118.42578125" style="394" customWidth="1"/>
    <col min="15106" max="15117" width="24.140625" style="394" customWidth="1"/>
    <col min="15118" max="15118" width="4.5703125" style="394" customWidth="1"/>
    <col min="15119" max="15360" width="11.42578125" style="394"/>
    <col min="15361" max="15361" width="118.42578125" style="394" customWidth="1"/>
    <col min="15362" max="15373" width="24.140625" style="394" customWidth="1"/>
    <col min="15374" max="15374" width="4.5703125" style="394" customWidth="1"/>
    <col min="15375" max="15616" width="11.42578125" style="394"/>
    <col min="15617" max="15617" width="118.42578125" style="394" customWidth="1"/>
    <col min="15618" max="15629" width="24.140625" style="394" customWidth="1"/>
    <col min="15630" max="15630" width="4.5703125" style="394" customWidth="1"/>
    <col min="15631" max="15872" width="11.42578125" style="394"/>
    <col min="15873" max="15873" width="118.42578125" style="394" customWidth="1"/>
    <col min="15874" max="15885" width="24.140625" style="394" customWidth="1"/>
    <col min="15886" max="15886" width="4.5703125" style="394" customWidth="1"/>
    <col min="15887" max="16128" width="11.42578125" style="394"/>
    <col min="16129" max="16129" width="118.42578125" style="394" customWidth="1"/>
    <col min="16130" max="16141" width="24.140625" style="394" customWidth="1"/>
    <col min="16142" max="16142" width="4.5703125" style="394" customWidth="1"/>
    <col min="16143" max="16384" width="11.42578125" style="394"/>
  </cols>
  <sheetData>
    <row r="1" spans="1:14" s="1" customFormat="1" ht="5.25" hidden="1" customHeight="1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5"/>
    </row>
    <row r="2" spans="1:14" s="2" customFormat="1" ht="78.75" customHeight="1">
      <c r="A2" s="882" t="s">
        <v>564</v>
      </c>
      <c r="B2" s="882"/>
      <c r="C2" s="882"/>
      <c r="D2" s="882"/>
      <c r="E2" s="882"/>
      <c r="F2" s="882"/>
      <c r="G2" s="882"/>
      <c r="H2" s="882"/>
      <c r="I2" s="882"/>
      <c r="J2" s="882"/>
      <c r="K2" s="882"/>
      <c r="L2" s="882"/>
      <c r="M2" s="882"/>
      <c r="N2" s="169"/>
    </row>
    <row r="3" spans="1:14" s="2" customFormat="1" ht="41.25" customHeight="1">
      <c r="A3" s="882" t="s">
        <v>164</v>
      </c>
      <c r="B3" s="882"/>
      <c r="C3" s="882"/>
      <c r="D3" s="882"/>
      <c r="E3" s="882"/>
      <c r="F3" s="882"/>
      <c r="G3" s="882"/>
      <c r="H3" s="882"/>
      <c r="I3" s="882"/>
      <c r="J3" s="882"/>
      <c r="K3" s="882"/>
      <c r="L3" s="882"/>
      <c r="M3" s="882"/>
      <c r="N3" s="169"/>
    </row>
    <row r="4" spans="1:14" s="2" customFormat="1" ht="48.75" customHeight="1">
      <c r="A4" s="882" t="s">
        <v>902</v>
      </c>
      <c r="B4" s="882"/>
      <c r="C4" s="882"/>
      <c r="D4" s="882"/>
      <c r="E4" s="882"/>
      <c r="F4" s="882"/>
      <c r="G4" s="882"/>
      <c r="H4" s="882"/>
      <c r="I4" s="882"/>
      <c r="J4" s="882"/>
      <c r="K4" s="882"/>
      <c r="L4" s="882"/>
      <c r="M4" s="882"/>
      <c r="N4" s="169"/>
    </row>
    <row r="5" spans="1:14" s="3" customFormat="1" ht="73.5" customHeight="1">
      <c r="A5" s="883" t="s">
        <v>759</v>
      </c>
      <c r="B5" s="883"/>
      <c r="C5" s="883"/>
      <c r="D5" s="883"/>
      <c r="E5" s="883"/>
      <c r="F5" s="883"/>
      <c r="G5" s="883"/>
      <c r="H5" s="883"/>
      <c r="I5" s="883"/>
      <c r="J5" s="883"/>
      <c r="K5" s="883"/>
      <c r="L5" s="883"/>
      <c r="M5" s="883"/>
      <c r="N5" s="170"/>
    </row>
    <row r="6" spans="1:14" ht="6" customHeight="1"/>
    <row r="7" spans="1:14" ht="7.5" customHeight="1">
      <c r="A7" s="171"/>
      <c r="B7" s="172"/>
      <c r="C7" s="172"/>
      <c r="D7" s="173"/>
      <c r="E7" s="173"/>
      <c r="F7" s="172"/>
      <c r="G7" s="173"/>
      <c r="H7" s="172"/>
      <c r="I7" s="172"/>
      <c r="J7" s="173"/>
      <c r="K7" s="173"/>
      <c r="L7" s="172"/>
      <c r="M7" s="173"/>
      <c r="N7" s="174"/>
    </row>
    <row r="8" spans="1:14" s="177" customFormat="1" ht="45" customHeight="1">
      <c r="A8" s="175"/>
      <c r="B8" s="884" t="s">
        <v>45</v>
      </c>
      <c r="C8" s="884"/>
      <c r="D8" s="884"/>
      <c r="E8" s="884"/>
      <c r="F8" s="884" t="s">
        <v>51</v>
      </c>
      <c r="G8" s="884"/>
      <c r="H8" s="884"/>
      <c r="I8" s="884"/>
      <c r="J8" s="884" t="s">
        <v>157</v>
      </c>
      <c r="K8" s="884"/>
      <c r="L8" s="884"/>
      <c r="M8" s="884"/>
      <c r="N8" s="176"/>
    </row>
    <row r="9" spans="1:14" s="181" customFormat="1" ht="65.2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9" t="s">
        <v>165</v>
      </c>
      <c r="G9" s="178" t="s">
        <v>166</v>
      </c>
      <c r="H9" s="178" t="s">
        <v>167</v>
      </c>
      <c r="I9" s="179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  <c r="N9" s="180"/>
    </row>
    <row r="10" spans="1:14" s="184" customFormat="1" ht="64.5" customHeight="1">
      <c r="A10" s="182" t="s">
        <v>138</v>
      </c>
      <c r="B10" s="183">
        <v>152707.1486862</v>
      </c>
      <c r="C10" s="183">
        <v>134864.5180294</v>
      </c>
      <c r="D10" s="183">
        <v>655398.74339100008</v>
      </c>
      <c r="E10" s="183">
        <v>942970.41010660003</v>
      </c>
      <c r="F10" s="183">
        <v>94292.838049999991</v>
      </c>
      <c r="G10" s="183">
        <v>470391.95805239998</v>
      </c>
      <c r="H10" s="183">
        <v>522440.93875500001</v>
      </c>
      <c r="I10" s="183">
        <v>1087125.7348573999</v>
      </c>
      <c r="J10" s="183">
        <v>145426.6334662</v>
      </c>
      <c r="K10" s="183">
        <v>178297.50322660001</v>
      </c>
      <c r="L10" s="183">
        <v>637393.49618979997</v>
      </c>
      <c r="M10" s="183">
        <v>961117.63288259995</v>
      </c>
      <c r="N10" s="176"/>
    </row>
    <row r="11" spans="1:14" s="184" customFormat="1" ht="64.5" customHeight="1">
      <c r="A11" s="182" t="s">
        <v>139</v>
      </c>
      <c r="B11" s="185">
        <v>0</v>
      </c>
      <c r="C11" s="185">
        <v>257.541</v>
      </c>
      <c r="D11" s="185">
        <v>65.188540000000003</v>
      </c>
      <c r="E11" s="185">
        <v>322.72953999999999</v>
      </c>
      <c r="F11" s="185">
        <v>1.4451500000000002</v>
      </c>
      <c r="G11" s="185">
        <v>4977.95903</v>
      </c>
      <c r="H11" s="183">
        <v>4908.5482999999995</v>
      </c>
      <c r="I11" s="183">
        <v>9887.9524799999999</v>
      </c>
      <c r="J11" s="183">
        <v>3.5</v>
      </c>
      <c r="K11" s="183">
        <v>2377.7420299999999</v>
      </c>
      <c r="L11" s="183">
        <v>4521.6455700000006</v>
      </c>
      <c r="M11" s="183">
        <v>6902.8876</v>
      </c>
      <c r="N11" s="176"/>
    </row>
    <row r="12" spans="1:14" s="184" customFormat="1" ht="64.5" customHeight="1">
      <c r="A12" s="182" t="s">
        <v>140</v>
      </c>
      <c r="B12" s="185">
        <v>9774.9650407999998</v>
      </c>
      <c r="C12" s="185">
        <v>23071.655614200001</v>
      </c>
      <c r="D12" s="185">
        <v>89.52</v>
      </c>
      <c r="E12" s="185">
        <v>32936.140655000003</v>
      </c>
      <c r="F12" s="185">
        <v>50625.51442</v>
      </c>
      <c r="G12" s="185">
        <v>764.46868000000006</v>
      </c>
      <c r="H12" s="183">
        <v>0</v>
      </c>
      <c r="I12" s="183">
        <v>51389.983100000005</v>
      </c>
      <c r="J12" s="183">
        <v>53074.849288800004</v>
      </c>
      <c r="K12" s="183">
        <v>143204.40924860002</v>
      </c>
      <c r="L12" s="183">
        <v>2995.539972</v>
      </c>
      <c r="M12" s="183">
        <v>199274.79850940002</v>
      </c>
      <c r="N12" s="176"/>
    </row>
    <row r="13" spans="1:14" s="184" customFormat="1" ht="64.5" customHeight="1">
      <c r="A13" s="182" t="s">
        <v>141</v>
      </c>
      <c r="B13" s="183">
        <v>22755.291368599999</v>
      </c>
      <c r="C13" s="183">
        <v>20627.461159999999</v>
      </c>
      <c r="D13" s="183">
        <v>10881.22766</v>
      </c>
      <c r="E13" s="183">
        <v>54263.980188600006</v>
      </c>
      <c r="F13" s="183">
        <v>2693.5</v>
      </c>
      <c r="G13" s="183">
        <v>6791.7206613999997</v>
      </c>
      <c r="H13" s="183">
        <v>33494.309269999998</v>
      </c>
      <c r="I13" s="183">
        <v>42979.5299314</v>
      </c>
      <c r="J13" s="183">
        <v>38133.084999999999</v>
      </c>
      <c r="K13" s="183">
        <v>3013.29117</v>
      </c>
      <c r="L13" s="183">
        <v>42363.476255999994</v>
      </c>
      <c r="M13" s="183">
        <v>83509.852425999998</v>
      </c>
      <c r="N13" s="176"/>
    </row>
    <row r="14" spans="1:14" s="184" customFormat="1" ht="64.5" customHeight="1">
      <c r="A14" s="182" t="s">
        <v>142</v>
      </c>
      <c r="B14" s="183">
        <v>1016705.2661217999</v>
      </c>
      <c r="C14" s="183">
        <v>554403.19581579999</v>
      </c>
      <c r="D14" s="183">
        <v>1552292.3659842</v>
      </c>
      <c r="E14" s="183">
        <v>3123400.8279218003</v>
      </c>
      <c r="F14" s="183">
        <v>740766.19509960001</v>
      </c>
      <c r="G14" s="183">
        <v>345471.17984559998</v>
      </c>
      <c r="H14" s="183">
        <v>1322831.1320304</v>
      </c>
      <c r="I14" s="183">
        <v>2409068.5069755996</v>
      </c>
      <c r="J14" s="183">
        <v>454506.9426982</v>
      </c>
      <c r="K14" s="183">
        <v>285812.06579000002</v>
      </c>
      <c r="L14" s="183">
        <v>1679399.0573540002</v>
      </c>
      <c r="M14" s="183">
        <v>2419718.0658421996</v>
      </c>
      <c r="N14" s="176"/>
    </row>
    <row r="15" spans="1:14" s="184" customFormat="1" ht="64.5" customHeight="1">
      <c r="A15" s="182" t="s">
        <v>143</v>
      </c>
      <c r="B15" s="183">
        <v>316097.69890399999</v>
      </c>
      <c r="C15" s="183">
        <v>142963.5373314</v>
      </c>
      <c r="D15" s="183">
        <v>88363.067479999998</v>
      </c>
      <c r="E15" s="183">
        <v>547424.30371539993</v>
      </c>
      <c r="F15" s="183">
        <v>1777.7034332000001</v>
      </c>
      <c r="G15" s="183">
        <v>70063.417109999995</v>
      </c>
      <c r="H15" s="183">
        <v>646352.60193640005</v>
      </c>
      <c r="I15" s="183">
        <v>718193.72247959999</v>
      </c>
      <c r="J15" s="183">
        <v>4608.0620599999993</v>
      </c>
      <c r="K15" s="183">
        <v>84821.372289999999</v>
      </c>
      <c r="L15" s="183">
        <v>64367.91835</v>
      </c>
      <c r="M15" s="183">
        <v>153797.35269999999</v>
      </c>
      <c r="N15" s="176"/>
    </row>
    <row r="16" spans="1:14" s="184" customFormat="1" ht="64.5" customHeight="1">
      <c r="A16" s="182" t="s">
        <v>98</v>
      </c>
      <c r="B16" s="183">
        <v>930847.2980984</v>
      </c>
      <c r="C16" s="183">
        <v>1206635.5785182</v>
      </c>
      <c r="D16" s="183">
        <v>1478535.3818677999</v>
      </c>
      <c r="E16" s="183">
        <v>3616018.2584843999</v>
      </c>
      <c r="F16" s="183">
        <v>809601.63524700003</v>
      </c>
      <c r="G16" s="183">
        <v>1971181.1112281999</v>
      </c>
      <c r="H16" s="183">
        <v>914370.38682040002</v>
      </c>
      <c r="I16" s="183">
        <v>3695153.1332955998</v>
      </c>
      <c r="J16" s="183">
        <v>276066.30681540002</v>
      </c>
      <c r="K16" s="183">
        <v>605923.88858919998</v>
      </c>
      <c r="L16" s="183">
        <v>1891528.3941040002</v>
      </c>
      <c r="M16" s="183">
        <v>2773518.5895086001</v>
      </c>
      <c r="N16" s="176"/>
    </row>
    <row r="17" spans="1:14" s="184" customFormat="1" ht="64.5" customHeight="1">
      <c r="A17" s="182" t="s">
        <v>144</v>
      </c>
      <c r="B17" s="183">
        <v>686215.791478</v>
      </c>
      <c r="C17" s="183">
        <v>552273.36465760006</v>
      </c>
      <c r="D17" s="183">
        <v>1126376.0336754001</v>
      </c>
      <c r="E17" s="183">
        <v>2364865.1898109997</v>
      </c>
      <c r="F17" s="183">
        <v>431079.53578539996</v>
      </c>
      <c r="G17" s="183">
        <v>472581.39057620004</v>
      </c>
      <c r="H17" s="183">
        <v>1129934.0564598001</v>
      </c>
      <c r="I17" s="183">
        <v>2033594.9828213998</v>
      </c>
      <c r="J17" s="183">
        <v>740058.90271759999</v>
      </c>
      <c r="K17" s="183">
        <v>442105.89461239998</v>
      </c>
      <c r="L17" s="183">
        <v>3009991.4355450002</v>
      </c>
      <c r="M17" s="183">
        <v>4192156.2328750002</v>
      </c>
      <c r="N17" s="176"/>
    </row>
    <row r="18" spans="1:14" s="184" customFormat="1" ht="64.5" customHeight="1">
      <c r="A18" s="182" t="s">
        <v>145</v>
      </c>
      <c r="B18" s="183">
        <v>6600.0199327999999</v>
      </c>
      <c r="C18" s="183">
        <v>25439.517083799998</v>
      </c>
      <c r="D18" s="183">
        <v>99244.770601199998</v>
      </c>
      <c r="E18" s="183">
        <v>131284.30761779999</v>
      </c>
      <c r="F18" s="183">
        <v>1334.86175</v>
      </c>
      <c r="G18" s="183">
        <v>12600.87134</v>
      </c>
      <c r="H18" s="183">
        <v>57535.698445800001</v>
      </c>
      <c r="I18" s="183">
        <v>71471.431535800002</v>
      </c>
      <c r="J18" s="183">
        <v>8014.4653585999995</v>
      </c>
      <c r="K18" s="183">
        <v>6867.9936509999998</v>
      </c>
      <c r="L18" s="183">
        <v>205388.29075279998</v>
      </c>
      <c r="M18" s="183">
        <v>220270.7497624</v>
      </c>
      <c r="N18" s="176"/>
    </row>
    <row r="19" spans="1:14" s="184" customFormat="1" ht="64.5" customHeight="1">
      <c r="A19" s="182" t="s">
        <v>146</v>
      </c>
      <c r="B19" s="183">
        <v>45591.438919</v>
      </c>
      <c r="C19" s="183">
        <v>111019.58382459999</v>
      </c>
      <c r="D19" s="183">
        <v>185947.33877480001</v>
      </c>
      <c r="E19" s="183">
        <v>342558.36151840002</v>
      </c>
      <c r="F19" s="183">
        <v>13568.5545576</v>
      </c>
      <c r="G19" s="183">
        <v>80244.334121000007</v>
      </c>
      <c r="H19" s="183">
        <v>225253.71469019999</v>
      </c>
      <c r="I19" s="183">
        <v>319066.60336879996</v>
      </c>
      <c r="J19" s="183">
        <v>81160.037035000001</v>
      </c>
      <c r="K19" s="183">
        <v>244790.39463640001</v>
      </c>
      <c r="L19" s="183">
        <v>169080.8357504</v>
      </c>
      <c r="M19" s="183">
        <v>495031.2674218</v>
      </c>
      <c r="N19" s="176"/>
    </row>
    <row r="20" spans="1:14" s="184" customFormat="1" ht="64.5" customHeight="1">
      <c r="A20" s="182" t="s">
        <v>147</v>
      </c>
      <c r="B20" s="183">
        <v>784574.57559080003</v>
      </c>
      <c r="C20" s="183">
        <v>1168272.2053945998</v>
      </c>
      <c r="D20" s="183">
        <v>378091.702147</v>
      </c>
      <c r="E20" s="183">
        <v>2330938.4831324001</v>
      </c>
      <c r="F20" s="183">
        <v>6829.3575999999994</v>
      </c>
      <c r="G20" s="183">
        <v>174548.82897999999</v>
      </c>
      <c r="H20" s="183">
        <v>15813.672085</v>
      </c>
      <c r="I20" s="183">
        <v>197191.85866499998</v>
      </c>
      <c r="J20" s="183">
        <v>630549.76728999999</v>
      </c>
      <c r="K20" s="183">
        <v>1796634.725785</v>
      </c>
      <c r="L20" s="183">
        <v>535.29877480000005</v>
      </c>
      <c r="M20" s="183">
        <v>2427719.7918497999</v>
      </c>
      <c r="N20" s="176"/>
    </row>
    <row r="21" spans="1:14" s="184" customFormat="1" ht="64.5" customHeight="1">
      <c r="A21" s="182" t="s">
        <v>148</v>
      </c>
      <c r="B21" s="183">
        <v>83602.079870199988</v>
      </c>
      <c r="C21" s="183">
        <v>193916.8378258</v>
      </c>
      <c r="D21" s="183">
        <v>4459840.95988</v>
      </c>
      <c r="E21" s="183">
        <v>4737359.8775760001</v>
      </c>
      <c r="F21" s="183">
        <v>16227.348516799999</v>
      </c>
      <c r="G21" s="183">
        <v>267176.44241720001</v>
      </c>
      <c r="H21" s="183">
        <v>3694551.1612056</v>
      </c>
      <c r="I21" s="183">
        <v>3977954.9521395997</v>
      </c>
      <c r="J21" s="183">
        <v>70776.921774800008</v>
      </c>
      <c r="K21" s="183">
        <v>69254.540200399992</v>
      </c>
      <c r="L21" s="183">
        <v>11100753.796284201</v>
      </c>
      <c r="M21" s="183">
        <v>11240785.258259399</v>
      </c>
      <c r="N21" s="176"/>
    </row>
    <row r="22" spans="1:14" s="184" customFormat="1" ht="64.5" customHeight="1">
      <c r="A22" s="182" t="s">
        <v>149</v>
      </c>
      <c r="B22" s="183">
        <v>225.03455</v>
      </c>
      <c r="C22" s="183">
        <v>169.94351999999998</v>
      </c>
      <c r="D22" s="183">
        <v>536.35146999999995</v>
      </c>
      <c r="E22" s="183">
        <v>931.32954000000007</v>
      </c>
      <c r="F22" s="183">
        <v>647.32500000000005</v>
      </c>
      <c r="G22" s="183">
        <v>2224.4242000000004</v>
      </c>
      <c r="H22" s="183">
        <v>1349898.5217567999</v>
      </c>
      <c r="I22" s="183">
        <v>1352770.2709568001</v>
      </c>
      <c r="J22" s="183">
        <v>372.21926999999999</v>
      </c>
      <c r="K22" s="183">
        <v>0.91200000000000003</v>
      </c>
      <c r="L22" s="183">
        <v>1591.6808997999999</v>
      </c>
      <c r="M22" s="183">
        <v>1964.8121698</v>
      </c>
      <c r="N22" s="176"/>
    </row>
    <row r="23" spans="1:14" s="184" customFormat="1" ht="64.5" customHeight="1">
      <c r="A23" s="182" t="s">
        <v>150</v>
      </c>
      <c r="B23" s="183">
        <v>344.68688000000003</v>
      </c>
      <c r="C23" s="183">
        <v>4154.7415154</v>
      </c>
      <c r="D23" s="183">
        <v>47995.430471799998</v>
      </c>
      <c r="E23" s="183">
        <v>52494.858867200004</v>
      </c>
      <c r="F23" s="183">
        <v>134.12633</v>
      </c>
      <c r="G23" s="183">
        <v>69.503240000000005</v>
      </c>
      <c r="H23" s="183">
        <v>1233.7832700000001</v>
      </c>
      <c r="I23" s="183">
        <v>1437.4128400000002</v>
      </c>
      <c r="J23" s="183">
        <v>1166.8578308000001</v>
      </c>
      <c r="K23" s="183">
        <v>182.45914999999999</v>
      </c>
      <c r="L23" s="183">
        <v>24398.917323399997</v>
      </c>
      <c r="M23" s="183">
        <v>25748.234304199999</v>
      </c>
      <c r="N23" s="176"/>
    </row>
    <row r="24" spans="1:14" s="184" customFormat="1" ht="64.5" customHeight="1">
      <c r="A24" s="182" t="s">
        <v>151</v>
      </c>
      <c r="B24" s="183">
        <v>23555.876596599999</v>
      </c>
      <c r="C24" s="183">
        <v>104702.8292398</v>
      </c>
      <c r="D24" s="183">
        <v>654656.50158340007</v>
      </c>
      <c r="E24" s="183">
        <v>782915.20741979999</v>
      </c>
      <c r="F24" s="183">
        <v>44183.577239999999</v>
      </c>
      <c r="G24" s="183">
        <v>6412.9516371999998</v>
      </c>
      <c r="H24" s="183">
        <v>50828.019298400002</v>
      </c>
      <c r="I24" s="183">
        <v>101424.54817560001</v>
      </c>
      <c r="J24" s="183">
        <v>4456.6015700000007</v>
      </c>
      <c r="K24" s="183">
        <v>3265.924904</v>
      </c>
      <c r="L24" s="183">
        <v>150489.91264600001</v>
      </c>
      <c r="M24" s="183">
        <v>158212.43912</v>
      </c>
      <c r="N24" s="176"/>
    </row>
    <row r="25" spans="1:14" s="184" customFormat="1" ht="64.5" customHeight="1">
      <c r="A25" s="182" t="s">
        <v>152</v>
      </c>
      <c r="B25" s="183">
        <v>0</v>
      </c>
      <c r="C25" s="183">
        <v>87.611869999999996</v>
      </c>
      <c r="D25" s="183">
        <v>0</v>
      </c>
      <c r="E25" s="183">
        <v>87.611869999999996</v>
      </c>
      <c r="F25" s="183">
        <v>0</v>
      </c>
      <c r="G25" s="183">
        <v>1.3940599999999999</v>
      </c>
      <c r="H25" s="183">
        <v>14.46959</v>
      </c>
      <c r="I25" s="183">
        <v>15.86365</v>
      </c>
      <c r="J25" s="183">
        <v>0</v>
      </c>
      <c r="K25" s="183">
        <v>0</v>
      </c>
      <c r="L25" s="183">
        <v>0</v>
      </c>
      <c r="M25" s="183">
        <v>0</v>
      </c>
      <c r="N25" s="176"/>
    </row>
    <row r="26" spans="1:14" s="184" customFormat="1" ht="64.5" customHeight="1">
      <c r="A26" s="182" t="s">
        <v>153</v>
      </c>
      <c r="B26" s="183">
        <v>4.0250000000000004</v>
      </c>
      <c r="C26" s="183">
        <v>0</v>
      </c>
      <c r="D26" s="183">
        <v>0</v>
      </c>
      <c r="E26" s="183">
        <v>4.0250000000000004</v>
      </c>
      <c r="F26" s="183">
        <v>0</v>
      </c>
      <c r="G26" s="183">
        <v>0</v>
      </c>
      <c r="H26" s="183">
        <v>0</v>
      </c>
      <c r="I26" s="183">
        <v>0</v>
      </c>
      <c r="J26" s="183">
        <v>473.60068000000001</v>
      </c>
      <c r="K26" s="183">
        <v>274.39999999999998</v>
      </c>
      <c r="L26" s="183">
        <v>0</v>
      </c>
      <c r="M26" s="183">
        <v>748.0006800000001</v>
      </c>
      <c r="N26" s="176"/>
    </row>
    <row r="27" spans="1:14" s="189" customFormat="1" ht="98.25" customHeight="1">
      <c r="A27" s="186" t="s">
        <v>154</v>
      </c>
      <c r="B27" s="187">
        <v>55.383240000000001</v>
      </c>
      <c r="C27" s="187">
        <v>23.407</v>
      </c>
      <c r="D27" s="187">
        <v>0</v>
      </c>
      <c r="E27" s="187">
        <v>78.790240000000011</v>
      </c>
      <c r="F27" s="187">
        <v>0</v>
      </c>
      <c r="G27" s="187">
        <v>0</v>
      </c>
      <c r="H27" s="187">
        <v>3.9409800000000001</v>
      </c>
      <c r="I27" s="187">
        <v>3.9409800000000001</v>
      </c>
      <c r="J27" s="187">
        <v>0</v>
      </c>
      <c r="K27" s="187">
        <v>0.3</v>
      </c>
      <c r="L27" s="187">
        <v>0</v>
      </c>
      <c r="M27" s="187">
        <v>0.3</v>
      </c>
      <c r="N27" s="188"/>
    </row>
    <row r="28" spans="1:14" s="189" customFormat="1" ht="38.25" customHeight="1">
      <c r="A28" s="190" t="s">
        <v>168</v>
      </c>
      <c r="B28" s="191">
        <v>4079656.5802771994</v>
      </c>
      <c r="C28" s="191">
        <v>4242883.5294005992</v>
      </c>
      <c r="D28" s="191">
        <v>10738314.583526598</v>
      </c>
      <c r="E28" s="191">
        <v>19060854.693204395</v>
      </c>
      <c r="F28" s="191">
        <v>2213763.5181796006</v>
      </c>
      <c r="G28" s="191">
        <v>3885501.9551792</v>
      </c>
      <c r="H28" s="191">
        <v>9969464.9548938014</v>
      </c>
      <c r="I28" s="191">
        <v>16068730.428252598</v>
      </c>
      <c r="J28" s="191">
        <v>2508848.7528554001</v>
      </c>
      <c r="K28" s="191">
        <v>3866827.8172836001</v>
      </c>
      <c r="L28" s="191">
        <v>18984799.695772201</v>
      </c>
      <c r="M28" s="191">
        <v>25360476.265911199</v>
      </c>
      <c r="N28" s="188"/>
    </row>
    <row r="29" spans="1:14" ht="11.25" customHeight="1" thickBot="1">
      <c r="A29" s="192"/>
      <c r="B29" s="193"/>
      <c r="C29" s="194"/>
      <c r="D29" s="194"/>
      <c r="E29" s="194"/>
      <c r="F29" s="194"/>
      <c r="G29" s="194"/>
      <c r="H29" s="193"/>
      <c r="I29" s="193"/>
      <c r="J29" s="193"/>
      <c r="K29" s="193"/>
      <c r="L29" s="193"/>
      <c r="M29" s="193"/>
    </row>
    <row r="30" spans="1:14" s="198" customFormat="1" ht="27.75" customHeight="1" thickTop="1">
      <c r="A30" s="198" t="s">
        <v>760</v>
      </c>
      <c r="B30" s="196"/>
      <c r="C30" s="197"/>
      <c r="D30" s="197"/>
      <c r="E30" s="197"/>
      <c r="F30" s="197"/>
      <c r="G30" s="197"/>
      <c r="H30" s="196"/>
      <c r="I30" s="196"/>
      <c r="N30" s="199"/>
    </row>
    <row r="31" spans="1:14" ht="20.25">
      <c r="A31" s="613" t="s">
        <v>761</v>
      </c>
      <c r="B31" s="613"/>
      <c r="C31" s="613"/>
      <c r="D31" s="18"/>
      <c r="E31" s="18"/>
      <c r="F31" s="18"/>
      <c r="G31" s="18"/>
      <c r="H31" s="18"/>
      <c r="I31" s="117"/>
      <c r="J31" s="17"/>
      <c r="K31" s="17"/>
      <c r="L31" s="17"/>
      <c r="M31" s="17"/>
    </row>
    <row r="32" spans="1:14" ht="22.5" customHeight="1">
      <c r="A32" s="195"/>
      <c r="B32" s="37"/>
      <c r="C32" s="18"/>
      <c r="D32" s="18"/>
      <c r="E32" s="18"/>
      <c r="F32" s="18"/>
      <c r="G32" s="18"/>
      <c r="H32" s="18"/>
      <c r="I32" s="117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7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7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7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7"/>
      <c r="J36" s="17"/>
      <c r="K36" s="17"/>
      <c r="L36" s="17"/>
      <c r="M36" s="17"/>
    </row>
    <row r="37" spans="1:13" ht="13.5" customHeight="1">
      <c r="A37" s="142"/>
      <c r="B37" s="200"/>
      <c r="C37" s="18"/>
      <c r="D37" s="18"/>
      <c r="E37" s="18"/>
      <c r="F37" s="18"/>
      <c r="G37" s="18"/>
      <c r="H37" s="18"/>
      <c r="I37" s="117"/>
      <c r="J37" s="17"/>
      <c r="K37" s="17"/>
      <c r="L37" s="17"/>
      <c r="M37" s="17"/>
    </row>
    <row r="38" spans="1:13" ht="13.5" customHeight="1">
      <c r="A38" s="16"/>
      <c r="B38" s="200"/>
      <c r="C38" s="18"/>
      <c r="D38" s="18"/>
      <c r="E38" s="18"/>
      <c r="F38" s="18"/>
      <c r="G38" s="18"/>
      <c r="H38" s="18"/>
      <c r="I38" s="117"/>
      <c r="J38" s="17"/>
      <c r="K38" s="17"/>
      <c r="L38" s="17"/>
      <c r="M38" s="17"/>
    </row>
    <row r="39" spans="1:13" ht="13.5" customHeight="1">
      <c r="A39" s="16"/>
      <c r="B39" s="200"/>
      <c r="C39" s="18"/>
      <c r="D39" s="18"/>
      <c r="E39" s="18"/>
      <c r="F39" s="18"/>
      <c r="G39" s="18"/>
      <c r="H39" s="18"/>
      <c r="I39" s="117"/>
      <c r="J39" s="17"/>
      <c r="K39" s="17"/>
      <c r="L39" s="17"/>
      <c r="M39" s="17"/>
    </row>
    <row r="40" spans="1:13" ht="13.5" customHeight="1">
      <c r="A40" s="16"/>
      <c r="B40" s="200"/>
      <c r="C40" s="18"/>
      <c r="D40" s="18"/>
      <c r="E40" s="18"/>
      <c r="F40" s="18"/>
      <c r="G40" s="18"/>
      <c r="H40" s="18"/>
      <c r="I40" s="117"/>
      <c r="J40" s="17"/>
      <c r="K40" s="17"/>
      <c r="L40" s="17"/>
      <c r="M40" s="17"/>
    </row>
    <row r="41" spans="1:13" ht="13.5" customHeight="1">
      <c r="A41" s="16"/>
      <c r="B41" s="200"/>
      <c r="C41" s="18"/>
      <c r="D41" s="18"/>
      <c r="E41" s="18"/>
      <c r="F41" s="18"/>
      <c r="G41" s="18"/>
      <c r="H41" s="18"/>
      <c r="I41" s="117"/>
      <c r="J41" s="17"/>
      <c r="K41" s="17"/>
      <c r="L41" s="17"/>
      <c r="M41" s="17"/>
    </row>
    <row r="42" spans="1:13" ht="13.5" customHeight="1">
      <c r="A42" s="16"/>
      <c r="B42" s="200"/>
      <c r="C42" s="18"/>
      <c r="D42" s="18"/>
      <c r="E42" s="18"/>
      <c r="F42" s="18"/>
      <c r="G42" s="18"/>
      <c r="H42" s="18"/>
      <c r="I42" s="117"/>
      <c r="J42" s="17"/>
      <c r="K42" s="17"/>
      <c r="L42" s="17"/>
      <c r="M42" s="17"/>
    </row>
    <row r="43" spans="1:13" ht="13.5" customHeight="1">
      <c r="A43" s="142"/>
      <c r="B43" s="200"/>
      <c r="C43" s="18"/>
      <c r="D43" s="18"/>
      <c r="E43" s="18"/>
      <c r="F43" s="18"/>
      <c r="G43" s="18"/>
      <c r="H43" s="18"/>
      <c r="I43" s="117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7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7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7"/>
      <c r="J46" s="17"/>
      <c r="K46" s="17"/>
      <c r="L46" s="17"/>
      <c r="M46" s="17"/>
    </row>
    <row r="47" spans="1:13" ht="13.5" customHeight="1">
      <c r="A47" s="142"/>
      <c r="B47" s="37"/>
      <c r="C47" s="18"/>
      <c r="D47" s="18"/>
      <c r="E47" s="18"/>
      <c r="F47" s="18"/>
      <c r="G47" s="18"/>
      <c r="H47" s="18"/>
      <c r="I47" s="117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7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7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7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7"/>
      <c r="J51" s="17"/>
      <c r="K51" s="17"/>
      <c r="L51" s="17"/>
      <c r="M51" s="17"/>
    </row>
    <row r="52" spans="1:13" ht="13.5" customHeight="1">
      <c r="A52" s="142"/>
      <c r="B52" s="37"/>
      <c r="C52" s="18"/>
      <c r="D52" s="18"/>
      <c r="E52" s="18"/>
      <c r="F52" s="18"/>
      <c r="G52" s="18"/>
      <c r="H52" s="18"/>
      <c r="I52" s="117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7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7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7"/>
      <c r="J55" s="17"/>
      <c r="K55" s="17"/>
      <c r="L55" s="17"/>
      <c r="M55" s="17"/>
    </row>
    <row r="56" spans="1:13" ht="9" customHeight="1">
      <c r="A56" s="140"/>
      <c r="B56" s="37"/>
      <c r="C56" s="18"/>
      <c r="D56" s="18"/>
      <c r="E56" s="18"/>
      <c r="F56" s="18"/>
      <c r="G56" s="18"/>
      <c r="H56" s="18"/>
      <c r="I56" s="117"/>
      <c r="J56" s="17"/>
      <c r="K56" s="17"/>
      <c r="L56" s="17"/>
      <c r="M56" s="17"/>
    </row>
    <row r="57" spans="1:13" ht="9" customHeight="1">
      <c r="A57" s="140"/>
      <c r="B57" s="37"/>
      <c r="C57" s="18"/>
      <c r="D57" s="18"/>
      <c r="E57" s="18"/>
      <c r="F57" s="18"/>
      <c r="G57" s="18"/>
      <c r="H57" s="18"/>
      <c r="I57" s="117"/>
      <c r="J57" s="17"/>
      <c r="K57" s="17"/>
      <c r="L57" s="17"/>
      <c r="M57" s="17"/>
    </row>
    <row r="58" spans="1:13" ht="9" customHeight="1">
      <c r="A58" s="140"/>
      <c r="B58" s="37"/>
      <c r="C58" s="18"/>
      <c r="D58" s="18"/>
      <c r="E58" s="18"/>
      <c r="F58" s="18"/>
      <c r="G58" s="18"/>
      <c r="H58" s="18"/>
      <c r="I58" s="117"/>
      <c r="J58" s="17"/>
      <c r="K58" s="17"/>
      <c r="L58" s="17"/>
      <c r="M58" s="17"/>
    </row>
    <row r="59" spans="1:13" ht="9" customHeight="1">
      <c r="A59" s="140"/>
      <c r="B59" s="37"/>
      <c r="C59" s="18"/>
      <c r="D59" s="18"/>
      <c r="E59" s="18"/>
      <c r="F59" s="18"/>
      <c r="G59" s="18"/>
      <c r="H59" s="18"/>
      <c r="I59" s="117"/>
      <c r="J59" s="17"/>
      <c r="K59" s="17"/>
      <c r="L59" s="17"/>
      <c r="M59" s="17"/>
    </row>
    <row r="60" spans="1:13" ht="9" customHeight="1">
      <c r="A60" s="141"/>
      <c r="B60" s="37"/>
      <c r="C60" s="18"/>
      <c r="D60" s="18"/>
      <c r="E60" s="18"/>
      <c r="F60" s="18"/>
      <c r="G60" s="18"/>
      <c r="H60" s="18"/>
      <c r="I60" s="117"/>
      <c r="J60" s="17"/>
      <c r="K60" s="17"/>
      <c r="L60" s="17"/>
      <c r="M60" s="17"/>
    </row>
    <row r="61" spans="1:13" ht="9" customHeight="1">
      <c r="A61" s="141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2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0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2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0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2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40"/>
      <c r="C83" s="37"/>
      <c r="D83" s="37"/>
      <c r="E83" s="37"/>
      <c r="F83" s="37"/>
      <c r="G83" s="37"/>
      <c r="H83" s="37"/>
    </row>
    <row r="84" spans="1:8">
      <c r="A84" s="142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42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43"/>
      <c r="C98" s="37"/>
      <c r="D98" s="37"/>
      <c r="E98" s="37"/>
      <c r="F98" s="37"/>
      <c r="G98" s="37"/>
      <c r="H98" s="37"/>
    </row>
    <row r="99" spans="1:8">
      <c r="A99" s="143"/>
      <c r="C99" s="37"/>
      <c r="D99" s="37"/>
      <c r="E99" s="37"/>
      <c r="F99" s="37"/>
      <c r="G99" s="37"/>
      <c r="H99" s="37"/>
    </row>
    <row r="100" spans="1:8">
      <c r="A100" s="143"/>
      <c r="C100" s="37"/>
      <c r="D100" s="37"/>
      <c r="E100" s="37"/>
      <c r="F100" s="37"/>
      <c r="G100" s="37"/>
      <c r="H100" s="37"/>
    </row>
    <row r="101" spans="1:8">
      <c r="A101" s="143"/>
      <c r="C101" s="37"/>
      <c r="D101" s="37"/>
      <c r="E101" s="37"/>
      <c r="F101" s="37"/>
      <c r="G101" s="37"/>
      <c r="H101" s="37"/>
    </row>
    <row r="102" spans="1:8">
      <c r="A102" s="143"/>
      <c r="C102" s="37"/>
      <c r="D102" s="37"/>
      <c r="E102" s="37"/>
      <c r="F102" s="37"/>
      <c r="G102" s="37"/>
      <c r="H102" s="37"/>
    </row>
    <row r="103" spans="1:8">
      <c r="A103" s="143"/>
      <c r="C103" s="37"/>
      <c r="D103" s="37"/>
      <c r="E103" s="37"/>
      <c r="F103" s="37"/>
      <c r="G103" s="37"/>
      <c r="H103" s="37"/>
    </row>
    <row r="104" spans="1:8">
      <c r="A104" s="143"/>
      <c r="C104" s="37"/>
      <c r="D104" s="37"/>
      <c r="E104" s="37"/>
      <c r="F104" s="37"/>
      <c r="G104" s="37"/>
      <c r="H104" s="37"/>
    </row>
    <row r="105" spans="1:8">
      <c r="A105" s="143"/>
      <c r="C105" s="37"/>
      <c r="D105" s="37"/>
      <c r="E105" s="37"/>
      <c r="F105" s="37"/>
      <c r="G105" s="37"/>
      <c r="H105" s="37"/>
    </row>
    <row r="106" spans="1:8">
      <c r="A106" s="143"/>
      <c r="C106" s="37"/>
      <c r="D106" s="37"/>
      <c r="E106" s="37"/>
      <c r="F106" s="37"/>
      <c r="G106" s="37"/>
      <c r="H106" s="37"/>
    </row>
    <row r="107" spans="1:8" ht="15.75">
      <c r="A107" s="144"/>
      <c r="C107" s="37"/>
      <c r="D107" s="37"/>
      <c r="E107" s="37"/>
      <c r="F107" s="37"/>
      <c r="G107" s="37"/>
      <c r="H107" s="37"/>
    </row>
    <row r="108" spans="1:8" ht="15.75">
      <c r="A108" s="144"/>
      <c r="C108" s="37"/>
      <c r="D108" s="37"/>
      <c r="E108" s="37"/>
      <c r="F108" s="37"/>
      <c r="G108" s="37"/>
      <c r="H108" s="37"/>
    </row>
    <row r="109" spans="1:8" ht="15.75">
      <c r="A109" s="144"/>
      <c r="C109" s="37"/>
      <c r="D109" s="37"/>
      <c r="E109" s="37"/>
      <c r="F109" s="37"/>
      <c r="G109" s="37"/>
      <c r="H109" s="37"/>
    </row>
    <row r="110" spans="1:8" ht="15.75">
      <c r="A110" s="144"/>
      <c r="C110" s="37"/>
      <c r="D110" s="37"/>
      <c r="E110" s="37"/>
      <c r="F110" s="37"/>
      <c r="G110" s="37"/>
      <c r="H110" s="37"/>
    </row>
    <row r="111" spans="1:8" ht="15.75">
      <c r="A111" s="144"/>
      <c r="C111" s="37"/>
      <c r="D111" s="37"/>
      <c r="E111" s="37"/>
      <c r="F111" s="37"/>
      <c r="G111" s="37"/>
      <c r="H111" s="37"/>
    </row>
    <row r="112" spans="1:8" ht="15.75">
      <c r="A112" s="144"/>
      <c r="C112" s="37"/>
      <c r="D112" s="37"/>
      <c r="E112" s="37"/>
      <c r="F112" s="37"/>
      <c r="G112" s="37"/>
      <c r="H112" s="37"/>
    </row>
    <row r="113" spans="1:8" ht="15.75">
      <c r="A113" s="144"/>
      <c r="C113" s="37"/>
      <c r="D113" s="37"/>
      <c r="E113" s="37"/>
      <c r="F113" s="37"/>
      <c r="G113" s="37"/>
      <c r="H113" s="37"/>
    </row>
    <row r="114" spans="1:8" ht="15.75">
      <c r="A114" s="144"/>
      <c r="C114" s="37"/>
      <c r="D114" s="37"/>
      <c r="E114" s="37"/>
      <c r="F114" s="37"/>
      <c r="G114" s="37"/>
      <c r="H114" s="37"/>
    </row>
    <row r="115" spans="1:8" ht="15.75">
      <c r="A115" s="144"/>
      <c r="C115" s="37"/>
      <c r="D115" s="37"/>
      <c r="E115" s="37"/>
      <c r="F115" s="37"/>
      <c r="G115" s="37"/>
      <c r="H115" s="37"/>
    </row>
    <row r="116" spans="1:8" ht="15.75">
      <c r="A116" s="144"/>
      <c r="C116" s="37"/>
      <c r="D116" s="37"/>
      <c r="E116" s="37"/>
      <c r="F116" s="37"/>
      <c r="G116" s="37"/>
      <c r="H116" s="37"/>
    </row>
    <row r="117" spans="1:8" ht="15.75">
      <c r="A117" s="144"/>
      <c r="C117" s="37"/>
      <c r="D117" s="37"/>
      <c r="E117" s="37"/>
      <c r="F117" s="37"/>
      <c r="G117" s="37"/>
      <c r="H117" s="37"/>
    </row>
    <row r="118" spans="1:8" ht="15.75">
      <c r="A118" s="144"/>
      <c r="C118" s="37"/>
      <c r="D118" s="37"/>
      <c r="E118" s="37"/>
      <c r="F118" s="37"/>
      <c r="G118" s="37"/>
      <c r="H118" s="37"/>
    </row>
    <row r="119" spans="1:8" ht="15.75">
      <c r="A119" s="144"/>
      <c r="C119" s="37"/>
      <c r="D119" s="37"/>
      <c r="E119" s="37"/>
      <c r="F119" s="37"/>
      <c r="G119" s="37"/>
      <c r="H119" s="37"/>
    </row>
    <row r="120" spans="1:8" ht="15.75">
      <c r="A120" s="144"/>
    </row>
    <row r="121" spans="1:8" ht="15.75">
      <c r="A121" s="144"/>
    </row>
    <row r="122" spans="1:8" ht="15.75">
      <c r="A122" s="144"/>
    </row>
    <row r="123" spans="1:8" ht="15.75">
      <c r="A123" s="144"/>
    </row>
    <row r="124" spans="1:8" ht="15.75">
      <c r="A124" s="144"/>
    </row>
    <row r="125" spans="1:8" ht="15.75">
      <c r="A125" s="144"/>
    </row>
    <row r="126" spans="1:8" ht="15.75">
      <c r="A126" s="144"/>
    </row>
    <row r="127" spans="1:8" ht="15.75">
      <c r="A127" s="144"/>
    </row>
    <row r="128" spans="1:8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N653"/>
  <sheetViews>
    <sheetView showGridLines="0" topLeftCell="A2" zoomScale="41" zoomScaleNormal="41" workbookViewId="0">
      <selection activeCell="A4" sqref="A4:M4"/>
    </sheetView>
  </sheetViews>
  <sheetFormatPr defaultColWidth="11.42578125" defaultRowHeight="15"/>
  <cols>
    <col min="1" max="1" width="118.42578125" style="20" customWidth="1"/>
    <col min="2" max="2" width="25" style="394" customWidth="1"/>
    <col min="3" max="3" width="23.7109375" style="394" customWidth="1"/>
    <col min="4" max="4" width="22.28515625" style="394" customWidth="1"/>
    <col min="5" max="10" width="25" style="394" customWidth="1"/>
    <col min="11" max="11" width="23.7109375" style="394" customWidth="1"/>
    <col min="12" max="12" width="22.28515625" style="394" customWidth="1"/>
    <col min="13" max="13" width="21.7109375" style="394" customWidth="1"/>
    <col min="14" max="14" width="4.5703125" style="145" customWidth="1"/>
    <col min="15" max="256" width="11.42578125" style="394"/>
    <col min="257" max="257" width="118.42578125" style="394" customWidth="1"/>
    <col min="258" max="258" width="25" style="394" customWidth="1"/>
    <col min="259" max="259" width="23.7109375" style="394" customWidth="1"/>
    <col min="260" max="260" width="22.28515625" style="394" customWidth="1"/>
    <col min="261" max="266" width="25" style="394" customWidth="1"/>
    <col min="267" max="267" width="23.7109375" style="394" customWidth="1"/>
    <col min="268" max="268" width="22.28515625" style="394" customWidth="1"/>
    <col min="269" max="269" width="21.7109375" style="394" customWidth="1"/>
    <col min="270" max="270" width="4.5703125" style="394" customWidth="1"/>
    <col min="271" max="512" width="11.42578125" style="394"/>
    <col min="513" max="513" width="118.42578125" style="394" customWidth="1"/>
    <col min="514" max="514" width="25" style="394" customWidth="1"/>
    <col min="515" max="515" width="23.7109375" style="394" customWidth="1"/>
    <col min="516" max="516" width="22.28515625" style="394" customWidth="1"/>
    <col min="517" max="522" width="25" style="394" customWidth="1"/>
    <col min="523" max="523" width="23.7109375" style="394" customWidth="1"/>
    <col min="524" max="524" width="22.28515625" style="394" customWidth="1"/>
    <col min="525" max="525" width="21.7109375" style="394" customWidth="1"/>
    <col min="526" max="526" width="4.5703125" style="394" customWidth="1"/>
    <col min="527" max="768" width="11.42578125" style="394"/>
    <col min="769" max="769" width="118.42578125" style="394" customWidth="1"/>
    <col min="770" max="770" width="25" style="394" customWidth="1"/>
    <col min="771" max="771" width="23.7109375" style="394" customWidth="1"/>
    <col min="772" max="772" width="22.28515625" style="394" customWidth="1"/>
    <col min="773" max="778" width="25" style="394" customWidth="1"/>
    <col min="779" max="779" width="23.7109375" style="394" customWidth="1"/>
    <col min="780" max="780" width="22.28515625" style="394" customWidth="1"/>
    <col min="781" max="781" width="21.7109375" style="394" customWidth="1"/>
    <col min="782" max="782" width="4.5703125" style="394" customWidth="1"/>
    <col min="783" max="1024" width="11.42578125" style="394"/>
    <col min="1025" max="1025" width="118.42578125" style="394" customWidth="1"/>
    <col min="1026" max="1026" width="25" style="394" customWidth="1"/>
    <col min="1027" max="1027" width="23.7109375" style="394" customWidth="1"/>
    <col min="1028" max="1028" width="22.28515625" style="394" customWidth="1"/>
    <col min="1029" max="1034" width="25" style="394" customWidth="1"/>
    <col min="1035" max="1035" width="23.7109375" style="394" customWidth="1"/>
    <col min="1036" max="1036" width="22.28515625" style="394" customWidth="1"/>
    <col min="1037" max="1037" width="21.7109375" style="394" customWidth="1"/>
    <col min="1038" max="1038" width="4.5703125" style="394" customWidth="1"/>
    <col min="1039" max="1280" width="11.42578125" style="394"/>
    <col min="1281" max="1281" width="118.42578125" style="394" customWidth="1"/>
    <col min="1282" max="1282" width="25" style="394" customWidth="1"/>
    <col min="1283" max="1283" width="23.7109375" style="394" customWidth="1"/>
    <col min="1284" max="1284" width="22.28515625" style="394" customWidth="1"/>
    <col min="1285" max="1290" width="25" style="394" customWidth="1"/>
    <col min="1291" max="1291" width="23.7109375" style="394" customWidth="1"/>
    <col min="1292" max="1292" width="22.28515625" style="394" customWidth="1"/>
    <col min="1293" max="1293" width="21.7109375" style="394" customWidth="1"/>
    <col min="1294" max="1294" width="4.5703125" style="394" customWidth="1"/>
    <col min="1295" max="1536" width="11.42578125" style="394"/>
    <col min="1537" max="1537" width="118.42578125" style="394" customWidth="1"/>
    <col min="1538" max="1538" width="25" style="394" customWidth="1"/>
    <col min="1539" max="1539" width="23.7109375" style="394" customWidth="1"/>
    <col min="1540" max="1540" width="22.28515625" style="394" customWidth="1"/>
    <col min="1541" max="1546" width="25" style="394" customWidth="1"/>
    <col min="1547" max="1547" width="23.7109375" style="394" customWidth="1"/>
    <col min="1548" max="1548" width="22.28515625" style="394" customWidth="1"/>
    <col min="1549" max="1549" width="21.7109375" style="394" customWidth="1"/>
    <col min="1550" max="1550" width="4.5703125" style="394" customWidth="1"/>
    <col min="1551" max="1792" width="11.42578125" style="394"/>
    <col min="1793" max="1793" width="118.42578125" style="394" customWidth="1"/>
    <col min="1794" max="1794" width="25" style="394" customWidth="1"/>
    <col min="1795" max="1795" width="23.7109375" style="394" customWidth="1"/>
    <col min="1796" max="1796" width="22.28515625" style="394" customWidth="1"/>
    <col min="1797" max="1802" width="25" style="394" customWidth="1"/>
    <col min="1803" max="1803" width="23.7109375" style="394" customWidth="1"/>
    <col min="1804" max="1804" width="22.28515625" style="394" customWidth="1"/>
    <col min="1805" max="1805" width="21.7109375" style="394" customWidth="1"/>
    <col min="1806" max="1806" width="4.5703125" style="394" customWidth="1"/>
    <col min="1807" max="2048" width="11.42578125" style="394"/>
    <col min="2049" max="2049" width="118.42578125" style="394" customWidth="1"/>
    <col min="2050" max="2050" width="25" style="394" customWidth="1"/>
    <col min="2051" max="2051" width="23.7109375" style="394" customWidth="1"/>
    <col min="2052" max="2052" width="22.28515625" style="394" customWidth="1"/>
    <col min="2053" max="2058" width="25" style="394" customWidth="1"/>
    <col min="2059" max="2059" width="23.7109375" style="394" customWidth="1"/>
    <col min="2060" max="2060" width="22.28515625" style="394" customWidth="1"/>
    <col min="2061" max="2061" width="21.7109375" style="394" customWidth="1"/>
    <col min="2062" max="2062" width="4.5703125" style="394" customWidth="1"/>
    <col min="2063" max="2304" width="11.42578125" style="394"/>
    <col min="2305" max="2305" width="118.42578125" style="394" customWidth="1"/>
    <col min="2306" max="2306" width="25" style="394" customWidth="1"/>
    <col min="2307" max="2307" width="23.7109375" style="394" customWidth="1"/>
    <col min="2308" max="2308" width="22.28515625" style="394" customWidth="1"/>
    <col min="2309" max="2314" width="25" style="394" customWidth="1"/>
    <col min="2315" max="2315" width="23.7109375" style="394" customWidth="1"/>
    <col min="2316" max="2316" width="22.28515625" style="394" customWidth="1"/>
    <col min="2317" max="2317" width="21.7109375" style="394" customWidth="1"/>
    <col min="2318" max="2318" width="4.5703125" style="394" customWidth="1"/>
    <col min="2319" max="2560" width="11.42578125" style="394"/>
    <col min="2561" max="2561" width="118.42578125" style="394" customWidth="1"/>
    <col min="2562" max="2562" width="25" style="394" customWidth="1"/>
    <col min="2563" max="2563" width="23.7109375" style="394" customWidth="1"/>
    <col min="2564" max="2564" width="22.28515625" style="394" customWidth="1"/>
    <col min="2565" max="2570" width="25" style="394" customWidth="1"/>
    <col min="2571" max="2571" width="23.7109375" style="394" customWidth="1"/>
    <col min="2572" max="2572" width="22.28515625" style="394" customWidth="1"/>
    <col min="2573" max="2573" width="21.7109375" style="394" customWidth="1"/>
    <col min="2574" max="2574" width="4.5703125" style="394" customWidth="1"/>
    <col min="2575" max="2816" width="11.42578125" style="394"/>
    <col min="2817" max="2817" width="118.42578125" style="394" customWidth="1"/>
    <col min="2818" max="2818" width="25" style="394" customWidth="1"/>
    <col min="2819" max="2819" width="23.7109375" style="394" customWidth="1"/>
    <col min="2820" max="2820" width="22.28515625" style="394" customWidth="1"/>
    <col min="2821" max="2826" width="25" style="394" customWidth="1"/>
    <col min="2827" max="2827" width="23.7109375" style="394" customWidth="1"/>
    <col min="2828" max="2828" width="22.28515625" style="394" customWidth="1"/>
    <col min="2829" max="2829" width="21.7109375" style="394" customWidth="1"/>
    <col min="2830" max="2830" width="4.5703125" style="394" customWidth="1"/>
    <col min="2831" max="3072" width="11.42578125" style="394"/>
    <col min="3073" max="3073" width="118.42578125" style="394" customWidth="1"/>
    <col min="3074" max="3074" width="25" style="394" customWidth="1"/>
    <col min="3075" max="3075" width="23.7109375" style="394" customWidth="1"/>
    <col min="3076" max="3076" width="22.28515625" style="394" customWidth="1"/>
    <col min="3077" max="3082" width="25" style="394" customWidth="1"/>
    <col min="3083" max="3083" width="23.7109375" style="394" customWidth="1"/>
    <col min="3084" max="3084" width="22.28515625" style="394" customWidth="1"/>
    <col min="3085" max="3085" width="21.7109375" style="394" customWidth="1"/>
    <col min="3086" max="3086" width="4.5703125" style="394" customWidth="1"/>
    <col min="3087" max="3328" width="11.42578125" style="394"/>
    <col min="3329" max="3329" width="118.42578125" style="394" customWidth="1"/>
    <col min="3330" max="3330" width="25" style="394" customWidth="1"/>
    <col min="3331" max="3331" width="23.7109375" style="394" customWidth="1"/>
    <col min="3332" max="3332" width="22.28515625" style="394" customWidth="1"/>
    <col min="3333" max="3338" width="25" style="394" customWidth="1"/>
    <col min="3339" max="3339" width="23.7109375" style="394" customWidth="1"/>
    <col min="3340" max="3340" width="22.28515625" style="394" customWidth="1"/>
    <col min="3341" max="3341" width="21.7109375" style="394" customWidth="1"/>
    <col min="3342" max="3342" width="4.5703125" style="394" customWidth="1"/>
    <col min="3343" max="3584" width="11.42578125" style="394"/>
    <col min="3585" max="3585" width="118.42578125" style="394" customWidth="1"/>
    <col min="3586" max="3586" width="25" style="394" customWidth="1"/>
    <col min="3587" max="3587" width="23.7109375" style="394" customWidth="1"/>
    <col min="3588" max="3588" width="22.28515625" style="394" customWidth="1"/>
    <col min="3589" max="3594" width="25" style="394" customWidth="1"/>
    <col min="3595" max="3595" width="23.7109375" style="394" customWidth="1"/>
    <col min="3596" max="3596" width="22.28515625" style="394" customWidth="1"/>
    <col min="3597" max="3597" width="21.7109375" style="394" customWidth="1"/>
    <col min="3598" max="3598" width="4.5703125" style="394" customWidth="1"/>
    <col min="3599" max="3840" width="11.42578125" style="394"/>
    <col min="3841" max="3841" width="118.42578125" style="394" customWidth="1"/>
    <col min="3842" max="3842" width="25" style="394" customWidth="1"/>
    <col min="3843" max="3843" width="23.7109375" style="394" customWidth="1"/>
    <col min="3844" max="3844" width="22.28515625" style="394" customWidth="1"/>
    <col min="3845" max="3850" width="25" style="394" customWidth="1"/>
    <col min="3851" max="3851" width="23.7109375" style="394" customWidth="1"/>
    <col min="3852" max="3852" width="22.28515625" style="394" customWidth="1"/>
    <col min="3853" max="3853" width="21.7109375" style="394" customWidth="1"/>
    <col min="3854" max="3854" width="4.5703125" style="394" customWidth="1"/>
    <col min="3855" max="4096" width="11.42578125" style="394"/>
    <col min="4097" max="4097" width="118.42578125" style="394" customWidth="1"/>
    <col min="4098" max="4098" width="25" style="394" customWidth="1"/>
    <col min="4099" max="4099" width="23.7109375" style="394" customWidth="1"/>
    <col min="4100" max="4100" width="22.28515625" style="394" customWidth="1"/>
    <col min="4101" max="4106" width="25" style="394" customWidth="1"/>
    <col min="4107" max="4107" width="23.7109375" style="394" customWidth="1"/>
    <col min="4108" max="4108" width="22.28515625" style="394" customWidth="1"/>
    <col min="4109" max="4109" width="21.7109375" style="394" customWidth="1"/>
    <col min="4110" max="4110" width="4.5703125" style="394" customWidth="1"/>
    <col min="4111" max="4352" width="11.42578125" style="394"/>
    <col min="4353" max="4353" width="118.42578125" style="394" customWidth="1"/>
    <col min="4354" max="4354" width="25" style="394" customWidth="1"/>
    <col min="4355" max="4355" width="23.7109375" style="394" customWidth="1"/>
    <col min="4356" max="4356" width="22.28515625" style="394" customWidth="1"/>
    <col min="4357" max="4362" width="25" style="394" customWidth="1"/>
    <col min="4363" max="4363" width="23.7109375" style="394" customWidth="1"/>
    <col min="4364" max="4364" width="22.28515625" style="394" customWidth="1"/>
    <col min="4365" max="4365" width="21.7109375" style="394" customWidth="1"/>
    <col min="4366" max="4366" width="4.5703125" style="394" customWidth="1"/>
    <col min="4367" max="4608" width="11.42578125" style="394"/>
    <col min="4609" max="4609" width="118.42578125" style="394" customWidth="1"/>
    <col min="4610" max="4610" width="25" style="394" customWidth="1"/>
    <col min="4611" max="4611" width="23.7109375" style="394" customWidth="1"/>
    <col min="4612" max="4612" width="22.28515625" style="394" customWidth="1"/>
    <col min="4613" max="4618" width="25" style="394" customWidth="1"/>
    <col min="4619" max="4619" width="23.7109375" style="394" customWidth="1"/>
    <col min="4620" max="4620" width="22.28515625" style="394" customWidth="1"/>
    <col min="4621" max="4621" width="21.7109375" style="394" customWidth="1"/>
    <col min="4622" max="4622" width="4.5703125" style="394" customWidth="1"/>
    <col min="4623" max="4864" width="11.42578125" style="394"/>
    <col min="4865" max="4865" width="118.42578125" style="394" customWidth="1"/>
    <col min="4866" max="4866" width="25" style="394" customWidth="1"/>
    <col min="4867" max="4867" width="23.7109375" style="394" customWidth="1"/>
    <col min="4868" max="4868" width="22.28515625" style="394" customWidth="1"/>
    <col min="4869" max="4874" width="25" style="394" customWidth="1"/>
    <col min="4875" max="4875" width="23.7109375" style="394" customWidth="1"/>
    <col min="4876" max="4876" width="22.28515625" style="394" customWidth="1"/>
    <col min="4877" max="4877" width="21.7109375" style="394" customWidth="1"/>
    <col min="4878" max="4878" width="4.5703125" style="394" customWidth="1"/>
    <col min="4879" max="5120" width="11.42578125" style="394"/>
    <col min="5121" max="5121" width="118.42578125" style="394" customWidth="1"/>
    <col min="5122" max="5122" width="25" style="394" customWidth="1"/>
    <col min="5123" max="5123" width="23.7109375" style="394" customWidth="1"/>
    <col min="5124" max="5124" width="22.28515625" style="394" customWidth="1"/>
    <col min="5125" max="5130" width="25" style="394" customWidth="1"/>
    <col min="5131" max="5131" width="23.7109375" style="394" customWidth="1"/>
    <col min="5132" max="5132" width="22.28515625" style="394" customWidth="1"/>
    <col min="5133" max="5133" width="21.7109375" style="394" customWidth="1"/>
    <col min="5134" max="5134" width="4.5703125" style="394" customWidth="1"/>
    <col min="5135" max="5376" width="11.42578125" style="394"/>
    <col min="5377" max="5377" width="118.42578125" style="394" customWidth="1"/>
    <col min="5378" max="5378" width="25" style="394" customWidth="1"/>
    <col min="5379" max="5379" width="23.7109375" style="394" customWidth="1"/>
    <col min="5380" max="5380" width="22.28515625" style="394" customWidth="1"/>
    <col min="5381" max="5386" width="25" style="394" customWidth="1"/>
    <col min="5387" max="5387" width="23.7109375" style="394" customWidth="1"/>
    <col min="5388" max="5388" width="22.28515625" style="394" customWidth="1"/>
    <col min="5389" max="5389" width="21.7109375" style="394" customWidth="1"/>
    <col min="5390" max="5390" width="4.5703125" style="394" customWidth="1"/>
    <col min="5391" max="5632" width="11.42578125" style="394"/>
    <col min="5633" max="5633" width="118.42578125" style="394" customWidth="1"/>
    <col min="5634" max="5634" width="25" style="394" customWidth="1"/>
    <col min="5635" max="5635" width="23.7109375" style="394" customWidth="1"/>
    <col min="5636" max="5636" width="22.28515625" style="394" customWidth="1"/>
    <col min="5637" max="5642" width="25" style="394" customWidth="1"/>
    <col min="5643" max="5643" width="23.7109375" style="394" customWidth="1"/>
    <col min="5644" max="5644" width="22.28515625" style="394" customWidth="1"/>
    <col min="5645" max="5645" width="21.7109375" style="394" customWidth="1"/>
    <col min="5646" max="5646" width="4.5703125" style="394" customWidth="1"/>
    <col min="5647" max="5888" width="11.42578125" style="394"/>
    <col min="5889" max="5889" width="118.42578125" style="394" customWidth="1"/>
    <col min="5890" max="5890" width="25" style="394" customWidth="1"/>
    <col min="5891" max="5891" width="23.7109375" style="394" customWidth="1"/>
    <col min="5892" max="5892" width="22.28515625" style="394" customWidth="1"/>
    <col min="5893" max="5898" width="25" style="394" customWidth="1"/>
    <col min="5899" max="5899" width="23.7109375" style="394" customWidth="1"/>
    <col min="5900" max="5900" width="22.28515625" style="394" customWidth="1"/>
    <col min="5901" max="5901" width="21.7109375" style="394" customWidth="1"/>
    <col min="5902" max="5902" width="4.5703125" style="394" customWidth="1"/>
    <col min="5903" max="6144" width="11.42578125" style="394"/>
    <col min="6145" max="6145" width="118.42578125" style="394" customWidth="1"/>
    <col min="6146" max="6146" width="25" style="394" customWidth="1"/>
    <col min="6147" max="6147" width="23.7109375" style="394" customWidth="1"/>
    <col min="6148" max="6148" width="22.28515625" style="394" customWidth="1"/>
    <col min="6149" max="6154" width="25" style="394" customWidth="1"/>
    <col min="6155" max="6155" width="23.7109375" style="394" customWidth="1"/>
    <col min="6156" max="6156" width="22.28515625" style="394" customWidth="1"/>
    <col min="6157" max="6157" width="21.7109375" style="394" customWidth="1"/>
    <col min="6158" max="6158" width="4.5703125" style="394" customWidth="1"/>
    <col min="6159" max="6400" width="11.42578125" style="394"/>
    <col min="6401" max="6401" width="118.42578125" style="394" customWidth="1"/>
    <col min="6402" max="6402" width="25" style="394" customWidth="1"/>
    <col min="6403" max="6403" width="23.7109375" style="394" customWidth="1"/>
    <col min="6404" max="6404" width="22.28515625" style="394" customWidth="1"/>
    <col min="6405" max="6410" width="25" style="394" customWidth="1"/>
    <col min="6411" max="6411" width="23.7109375" style="394" customWidth="1"/>
    <col min="6412" max="6412" width="22.28515625" style="394" customWidth="1"/>
    <col min="6413" max="6413" width="21.7109375" style="394" customWidth="1"/>
    <col min="6414" max="6414" width="4.5703125" style="394" customWidth="1"/>
    <col min="6415" max="6656" width="11.42578125" style="394"/>
    <col min="6657" max="6657" width="118.42578125" style="394" customWidth="1"/>
    <col min="6658" max="6658" width="25" style="394" customWidth="1"/>
    <col min="6659" max="6659" width="23.7109375" style="394" customWidth="1"/>
    <col min="6660" max="6660" width="22.28515625" style="394" customWidth="1"/>
    <col min="6661" max="6666" width="25" style="394" customWidth="1"/>
    <col min="6667" max="6667" width="23.7109375" style="394" customWidth="1"/>
    <col min="6668" max="6668" width="22.28515625" style="394" customWidth="1"/>
    <col min="6669" max="6669" width="21.7109375" style="394" customWidth="1"/>
    <col min="6670" max="6670" width="4.5703125" style="394" customWidth="1"/>
    <col min="6671" max="6912" width="11.42578125" style="394"/>
    <col min="6913" max="6913" width="118.42578125" style="394" customWidth="1"/>
    <col min="6914" max="6914" width="25" style="394" customWidth="1"/>
    <col min="6915" max="6915" width="23.7109375" style="394" customWidth="1"/>
    <col min="6916" max="6916" width="22.28515625" style="394" customWidth="1"/>
    <col min="6917" max="6922" width="25" style="394" customWidth="1"/>
    <col min="6923" max="6923" width="23.7109375" style="394" customWidth="1"/>
    <col min="6924" max="6924" width="22.28515625" style="394" customWidth="1"/>
    <col min="6925" max="6925" width="21.7109375" style="394" customWidth="1"/>
    <col min="6926" max="6926" width="4.5703125" style="394" customWidth="1"/>
    <col min="6927" max="7168" width="11.42578125" style="394"/>
    <col min="7169" max="7169" width="118.42578125" style="394" customWidth="1"/>
    <col min="7170" max="7170" width="25" style="394" customWidth="1"/>
    <col min="7171" max="7171" width="23.7109375" style="394" customWidth="1"/>
    <col min="7172" max="7172" width="22.28515625" style="394" customWidth="1"/>
    <col min="7173" max="7178" width="25" style="394" customWidth="1"/>
    <col min="7179" max="7179" width="23.7109375" style="394" customWidth="1"/>
    <col min="7180" max="7180" width="22.28515625" style="394" customWidth="1"/>
    <col min="7181" max="7181" width="21.7109375" style="394" customWidth="1"/>
    <col min="7182" max="7182" width="4.5703125" style="394" customWidth="1"/>
    <col min="7183" max="7424" width="11.42578125" style="394"/>
    <col min="7425" max="7425" width="118.42578125" style="394" customWidth="1"/>
    <col min="7426" max="7426" width="25" style="394" customWidth="1"/>
    <col min="7427" max="7427" width="23.7109375" style="394" customWidth="1"/>
    <col min="7428" max="7428" width="22.28515625" style="394" customWidth="1"/>
    <col min="7429" max="7434" width="25" style="394" customWidth="1"/>
    <col min="7435" max="7435" width="23.7109375" style="394" customWidth="1"/>
    <col min="7436" max="7436" width="22.28515625" style="394" customWidth="1"/>
    <col min="7437" max="7437" width="21.7109375" style="394" customWidth="1"/>
    <col min="7438" max="7438" width="4.5703125" style="394" customWidth="1"/>
    <col min="7439" max="7680" width="11.42578125" style="394"/>
    <col min="7681" max="7681" width="118.42578125" style="394" customWidth="1"/>
    <col min="7682" max="7682" width="25" style="394" customWidth="1"/>
    <col min="7683" max="7683" width="23.7109375" style="394" customWidth="1"/>
    <col min="7684" max="7684" width="22.28515625" style="394" customWidth="1"/>
    <col min="7685" max="7690" width="25" style="394" customWidth="1"/>
    <col min="7691" max="7691" width="23.7109375" style="394" customWidth="1"/>
    <col min="7692" max="7692" width="22.28515625" style="394" customWidth="1"/>
    <col min="7693" max="7693" width="21.7109375" style="394" customWidth="1"/>
    <col min="7694" max="7694" width="4.5703125" style="394" customWidth="1"/>
    <col min="7695" max="7936" width="11.42578125" style="394"/>
    <col min="7937" max="7937" width="118.42578125" style="394" customWidth="1"/>
    <col min="7938" max="7938" width="25" style="394" customWidth="1"/>
    <col min="7939" max="7939" width="23.7109375" style="394" customWidth="1"/>
    <col min="7940" max="7940" width="22.28515625" style="394" customWidth="1"/>
    <col min="7941" max="7946" width="25" style="394" customWidth="1"/>
    <col min="7947" max="7947" width="23.7109375" style="394" customWidth="1"/>
    <col min="7948" max="7948" width="22.28515625" style="394" customWidth="1"/>
    <col min="7949" max="7949" width="21.7109375" style="394" customWidth="1"/>
    <col min="7950" max="7950" width="4.5703125" style="394" customWidth="1"/>
    <col min="7951" max="8192" width="11.42578125" style="394"/>
    <col min="8193" max="8193" width="118.42578125" style="394" customWidth="1"/>
    <col min="8194" max="8194" width="25" style="394" customWidth="1"/>
    <col min="8195" max="8195" width="23.7109375" style="394" customWidth="1"/>
    <col min="8196" max="8196" width="22.28515625" style="394" customWidth="1"/>
    <col min="8197" max="8202" width="25" style="394" customWidth="1"/>
    <col min="8203" max="8203" width="23.7109375" style="394" customWidth="1"/>
    <col min="8204" max="8204" width="22.28515625" style="394" customWidth="1"/>
    <col min="8205" max="8205" width="21.7109375" style="394" customWidth="1"/>
    <col min="8206" max="8206" width="4.5703125" style="394" customWidth="1"/>
    <col min="8207" max="8448" width="11.42578125" style="394"/>
    <col min="8449" max="8449" width="118.42578125" style="394" customWidth="1"/>
    <col min="8450" max="8450" width="25" style="394" customWidth="1"/>
    <col min="8451" max="8451" width="23.7109375" style="394" customWidth="1"/>
    <col min="8452" max="8452" width="22.28515625" style="394" customWidth="1"/>
    <col min="8453" max="8458" width="25" style="394" customWidth="1"/>
    <col min="8459" max="8459" width="23.7109375" style="394" customWidth="1"/>
    <col min="8460" max="8460" width="22.28515625" style="394" customWidth="1"/>
    <col min="8461" max="8461" width="21.7109375" style="394" customWidth="1"/>
    <col min="8462" max="8462" width="4.5703125" style="394" customWidth="1"/>
    <col min="8463" max="8704" width="11.42578125" style="394"/>
    <col min="8705" max="8705" width="118.42578125" style="394" customWidth="1"/>
    <col min="8706" max="8706" width="25" style="394" customWidth="1"/>
    <col min="8707" max="8707" width="23.7109375" style="394" customWidth="1"/>
    <col min="8708" max="8708" width="22.28515625" style="394" customWidth="1"/>
    <col min="8709" max="8714" width="25" style="394" customWidth="1"/>
    <col min="8715" max="8715" width="23.7109375" style="394" customWidth="1"/>
    <col min="8716" max="8716" width="22.28515625" style="394" customWidth="1"/>
    <col min="8717" max="8717" width="21.7109375" style="394" customWidth="1"/>
    <col min="8718" max="8718" width="4.5703125" style="394" customWidth="1"/>
    <col min="8719" max="8960" width="11.42578125" style="394"/>
    <col min="8961" max="8961" width="118.42578125" style="394" customWidth="1"/>
    <col min="8962" max="8962" width="25" style="394" customWidth="1"/>
    <col min="8963" max="8963" width="23.7109375" style="394" customWidth="1"/>
    <col min="8964" max="8964" width="22.28515625" style="394" customWidth="1"/>
    <col min="8965" max="8970" width="25" style="394" customWidth="1"/>
    <col min="8971" max="8971" width="23.7109375" style="394" customWidth="1"/>
    <col min="8972" max="8972" width="22.28515625" style="394" customWidth="1"/>
    <col min="8973" max="8973" width="21.7109375" style="394" customWidth="1"/>
    <col min="8974" max="8974" width="4.5703125" style="394" customWidth="1"/>
    <col min="8975" max="9216" width="11.42578125" style="394"/>
    <col min="9217" max="9217" width="118.42578125" style="394" customWidth="1"/>
    <col min="9218" max="9218" width="25" style="394" customWidth="1"/>
    <col min="9219" max="9219" width="23.7109375" style="394" customWidth="1"/>
    <col min="9220" max="9220" width="22.28515625" style="394" customWidth="1"/>
    <col min="9221" max="9226" width="25" style="394" customWidth="1"/>
    <col min="9227" max="9227" width="23.7109375" style="394" customWidth="1"/>
    <col min="9228" max="9228" width="22.28515625" style="394" customWidth="1"/>
    <col min="9229" max="9229" width="21.7109375" style="394" customWidth="1"/>
    <col min="9230" max="9230" width="4.5703125" style="394" customWidth="1"/>
    <col min="9231" max="9472" width="11.42578125" style="394"/>
    <col min="9473" max="9473" width="118.42578125" style="394" customWidth="1"/>
    <col min="9474" max="9474" width="25" style="394" customWidth="1"/>
    <col min="9475" max="9475" width="23.7109375" style="394" customWidth="1"/>
    <col min="9476" max="9476" width="22.28515625" style="394" customWidth="1"/>
    <col min="9477" max="9482" width="25" style="394" customWidth="1"/>
    <col min="9483" max="9483" width="23.7109375" style="394" customWidth="1"/>
    <col min="9484" max="9484" width="22.28515625" style="394" customWidth="1"/>
    <col min="9485" max="9485" width="21.7109375" style="394" customWidth="1"/>
    <col min="9486" max="9486" width="4.5703125" style="394" customWidth="1"/>
    <col min="9487" max="9728" width="11.42578125" style="394"/>
    <col min="9729" max="9729" width="118.42578125" style="394" customWidth="1"/>
    <col min="9730" max="9730" width="25" style="394" customWidth="1"/>
    <col min="9731" max="9731" width="23.7109375" style="394" customWidth="1"/>
    <col min="9732" max="9732" width="22.28515625" style="394" customWidth="1"/>
    <col min="9733" max="9738" width="25" style="394" customWidth="1"/>
    <col min="9739" max="9739" width="23.7109375" style="394" customWidth="1"/>
    <col min="9740" max="9740" width="22.28515625" style="394" customWidth="1"/>
    <col min="9741" max="9741" width="21.7109375" style="394" customWidth="1"/>
    <col min="9742" max="9742" width="4.5703125" style="394" customWidth="1"/>
    <col min="9743" max="9984" width="11.42578125" style="394"/>
    <col min="9985" max="9985" width="118.42578125" style="394" customWidth="1"/>
    <col min="9986" max="9986" width="25" style="394" customWidth="1"/>
    <col min="9987" max="9987" width="23.7109375" style="394" customWidth="1"/>
    <col min="9988" max="9988" width="22.28515625" style="394" customWidth="1"/>
    <col min="9989" max="9994" width="25" style="394" customWidth="1"/>
    <col min="9995" max="9995" width="23.7109375" style="394" customWidth="1"/>
    <col min="9996" max="9996" width="22.28515625" style="394" customWidth="1"/>
    <col min="9997" max="9997" width="21.7109375" style="394" customWidth="1"/>
    <col min="9998" max="9998" width="4.5703125" style="394" customWidth="1"/>
    <col min="9999" max="10240" width="11.42578125" style="394"/>
    <col min="10241" max="10241" width="118.42578125" style="394" customWidth="1"/>
    <col min="10242" max="10242" width="25" style="394" customWidth="1"/>
    <col min="10243" max="10243" width="23.7109375" style="394" customWidth="1"/>
    <col min="10244" max="10244" width="22.28515625" style="394" customWidth="1"/>
    <col min="10245" max="10250" width="25" style="394" customWidth="1"/>
    <col min="10251" max="10251" width="23.7109375" style="394" customWidth="1"/>
    <col min="10252" max="10252" width="22.28515625" style="394" customWidth="1"/>
    <col min="10253" max="10253" width="21.7109375" style="394" customWidth="1"/>
    <col min="10254" max="10254" width="4.5703125" style="394" customWidth="1"/>
    <col min="10255" max="10496" width="11.42578125" style="394"/>
    <col min="10497" max="10497" width="118.42578125" style="394" customWidth="1"/>
    <col min="10498" max="10498" width="25" style="394" customWidth="1"/>
    <col min="10499" max="10499" width="23.7109375" style="394" customWidth="1"/>
    <col min="10500" max="10500" width="22.28515625" style="394" customWidth="1"/>
    <col min="10501" max="10506" width="25" style="394" customWidth="1"/>
    <col min="10507" max="10507" width="23.7109375" style="394" customWidth="1"/>
    <col min="10508" max="10508" width="22.28515625" style="394" customWidth="1"/>
    <col min="10509" max="10509" width="21.7109375" style="394" customWidth="1"/>
    <col min="10510" max="10510" width="4.5703125" style="394" customWidth="1"/>
    <col min="10511" max="10752" width="11.42578125" style="394"/>
    <col min="10753" max="10753" width="118.42578125" style="394" customWidth="1"/>
    <col min="10754" max="10754" width="25" style="394" customWidth="1"/>
    <col min="10755" max="10755" width="23.7109375" style="394" customWidth="1"/>
    <col min="10756" max="10756" width="22.28515625" style="394" customWidth="1"/>
    <col min="10757" max="10762" width="25" style="394" customWidth="1"/>
    <col min="10763" max="10763" width="23.7109375" style="394" customWidth="1"/>
    <col min="10764" max="10764" width="22.28515625" style="394" customWidth="1"/>
    <col min="10765" max="10765" width="21.7109375" style="394" customWidth="1"/>
    <col min="10766" max="10766" width="4.5703125" style="394" customWidth="1"/>
    <col min="10767" max="11008" width="11.42578125" style="394"/>
    <col min="11009" max="11009" width="118.42578125" style="394" customWidth="1"/>
    <col min="11010" max="11010" width="25" style="394" customWidth="1"/>
    <col min="11011" max="11011" width="23.7109375" style="394" customWidth="1"/>
    <col min="11012" max="11012" width="22.28515625" style="394" customWidth="1"/>
    <col min="11013" max="11018" width="25" style="394" customWidth="1"/>
    <col min="11019" max="11019" width="23.7109375" style="394" customWidth="1"/>
    <col min="11020" max="11020" width="22.28515625" style="394" customWidth="1"/>
    <col min="11021" max="11021" width="21.7109375" style="394" customWidth="1"/>
    <col min="11022" max="11022" width="4.5703125" style="394" customWidth="1"/>
    <col min="11023" max="11264" width="11.42578125" style="394"/>
    <col min="11265" max="11265" width="118.42578125" style="394" customWidth="1"/>
    <col min="11266" max="11266" width="25" style="394" customWidth="1"/>
    <col min="11267" max="11267" width="23.7109375" style="394" customWidth="1"/>
    <col min="11268" max="11268" width="22.28515625" style="394" customWidth="1"/>
    <col min="11269" max="11274" width="25" style="394" customWidth="1"/>
    <col min="11275" max="11275" width="23.7109375" style="394" customWidth="1"/>
    <col min="11276" max="11276" width="22.28515625" style="394" customWidth="1"/>
    <col min="11277" max="11277" width="21.7109375" style="394" customWidth="1"/>
    <col min="11278" max="11278" width="4.5703125" style="394" customWidth="1"/>
    <col min="11279" max="11520" width="11.42578125" style="394"/>
    <col min="11521" max="11521" width="118.42578125" style="394" customWidth="1"/>
    <col min="11522" max="11522" width="25" style="394" customWidth="1"/>
    <col min="11523" max="11523" width="23.7109375" style="394" customWidth="1"/>
    <col min="11524" max="11524" width="22.28515625" style="394" customWidth="1"/>
    <col min="11525" max="11530" width="25" style="394" customWidth="1"/>
    <col min="11531" max="11531" width="23.7109375" style="394" customWidth="1"/>
    <col min="11532" max="11532" width="22.28515625" style="394" customWidth="1"/>
    <col min="11533" max="11533" width="21.7109375" style="394" customWidth="1"/>
    <col min="11534" max="11534" width="4.5703125" style="394" customWidth="1"/>
    <col min="11535" max="11776" width="11.42578125" style="394"/>
    <col min="11777" max="11777" width="118.42578125" style="394" customWidth="1"/>
    <col min="11778" max="11778" width="25" style="394" customWidth="1"/>
    <col min="11779" max="11779" width="23.7109375" style="394" customWidth="1"/>
    <col min="11780" max="11780" width="22.28515625" style="394" customWidth="1"/>
    <col min="11781" max="11786" width="25" style="394" customWidth="1"/>
    <col min="11787" max="11787" width="23.7109375" style="394" customWidth="1"/>
    <col min="11788" max="11788" width="22.28515625" style="394" customWidth="1"/>
    <col min="11789" max="11789" width="21.7109375" style="394" customWidth="1"/>
    <col min="11790" max="11790" width="4.5703125" style="394" customWidth="1"/>
    <col min="11791" max="12032" width="11.42578125" style="394"/>
    <col min="12033" max="12033" width="118.42578125" style="394" customWidth="1"/>
    <col min="12034" max="12034" width="25" style="394" customWidth="1"/>
    <col min="12035" max="12035" width="23.7109375" style="394" customWidth="1"/>
    <col min="12036" max="12036" width="22.28515625" style="394" customWidth="1"/>
    <col min="12037" max="12042" width="25" style="394" customWidth="1"/>
    <col min="12043" max="12043" width="23.7109375" style="394" customWidth="1"/>
    <col min="12044" max="12044" width="22.28515625" style="394" customWidth="1"/>
    <col min="12045" max="12045" width="21.7109375" style="394" customWidth="1"/>
    <col min="12046" max="12046" width="4.5703125" style="394" customWidth="1"/>
    <col min="12047" max="12288" width="11.42578125" style="394"/>
    <col min="12289" max="12289" width="118.42578125" style="394" customWidth="1"/>
    <col min="12290" max="12290" width="25" style="394" customWidth="1"/>
    <col min="12291" max="12291" width="23.7109375" style="394" customWidth="1"/>
    <col min="12292" max="12292" width="22.28515625" style="394" customWidth="1"/>
    <col min="12293" max="12298" width="25" style="394" customWidth="1"/>
    <col min="12299" max="12299" width="23.7109375" style="394" customWidth="1"/>
    <col min="12300" max="12300" width="22.28515625" style="394" customWidth="1"/>
    <col min="12301" max="12301" width="21.7109375" style="394" customWidth="1"/>
    <col min="12302" max="12302" width="4.5703125" style="394" customWidth="1"/>
    <col min="12303" max="12544" width="11.42578125" style="394"/>
    <col min="12545" max="12545" width="118.42578125" style="394" customWidth="1"/>
    <col min="12546" max="12546" width="25" style="394" customWidth="1"/>
    <col min="12547" max="12547" width="23.7109375" style="394" customWidth="1"/>
    <col min="12548" max="12548" width="22.28515625" style="394" customWidth="1"/>
    <col min="12549" max="12554" width="25" style="394" customWidth="1"/>
    <col min="12555" max="12555" width="23.7109375" style="394" customWidth="1"/>
    <col min="12556" max="12556" width="22.28515625" style="394" customWidth="1"/>
    <col min="12557" max="12557" width="21.7109375" style="394" customWidth="1"/>
    <col min="12558" max="12558" width="4.5703125" style="394" customWidth="1"/>
    <col min="12559" max="12800" width="11.42578125" style="394"/>
    <col min="12801" max="12801" width="118.42578125" style="394" customWidth="1"/>
    <col min="12802" max="12802" width="25" style="394" customWidth="1"/>
    <col min="12803" max="12803" width="23.7109375" style="394" customWidth="1"/>
    <col min="12804" max="12804" width="22.28515625" style="394" customWidth="1"/>
    <col min="12805" max="12810" width="25" style="394" customWidth="1"/>
    <col min="12811" max="12811" width="23.7109375" style="394" customWidth="1"/>
    <col min="12812" max="12812" width="22.28515625" style="394" customWidth="1"/>
    <col min="12813" max="12813" width="21.7109375" style="394" customWidth="1"/>
    <col min="12814" max="12814" width="4.5703125" style="394" customWidth="1"/>
    <col min="12815" max="13056" width="11.42578125" style="394"/>
    <col min="13057" max="13057" width="118.42578125" style="394" customWidth="1"/>
    <col min="13058" max="13058" width="25" style="394" customWidth="1"/>
    <col min="13059" max="13059" width="23.7109375" style="394" customWidth="1"/>
    <col min="13060" max="13060" width="22.28515625" style="394" customWidth="1"/>
    <col min="13061" max="13066" width="25" style="394" customWidth="1"/>
    <col min="13067" max="13067" width="23.7109375" style="394" customWidth="1"/>
    <col min="13068" max="13068" width="22.28515625" style="394" customWidth="1"/>
    <col min="13069" max="13069" width="21.7109375" style="394" customWidth="1"/>
    <col min="13070" max="13070" width="4.5703125" style="394" customWidth="1"/>
    <col min="13071" max="13312" width="11.42578125" style="394"/>
    <col min="13313" max="13313" width="118.42578125" style="394" customWidth="1"/>
    <col min="13314" max="13314" width="25" style="394" customWidth="1"/>
    <col min="13315" max="13315" width="23.7109375" style="394" customWidth="1"/>
    <col min="13316" max="13316" width="22.28515625" style="394" customWidth="1"/>
    <col min="13317" max="13322" width="25" style="394" customWidth="1"/>
    <col min="13323" max="13323" width="23.7109375" style="394" customWidth="1"/>
    <col min="13324" max="13324" width="22.28515625" style="394" customWidth="1"/>
    <col min="13325" max="13325" width="21.7109375" style="394" customWidth="1"/>
    <col min="13326" max="13326" width="4.5703125" style="394" customWidth="1"/>
    <col min="13327" max="13568" width="11.42578125" style="394"/>
    <col min="13569" max="13569" width="118.42578125" style="394" customWidth="1"/>
    <col min="13570" max="13570" width="25" style="394" customWidth="1"/>
    <col min="13571" max="13571" width="23.7109375" style="394" customWidth="1"/>
    <col min="13572" max="13572" width="22.28515625" style="394" customWidth="1"/>
    <col min="13573" max="13578" width="25" style="394" customWidth="1"/>
    <col min="13579" max="13579" width="23.7109375" style="394" customWidth="1"/>
    <col min="13580" max="13580" width="22.28515625" style="394" customWidth="1"/>
    <col min="13581" max="13581" width="21.7109375" style="394" customWidth="1"/>
    <col min="13582" max="13582" width="4.5703125" style="394" customWidth="1"/>
    <col min="13583" max="13824" width="11.42578125" style="394"/>
    <col min="13825" max="13825" width="118.42578125" style="394" customWidth="1"/>
    <col min="13826" max="13826" width="25" style="394" customWidth="1"/>
    <col min="13827" max="13827" width="23.7109375" style="394" customWidth="1"/>
    <col min="13828" max="13828" width="22.28515625" style="394" customWidth="1"/>
    <col min="13829" max="13834" width="25" style="394" customWidth="1"/>
    <col min="13835" max="13835" width="23.7109375" style="394" customWidth="1"/>
    <col min="13836" max="13836" width="22.28515625" style="394" customWidth="1"/>
    <col min="13837" max="13837" width="21.7109375" style="394" customWidth="1"/>
    <col min="13838" max="13838" width="4.5703125" style="394" customWidth="1"/>
    <col min="13839" max="14080" width="11.42578125" style="394"/>
    <col min="14081" max="14081" width="118.42578125" style="394" customWidth="1"/>
    <col min="14082" max="14082" width="25" style="394" customWidth="1"/>
    <col min="14083" max="14083" width="23.7109375" style="394" customWidth="1"/>
    <col min="14084" max="14084" width="22.28515625" style="394" customWidth="1"/>
    <col min="14085" max="14090" width="25" style="394" customWidth="1"/>
    <col min="14091" max="14091" width="23.7109375" style="394" customWidth="1"/>
    <col min="14092" max="14092" width="22.28515625" style="394" customWidth="1"/>
    <col min="14093" max="14093" width="21.7109375" style="394" customWidth="1"/>
    <col min="14094" max="14094" width="4.5703125" style="394" customWidth="1"/>
    <col min="14095" max="14336" width="11.42578125" style="394"/>
    <col min="14337" max="14337" width="118.42578125" style="394" customWidth="1"/>
    <col min="14338" max="14338" width="25" style="394" customWidth="1"/>
    <col min="14339" max="14339" width="23.7109375" style="394" customWidth="1"/>
    <col min="14340" max="14340" width="22.28515625" style="394" customWidth="1"/>
    <col min="14341" max="14346" width="25" style="394" customWidth="1"/>
    <col min="14347" max="14347" width="23.7109375" style="394" customWidth="1"/>
    <col min="14348" max="14348" width="22.28515625" style="394" customWidth="1"/>
    <col min="14349" max="14349" width="21.7109375" style="394" customWidth="1"/>
    <col min="14350" max="14350" width="4.5703125" style="394" customWidth="1"/>
    <col min="14351" max="14592" width="11.42578125" style="394"/>
    <col min="14593" max="14593" width="118.42578125" style="394" customWidth="1"/>
    <col min="14594" max="14594" width="25" style="394" customWidth="1"/>
    <col min="14595" max="14595" width="23.7109375" style="394" customWidth="1"/>
    <col min="14596" max="14596" width="22.28515625" style="394" customWidth="1"/>
    <col min="14597" max="14602" width="25" style="394" customWidth="1"/>
    <col min="14603" max="14603" width="23.7109375" style="394" customWidth="1"/>
    <col min="14604" max="14604" width="22.28515625" style="394" customWidth="1"/>
    <col min="14605" max="14605" width="21.7109375" style="394" customWidth="1"/>
    <col min="14606" max="14606" width="4.5703125" style="394" customWidth="1"/>
    <col min="14607" max="14848" width="11.42578125" style="394"/>
    <col min="14849" max="14849" width="118.42578125" style="394" customWidth="1"/>
    <col min="14850" max="14850" width="25" style="394" customWidth="1"/>
    <col min="14851" max="14851" width="23.7109375" style="394" customWidth="1"/>
    <col min="14852" max="14852" width="22.28515625" style="394" customWidth="1"/>
    <col min="14853" max="14858" width="25" style="394" customWidth="1"/>
    <col min="14859" max="14859" width="23.7109375" style="394" customWidth="1"/>
    <col min="14860" max="14860" width="22.28515625" style="394" customWidth="1"/>
    <col min="14861" max="14861" width="21.7109375" style="394" customWidth="1"/>
    <col min="14862" max="14862" width="4.5703125" style="394" customWidth="1"/>
    <col min="14863" max="15104" width="11.42578125" style="394"/>
    <col min="15105" max="15105" width="118.42578125" style="394" customWidth="1"/>
    <col min="15106" max="15106" width="25" style="394" customWidth="1"/>
    <col min="15107" max="15107" width="23.7109375" style="394" customWidth="1"/>
    <col min="15108" max="15108" width="22.28515625" style="394" customWidth="1"/>
    <col min="15109" max="15114" width="25" style="394" customWidth="1"/>
    <col min="15115" max="15115" width="23.7109375" style="394" customWidth="1"/>
    <col min="15116" max="15116" width="22.28515625" style="394" customWidth="1"/>
    <col min="15117" max="15117" width="21.7109375" style="394" customWidth="1"/>
    <col min="15118" max="15118" width="4.5703125" style="394" customWidth="1"/>
    <col min="15119" max="15360" width="11.42578125" style="394"/>
    <col min="15361" max="15361" width="118.42578125" style="394" customWidth="1"/>
    <col min="15362" max="15362" width="25" style="394" customWidth="1"/>
    <col min="15363" max="15363" width="23.7109375" style="394" customWidth="1"/>
    <col min="15364" max="15364" width="22.28515625" style="394" customWidth="1"/>
    <col min="15365" max="15370" width="25" style="394" customWidth="1"/>
    <col min="15371" max="15371" width="23.7109375" style="394" customWidth="1"/>
    <col min="15372" max="15372" width="22.28515625" style="394" customWidth="1"/>
    <col min="15373" max="15373" width="21.7109375" style="394" customWidth="1"/>
    <col min="15374" max="15374" width="4.5703125" style="394" customWidth="1"/>
    <col min="15375" max="15616" width="11.42578125" style="394"/>
    <col min="15617" max="15617" width="118.42578125" style="394" customWidth="1"/>
    <col min="15618" max="15618" width="25" style="394" customWidth="1"/>
    <col min="15619" max="15619" width="23.7109375" style="394" customWidth="1"/>
    <col min="15620" max="15620" width="22.28515625" style="394" customWidth="1"/>
    <col min="15621" max="15626" width="25" style="394" customWidth="1"/>
    <col min="15627" max="15627" width="23.7109375" style="394" customWidth="1"/>
    <col min="15628" max="15628" width="22.28515625" style="394" customWidth="1"/>
    <col min="15629" max="15629" width="21.7109375" style="394" customWidth="1"/>
    <col min="15630" max="15630" width="4.5703125" style="394" customWidth="1"/>
    <col min="15631" max="15872" width="11.42578125" style="394"/>
    <col min="15873" max="15873" width="118.42578125" style="394" customWidth="1"/>
    <col min="15874" max="15874" width="25" style="394" customWidth="1"/>
    <col min="15875" max="15875" width="23.7109375" style="394" customWidth="1"/>
    <col min="15876" max="15876" width="22.28515625" style="394" customWidth="1"/>
    <col min="15877" max="15882" width="25" style="394" customWidth="1"/>
    <col min="15883" max="15883" width="23.7109375" style="394" customWidth="1"/>
    <col min="15884" max="15884" width="22.28515625" style="394" customWidth="1"/>
    <col min="15885" max="15885" width="21.7109375" style="394" customWidth="1"/>
    <col min="15886" max="15886" width="4.5703125" style="394" customWidth="1"/>
    <col min="15887" max="16128" width="11.42578125" style="394"/>
    <col min="16129" max="16129" width="118.42578125" style="394" customWidth="1"/>
    <col min="16130" max="16130" width="25" style="394" customWidth="1"/>
    <col min="16131" max="16131" width="23.7109375" style="394" customWidth="1"/>
    <col min="16132" max="16132" width="22.28515625" style="394" customWidth="1"/>
    <col min="16133" max="16138" width="25" style="394" customWidth="1"/>
    <col min="16139" max="16139" width="23.7109375" style="394" customWidth="1"/>
    <col min="16140" max="16140" width="22.28515625" style="394" customWidth="1"/>
    <col min="16141" max="16141" width="21.7109375" style="394" customWidth="1"/>
    <col min="16142" max="16142" width="4.5703125" style="394" customWidth="1"/>
    <col min="16143" max="16384" width="11.42578125" style="394"/>
  </cols>
  <sheetData>
    <row r="1" spans="1:14" s="1" customFormat="1" ht="5.25" hidden="1" customHeight="1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5"/>
    </row>
    <row r="2" spans="1:14" s="2" customFormat="1" ht="78.75" customHeight="1">
      <c r="A2" s="882" t="s">
        <v>564</v>
      </c>
      <c r="B2" s="882"/>
      <c r="C2" s="882"/>
      <c r="D2" s="882"/>
      <c r="E2" s="882"/>
      <c r="F2" s="882"/>
      <c r="G2" s="882"/>
      <c r="H2" s="882"/>
      <c r="I2" s="882"/>
      <c r="J2" s="882"/>
      <c r="K2" s="882"/>
      <c r="L2" s="882"/>
      <c r="M2" s="882"/>
      <c r="N2" s="169"/>
    </row>
    <row r="3" spans="1:14" s="2" customFormat="1" ht="41.25" customHeight="1">
      <c r="A3" s="882" t="s">
        <v>164</v>
      </c>
      <c r="B3" s="882"/>
      <c r="C3" s="882"/>
      <c r="D3" s="882"/>
      <c r="E3" s="882"/>
      <c r="F3" s="882"/>
      <c r="G3" s="882"/>
      <c r="H3" s="882"/>
      <c r="I3" s="882"/>
      <c r="J3" s="882"/>
      <c r="K3" s="882"/>
      <c r="L3" s="882"/>
      <c r="M3" s="882"/>
      <c r="N3" s="169"/>
    </row>
    <row r="4" spans="1:14" s="2" customFormat="1" ht="48.75" customHeight="1">
      <c r="A4" s="882" t="s">
        <v>902</v>
      </c>
      <c r="B4" s="882"/>
      <c r="C4" s="882"/>
      <c r="D4" s="882"/>
      <c r="E4" s="882"/>
      <c r="F4" s="882"/>
      <c r="G4" s="882"/>
      <c r="H4" s="882"/>
      <c r="I4" s="882"/>
      <c r="J4" s="882"/>
      <c r="K4" s="882"/>
      <c r="L4" s="882"/>
      <c r="M4" s="882"/>
      <c r="N4" s="169"/>
    </row>
    <row r="5" spans="1:14" s="3" customFormat="1" ht="73.5" customHeight="1">
      <c r="A5" s="883" t="s">
        <v>759</v>
      </c>
      <c r="B5" s="883"/>
      <c r="C5" s="883"/>
      <c r="D5" s="883"/>
      <c r="E5" s="883"/>
      <c r="F5" s="883"/>
      <c r="G5" s="883"/>
      <c r="H5" s="883"/>
      <c r="I5" s="883"/>
      <c r="J5" s="883"/>
      <c r="K5" s="883"/>
      <c r="L5" s="883"/>
      <c r="M5" s="883"/>
      <c r="N5" s="170"/>
    </row>
    <row r="6" spans="1:14" ht="6" customHeight="1"/>
    <row r="7" spans="1:14" ht="7.5" customHeight="1">
      <c r="A7" s="171"/>
      <c r="B7" s="172"/>
      <c r="C7" s="172"/>
      <c r="D7" s="173"/>
      <c r="E7" s="173"/>
      <c r="F7" s="172"/>
      <c r="G7" s="173"/>
      <c r="H7" s="172"/>
      <c r="I7" s="172"/>
      <c r="J7" s="173"/>
      <c r="K7" s="173"/>
      <c r="L7" s="172"/>
      <c r="M7" s="173"/>
      <c r="N7" s="174"/>
    </row>
    <row r="8" spans="1:14" s="177" customFormat="1" ht="45" customHeight="1">
      <c r="A8" s="175"/>
      <c r="B8" s="884" t="s">
        <v>158</v>
      </c>
      <c r="C8" s="884"/>
      <c r="D8" s="884"/>
      <c r="E8" s="884"/>
      <c r="F8" s="884" t="s">
        <v>159</v>
      </c>
      <c r="G8" s="884"/>
      <c r="H8" s="884"/>
      <c r="I8" s="884"/>
      <c r="J8" s="884" t="s">
        <v>54</v>
      </c>
      <c r="K8" s="884"/>
      <c r="L8" s="884"/>
      <c r="M8" s="884"/>
      <c r="N8" s="176"/>
    </row>
    <row r="9" spans="1:14" s="181" customFormat="1" ht="65.2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9" t="s">
        <v>165</v>
      </c>
      <c r="G9" s="178" t="s">
        <v>166</v>
      </c>
      <c r="H9" s="178" t="s">
        <v>167</v>
      </c>
      <c r="I9" s="179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  <c r="N9" s="180"/>
    </row>
    <row r="10" spans="1:14" s="184" customFormat="1" ht="64.5" customHeight="1">
      <c r="A10" s="182" t="s">
        <v>138</v>
      </c>
      <c r="B10" s="183">
        <v>164157.94689379999</v>
      </c>
      <c r="C10" s="183">
        <v>168220.62387000001</v>
      </c>
      <c r="D10" s="183">
        <v>698323.79105</v>
      </c>
      <c r="E10" s="183">
        <v>1030702.3618137999</v>
      </c>
      <c r="F10" s="183">
        <v>94698.119010000009</v>
      </c>
      <c r="G10" s="183">
        <v>95747.589529999997</v>
      </c>
      <c r="H10" s="183">
        <v>482252.29279439995</v>
      </c>
      <c r="I10" s="183">
        <v>672698.00133440003</v>
      </c>
      <c r="J10" s="183">
        <v>239780.04652</v>
      </c>
      <c r="K10" s="183">
        <v>295230.33447680005</v>
      </c>
      <c r="L10" s="183">
        <v>610185.08595659991</v>
      </c>
      <c r="M10" s="183">
        <v>1145195.4669533998</v>
      </c>
      <c r="N10" s="176"/>
    </row>
    <row r="11" spans="1:14" s="184" customFormat="1" ht="64.5" customHeight="1">
      <c r="A11" s="182" t="s">
        <v>139</v>
      </c>
      <c r="B11" s="185">
        <v>2744</v>
      </c>
      <c r="C11" s="185">
        <v>3178.33896</v>
      </c>
      <c r="D11" s="185">
        <v>325.00003999999996</v>
      </c>
      <c r="E11" s="185">
        <v>6247.3389999999999</v>
      </c>
      <c r="F11" s="185">
        <v>0</v>
      </c>
      <c r="G11" s="185">
        <v>0</v>
      </c>
      <c r="H11" s="183">
        <v>240.10857000000001</v>
      </c>
      <c r="I11" s="183">
        <v>240.10857000000001</v>
      </c>
      <c r="J11" s="183">
        <v>38071.590859999997</v>
      </c>
      <c r="K11" s="183">
        <v>13351.053609999999</v>
      </c>
      <c r="L11" s="183">
        <v>226.16751000000002</v>
      </c>
      <c r="M11" s="183">
        <v>51648.811979999999</v>
      </c>
      <c r="N11" s="176"/>
    </row>
    <row r="12" spans="1:14" s="184" customFormat="1" ht="64.5" customHeight="1">
      <c r="A12" s="182" t="s">
        <v>140</v>
      </c>
      <c r="B12" s="185">
        <v>26294.9738082</v>
      </c>
      <c r="C12" s="185">
        <v>23856.872849200001</v>
      </c>
      <c r="D12" s="185">
        <v>742.34256999999991</v>
      </c>
      <c r="E12" s="185">
        <v>50894.189227399998</v>
      </c>
      <c r="F12" s="185">
        <v>54759.601129199997</v>
      </c>
      <c r="G12" s="185">
        <v>191099.78067840001</v>
      </c>
      <c r="H12" s="183">
        <v>573.2203199999999</v>
      </c>
      <c r="I12" s="183">
        <v>246432.60212760002</v>
      </c>
      <c r="J12" s="183">
        <v>5304.0916900000002</v>
      </c>
      <c r="K12" s="183">
        <v>6864.0671670000002</v>
      </c>
      <c r="L12" s="183">
        <v>51454.354370000001</v>
      </c>
      <c r="M12" s="183">
        <v>63622.513226999996</v>
      </c>
      <c r="N12" s="176"/>
    </row>
    <row r="13" spans="1:14" s="184" customFormat="1" ht="64.5" customHeight="1">
      <c r="A13" s="182" t="s">
        <v>141</v>
      </c>
      <c r="B13" s="183">
        <v>242329.13819999999</v>
      </c>
      <c r="C13" s="183">
        <v>51175.633259999995</v>
      </c>
      <c r="D13" s="183">
        <v>112467.26231999999</v>
      </c>
      <c r="E13" s="183">
        <v>405972.03378</v>
      </c>
      <c r="F13" s="183">
        <v>180670.54634999999</v>
      </c>
      <c r="G13" s="183">
        <v>31225.891090000001</v>
      </c>
      <c r="H13" s="183">
        <v>221401.38694999999</v>
      </c>
      <c r="I13" s="183">
        <v>433297.82438999997</v>
      </c>
      <c r="J13" s="183">
        <v>6371.3347199999998</v>
      </c>
      <c r="K13" s="183">
        <v>189.958</v>
      </c>
      <c r="L13" s="183">
        <v>1231.8454680000002</v>
      </c>
      <c r="M13" s="183">
        <v>7793.1381879999999</v>
      </c>
      <c r="N13" s="176"/>
    </row>
    <row r="14" spans="1:14" s="184" customFormat="1" ht="64.5" customHeight="1">
      <c r="A14" s="182" t="s">
        <v>142</v>
      </c>
      <c r="B14" s="183">
        <v>1007710.3349465999</v>
      </c>
      <c r="C14" s="183">
        <v>435629.90477580001</v>
      </c>
      <c r="D14" s="183">
        <v>1877110.4273410002</v>
      </c>
      <c r="E14" s="183">
        <v>3320450.6670633997</v>
      </c>
      <c r="F14" s="183">
        <v>495725.13293159998</v>
      </c>
      <c r="G14" s="183">
        <v>615989.06203100004</v>
      </c>
      <c r="H14" s="183">
        <v>2257797.7486374001</v>
      </c>
      <c r="I14" s="183">
        <v>3369511.9435999999</v>
      </c>
      <c r="J14" s="183">
        <v>270081.86257539998</v>
      </c>
      <c r="K14" s="183">
        <v>172132.6970704</v>
      </c>
      <c r="L14" s="183">
        <v>628396.6202130001</v>
      </c>
      <c r="M14" s="183">
        <v>1070611.1798588</v>
      </c>
      <c r="N14" s="176"/>
    </row>
    <row r="15" spans="1:14" s="184" customFormat="1" ht="64.5" customHeight="1">
      <c r="A15" s="182" t="s">
        <v>143</v>
      </c>
      <c r="B15" s="183">
        <v>11277.3091028</v>
      </c>
      <c r="C15" s="183">
        <v>4087.9600699999996</v>
      </c>
      <c r="D15" s="183">
        <v>341909.10890799999</v>
      </c>
      <c r="E15" s="183">
        <v>357274.3780808</v>
      </c>
      <c r="F15" s="183">
        <v>18823.274437600001</v>
      </c>
      <c r="G15" s="183">
        <v>106708.0076</v>
      </c>
      <c r="H15" s="183">
        <v>484490.43099000002</v>
      </c>
      <c r="I15" s="183">
        <v>610021.71302760008</v>
      </c>
      <c r="J15" s="183">
        <v>11546.232019999999</v>
      </c>
      <c r="K15" s="183">
        <v>18323.752680799997</v>
      </c>
      <c r="L15" s="183">
        <v>49223.133869999998</v>
      </c>
      <c r="M15" s="183">
        <v>79093.118570800012</v>
      </c>
      <c r="N15" s="176"/>
    </row>
    <row r="16" spans="1:14" s="184" customFormat="1" ht="64.5" customHeight="1">
      <c r="A16" s="182" t="s">
        <v>98</v>
      </c>
      <c r="B16" s="183">
        <v>1523331.7959779999</v>
      </c>
      <c r="C16" s="183">
        <v>1227599.5808243998</v>
      </c>
      <c r="D16" s="183">
        <v>926565.5276874</v>
      </c>
      <c r="E16" s="183">
        <v>3677496.9044897999</v>
      </c>
      <c r="F16" s="183">
        <v>127047.902565</v>
      </c>
      <c r="G16" s="183">
        <v>348331.28598320001</v>
      </c>
      <c r="H16" s="183">
        <v>249825.91451579999</v>
      </c>
      <c r="I16" s="183">
        <v>725205.10306400002</v>
      </c>
      <c r="J16" s="183">
        <v>185093.3022798</v>
      </c>
      <c r="K16" s="183">
        <v>187423.9455654</v>
      </c>
      <c r="L16" s="183">
        <v>567603.9702324</v>
      </c>
      <c r="M16" s="183">
        <v>940121.2180776</v>
      </c>
      <c r="N16" s="176"/>
    </row>
    <row r="17" spans="1:14" s="184" customFormat="1" ht="64.5" customHeight="1">
      <c r="A17" s="182" t="s">
        <v>144</v>
      </c>
      <c r="B17" s="183">
        <v>1575395.8309186001</v>
      </c>
      <c r="C17" s="183">
        <v>1265209.1651847998</v>
      </c>
      <c r="D17" s="183">
        <v>920250.53689280001</v>
      </c>
      <c r="E17" s="183">
        <v>3760855.5329962</v>
      </c>
      <c r="F17" s="183">
        <v>474950.2141716</v>
      </c>
      <c r="G17" s="183">
        <v>907426.84138339991</v>
      </c>
      <c r="H17" s="183">
        <v>701789.99476979999</v>
      </c>
      <c r="I17" s="183">
        <v>2084167.0503248</v>
      </c>
      <c r="J17" s="183">
        <v>574700.5897876001</v>
      </c>
      <c r="K17" s="183">
        <v>319915.3775382</v>
      </c>
      <c r="L17" s="183">
        <v>1063603.4198522</v>
      </c>
      <c r="M17" s="183">
        <v>1958219.3871780001</v>
      </c>
      <c r="N17" s="176"/>
    </row>
    <row r="18" spans="1:14" s="184" customFormat="1" ht="64.5" customHeight="1">
      <c r="A18" s="182" t="s">
        <v>145</v>
      </c>
      <c r="B18" s="183">
        <v>40901.676262000001</v>
      </c>
      <c r="C18" s="183">
        <v>12744.051090199999</v>
      </c>
      <c r="D18" s="183">
        <v>425182.66895999998</v>
      </c>
      <c r="E18" s="183">
        <v>478828.3963122</v>
      </c>
      <c r="F18" s="183">
        <v>672.81144999999992</v>
      </c>
      <c r="G18" s="183">
        <v>17398.586719999999</v>
      </c>
      <c r="H18" s="183">
        <v>107099.8749046</v>
      </c>
      <c r="I18" s="183">
        <v>125171.2730746</v>
      </c>
      <c r="J18" s="183">
        <v>2283.92868</v>
      </c>
      <c r="K18" s="183">
        <v>4310.8717912000002</v>
      </c>
      <c r="L18" s="183">
        <v>45759.614216399998</v>
      </c>
      <c r="M18" s="183">
        <v>52354.414687600001</v>
      </c>
      <c r="N18" s="176"/>
    </row>
    <row r="19" spans="1:14" s="184" customFormat="1" ht="64.5" customHeight="1">
      <c r="A19" s="182" t="s">
        <v>146</v>
      </c>
      <c r="B19" s="183">
        <v>75415.87399339999</v>
      </c>
      <c r="C19" s="183">
        <v>210572.222018</v>
      </c>
      <c r="D19" s="183">
        <v>242746.22965999998</v>
      </c>
      <c r="E19" s="183">
        <v>528734.32567140006</v>
      </c>
      <c r="F19" s="183">
        <v>4258.5485899999994</v>
      </c>
      <c r="G19" s="183">
        <v>129385.8269188</v>
      </c>
      <c r="H19" s="183">
        <v>317284.29594620003</v>
      </c>
      <c r="I19" s="183">
        <v>450928.671455</v>
      </c>
      <c r="J19" s="183">
        <v>19052.828980000002</v>
      </c>
      <c r="K19" s="183">
        <v>54737.306996399995</v>
      </c>
      <c r="L19" s="183">
        <v>212315.83358000001</v>
      </c>
      <c r="M19" s="183">
        <v>286105.96955640003</v>
      </c>
      <c r="N19" s="176"/>
    </row>
    <row r="20" spans="1:14" s="184" customFormat="1" ht="64.5" customHeight="1">
      <c r="A20" s="182" t="s">
        <v>147</v>
      </c>
      <c r="B20" s="183">
        <v>129533.34244360001</v>
      </c>
      <c r="C20" s="183">
        <v>464054.75354979996</v>
      </c>
      <c r="D20" s="183">
        <v>13497.245849999999</v>
      </c>
      <c r="E20" s="183">
        <v>607085.34184340003</v>
      </c>
      <c r="F20" s="183">
        <v>78556.535996000006</v>
      </c>
      <c r="G20" s="183">
        <v>91623.443611399998</v>
      </c>
      <c r="H20" s="183">
        <v>2521.7959559999999</v>
      </c>
      <c r="I20" s="183">
        <v>172701.77556340001</v>
      </c>
      <c r="J20" s="183">
        <v>28396.825456999999</v>
      </c>
      <c r="K20" s="183">
        <v>38463.549281599997</v>
      </c>
      <c r="L20" s="183">
        <v>15575.474330000001</v>
      </c>
      <c r="M20" s="183">
        <v>82435.8490686</v>
      </c>
      <c r="N20" s="176"/>
    </row>
    <row r="21" spans="1:14" s="184" customFormat="1" ht="64.5" customHeight="1">
      <c r="A21" s="182" t="s">
        <v>148</v>
      </c>
      <c r="B21" s="183">
        <v>1041259.9008780001</v>
      </c>
      <c r="C21" s="183">
        <v>1878762.2999753999</v>
      </c>
      <c r="D21" s="183">
        <v>1496902.1016774001</v>
      </c>
      <c r="E21" s="183">
        <v>4416924.3025308</v>
      </c>
      <c r="F21" s="183">
        <v>471621.26367259998</v>
      </c>
      <c r="G21" s="183">
        <v>1052204.2478815999</v>
      </c>
      <c r="H21" s="183">
        <v>3923660.0803335998</v>
      </c>
      <c r="I21" s="183">
        <v>5447485.5918878</v>
      </c>
      <c r="J21" s="183">
        <v>29181.529880800001</v>
      </c>
      <c r="K21" s="183">
        <v>56972.662182799999</v>
      </c>
      <c r="L21" s="183">
        <v>1873129.8351960001</v>
      </c>
      <c r="M21" s="183">
        <v>1959284.0272595999</v>
      </c>
      <c r="N21" s="176"/>
    </row>
    <row r="22" spans="1:14" s="184" customFormat="1" ht="64.5" customHeight="1">
      <c r="A22" s="182" t="s">
        <v>149</v>
      </c>
      <c r="B22" s="183">
        <v>73.191149999999993</v>
      </c>
      <c r="C22" s="183">
        <v>45.166870000000003</v>
      </c>
      <c r="D22" s="183">
        <v>386.14517999999998</v>
      </c>
      <c r="E22" s="183">
        <v>504.50319999999999</v>
      </c>
      <c r="F22" s="183">
        <v>501.77722</v>
      </c>
      <c r="G22" s="183">
        <v>824.40425000000005</v>
      </c>
      <c r="H22" s="183">
        <v>1038.2562600000001</v>
      </c>
      <c r="I22" s="183">
        <v>2364.4377300000001</v>
      </c>
      <c r="J22" s="183">
        <v>44</v>
      </c>
      <c r="K22" s="183">
        <v>153.31399999999999</v>
      </c>
      <c r="L22" s="183">
        <v>1541.2330522</v>
      </c>
      <c r="M22" s="183">
        <v>1738.5470522000001</v>
      </c>
      <c r="N22" s="176"/>
    </row>
    <row r="23" spans="1:14" s="184" customFormat="1" ht="64.5" customHeight="1">
      <c r="A23" s="182" t="s">
        <v>150</v>
      </c>
      <c r="B23" s="183">
        <v>323.00396000000001</v>
      </c>
      <c r="C23" s="183">
        <v>476.72846999999996</v>
      </c>
      <c r="D23" s="183">
        <v>9174.3489140000001</v>
      </c>
      <c r="E23" s="183">
        <v>9974.0813440000002</v>
      </c>
      <c r="F23" s="183">
        <v>655.05312000000004</v>
      </c>
      <c r="G23" s="183">
        <v>477.10758000000004</v>
      </c>
      <c r="H23" s="183">
        <v>5587.2850851999992</v>
      </c>
      <c r="I23" s="183">
        <v>6719.4457851999996</v>
      </c>
      <c r="J23" s="183">
        <v>453.49599000000001</v>
      </c>
      <c r="K23" s="183">
        <v>197.92167000000001</v>
      </c>
      <c r="L23" s="183">
        <v>50084.190644800001</v>
      </c>
      <c r="M23" s="183">
        <v>50735.608304799993</v>
      </c>
      <c r="N23" s="176"/>
    </row>
    <row r="24" spans="1:14" s="184" customFormat="1" ht="64.5" customHeight="1">
      <c r="A24" s="182" t="s">
        <v>151</v>
      </c>
      <c r="B24" s="183">
        <v>22100.176335600001</v>
      </c>
      <c r="C24" s="183">
        <v>37558.802843800004</v>
      </c>
      <c r="D24" s="183">
        <v>304474.88932999998</v>
      </c>
      <c r="E24" s="183">
        <v>364133.8685094</v>
      </c>
      <c r="F24" s="183">
        <v>21131.420473000002</v>
      </c>
      <c r="G24" s="183">
        <v>432950.92561600002</v>
      </c>
      <c r="H24" s="183">
        <v>1187666.6527363998</v>
      </c>
      <c r="I24" s="183">
        <v>1641748.9988254001</v>
      </c>
      <c r="J24" s="183">
        <v>1442.4381394</v>
      </c>
      <c r="K24" s="183">
        <v>38236.173894599997</v>
      </c>
      <c r="L24" s="183">
        <v>100967.15497</v>
      </c>
      <c r="M24" s="183">
        <v>140645.76700399999</v>
      </c>
      <c r="N24" s="176"/>
    </row>
    <row r="25" spans="1:14" s="184" customFormat="1" ht="64.5" customHeight="1">
      <c r="A25" s="182" t="s">
        <v>152</v>
      </c>
      <c r="B25" s="183">
        <v>0</v>
      </c>
      <c r="C25" s="183">
        <v>0.7</v>
      </c>
      <c r="D25" s="183">
        <v>0</v>
      </c>
      <c r="E25" s="183">
        <v>0.7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0</v>
      </c>
      <c r="L25" s="183">
        <v>12.413650000000001</v>
      </c>
      <c r="M25" s="183">
        <v>12.413650000000001</v>
      </c>
      <c r="N25" s="176"/>
    </row>
    <row r="26" spans="1:14" s="184" customFormat="1" ht="64.5" customHeight="1">
      <c r="A26" s="182" t="s">
        <v>153</v>
      </c>
      <c r="B26" s="183">
        <v>28.038</v>
      </c>
      <c r="C26" s="183">
        <v>205.30199999999999</v>
      </c>
      <c r="D26" s="183">
        <v>0</v>
      </c>
      <c r="E26" s="183">
        <v>233.34</v>
      </c>
      <c r="F26" s="183">
        <v>19.983000000000001</v>
      </c>
      <c r="G26" s="183">
        <v>6.8239999999999998</v>
      </c>
      <c r="H26" s="183">
        <v>0</v>
      </c>
      <c r="I26" s="183">
        <v>26.806999999999999</v>
      </c>
      <c r="J26" s="183">
        <v>0</v>
      </c>
      <c r="K26" s="183">
        <v>0</v>
      </c>
      <c r="L26" s="183">
        <v>0</v>
      </c>
      <c r="M26" s="183">
        <v>0</v>
      </c>
      <c r="N26" s="176"/>
    </row>
    <row r="27" spans="1:14" s="189" customFormat="1" ht="98.25" customHeight="1">
      <c r="A27" s="186" t="s">
        <v>154</v>
      </c>
      <c r="B27" s="187">
        <v>371.05900000000003</v>
      </c>
      <c r="C27" s="187">
        <v>0</v>
      </c>
      <c r="D27" s="187">
        <v>0</v>
      </c>
      <c r="E27" s="187">
        <v>371.05900000000003</v>
      </c>
      <c r="F27" s="187">
        <v>6618.6900300000007</v>
      </c>
      <c r="G27" s="187">
        <v>2248.36447</v>
      </c>
      <c r="H27" s="187">
        <v>1492.8840604000002</v>
      </c>
      <c r="I27" s="187">
        <v>10359.9385604</v>
      </c>
      <c r="J27" s="187">
        <v>0</v>
      </c>
      <c r="K27" s="187">
        <v>13.72</v>
      </c>
      <c r="L27" s="187">
        <v>58</v>
      </c>
      <c r="M27" s="187">
        <v>71.72</v>
      </c>
      <c r="N27" s="188"/>
    </row>
    <row r="28" spans="1:14" s="189" customFormat="1" ht="38.25" customHeight="1">
      <c r="A28" s="190" t="s">
        <v>168</v>
      </c>
      <c r="B28" s="191">
        <v>5863247.5918706004</v>
      </c>
      <c r="C28" s="191">
        <v>5783378.1066113999</v>
      </c>
      <c r="D28" s="191">
        <v>7370057.6263806</v>
      </c>
      <c r="E28" s="191">
        <v>19016683.324862599</v>
      </c>
      <c r="F28" s="191">
        <v>2030710.8741466</v>
      </c>
      <c r="G28" s="191">
        <v>4023648.1893438003</v>
      </c>
      <c r="H28" s="191">
        <v>9944722.2228298001</v>
      </c>
      <c r="I28" s="191">
        <v>15999081.286320202</v>
      </c>
      <c r="J28" s="191">
        <v>1411804.0975799998</v>
      </c>
      <c r="K28" s="191">
        <v>1206516.7059251999</v>
      </c>
      <c r="L28" s="191">
        <v>5271368.3471115986</v>
      </c>
      <c r="M28" s="191">
        <v>7889689.1506167985</v>
      </c>
      <c r="N28" s="188"/>
    </row>
    <row r="29" spans="1:14" ht="11.25" customHeight="1" thickBot="1">
      <c r="A29" s="192"/>
      <c r="B29" s="193"/>
      <c r="C29" s="194"/>
      <c r="D29" s="194"/>
      <c r="E29" s="194"/>
      <c r="F29" s="194"/>
      <c r="G29" s="194"/>
      <c r="H29" s="193"/>
      <c r="I29" s="193"/>
      <c r="J29" s="193"/>
      <c r="K29" s="193"/>
      <c r="L29" s="193"/>
      <c r="M29" s="193"/>
    </row>
    <row r="30" spans="1:14" s="198" customFormat="1" ht="27.75" customHeight="1" thickTop="1">
      <c r="A30" s="198" t="s">
        <v>760</v>
      </c>
      <c r="B30" s="196"/>
      <c r="C30" s="197"/>
      <c r="D30" s="197"/>
      <c r="E30" s="197"/>
      <c r="F30" s="197"/>
      <c r="G30" s="197"/>
      <c r="H30" s="196"/>
      <c r="I30" s="196"/>
      <c r="N30" s="199"/>
    </row>
    <row r="31" spans="1:14" ht="20.25">
      <c r="A31" s="613" t="s">
        <v>761</v>
      </c>
      <c r="B31" s="613"/>
      <c r="C31" s="613"/>
      <c r="D31" s="18"/>
      <c r="E31" s="18"/>
      <c r="F31" s="18"/>
      <c r="G31" s="18"/>
      <c r="H31" s="18"/>
      <c r="I31" s="117"/>
      <c r="J31" s="17"/>
      <c r="K31" s="17"/>
      <c r="L31" s="17"/>
      <c r="M31" s="17"/>
    </row>
    <row r="32" spans="1:14" ht="22.5" customHeight="1">
      <c r="A32" s="195"/>
      <c r="B32" s="37"/>
      <c r="C32" s="18"/>
      <c r="D32" s="18"/>
      <c r="E32" s="18"/>
      <c r="F32" s="18"/>
      <c r="G32" s="18"/>
      <c r="H32" s="18"/>
      <c r="I32" s="117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7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7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7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7"/>
      <c r="J36" s="17"/>
      <c r="K36" s="17"/>
      <c r="L36" s="17"/>
      <c r="M36" s="17"/>
    </row>
    <row r="37" spans="1:13" ht="13.5" customHeight="1">
      <c r="A37" s="142"/>
      <c r="B37" s="200"/>
      <c r="C37" s="18"/>
      <c r="D37" s="18"/>
      <c r="E37" s="18"/>
      <c r="F37" s="18"/>
      <c r="G37" s="18"/>
      <c r="H37" s="18"/>
      <c r="I37" s="117"/>
      <c r="J37" s="17"/>
      <c r="K37" s="17"/>
      <c r="L37" s="17"/>
      <c r="M37" s="17"/>
    </row>
    <row r="38" spans="1:13" ht="13.5" customHeight="1">
      <c r="A38" s="16"/>
      <c r="B38" s="200"/>
      <c r="C38" s="18"/>
      <c r="D38" s="18"/>
      <c r="E38" s="18"/>
      <c r="F38" s="18"/>
      <c r="G38" s="18"/>
      <c r="H38" s="18"/>
      <c r="I38" s="117"/>
      <c r="J38" s="17"/>
      <c r="K38" s="17"/>
      <c r="L38" s="17"/>
      <c r="M38" s="17"/>
    </row>
    <row r="39" spans="1:13" ht="13.5" customHeight="1">
      <c r="A39" s="16"/>
      <c r="B39" s="200"/>
      <c r="C39" s="18"/>
      <c r="D39" s="18"/>
      <c r="E39" s="18"/>
      <c r="F39" s="18"/>
      <c r="G39" s="18"/>
      <c r="H39" s="18"/>
      <c r="I39" s="117"/>
      <c r="J39" s="17"/>
      <c r="K39" s="17"/>
      <c r="L39" s="17"/>
      <c r="M39" s="17"/>
    </row>
    <row r="40" spans="1:13" ht="13.5" customHeight="1">
      <c r="A40" s="16"/>
      <c r="B40" s="200"/>
      <c r="C40" s="18"/>
      <c r="D40" s="18"/>
      <c r="E40" s="18"/>
      <c r="F40" s="18"/>
      <c r="G40" s="18"/>
      <c r="H40" s="18"/>
      <c r="I40" s="117"/>
      <c r="J40" s="17"/>
      <c r="K40" s="17"/>
      <c r="L40" s="17"/>
      <c r="M40" s="17"/>
    </row>
    <row r="41" spans="1:13" ht="13.5" customHeight="1">
      <c r="A41" s="16"/>
      <c r="B41" s="200"/>
      <c r="C41" s="18"/>
      <c r="D41" s="18"/>
      <c r="E41" s="18"/>
      <c r="F41" s="18"/>
      <c r="G41" s="18"/>
      <c r="H41" s="18"/>
      <c r="I41" s="117"/>
      <c r="J41" s="17"/>
      <c r="K41" s="17"/>
      <c r="L41" s="17"/>
      <c r="M41" s="17"/>
    </row>
    <row r="42" spans="1:13" ht="13.5" customHeight="1">
      <c r="A42" s="16"/>
      <c r="B42" s="200"/>
      <c r="C42" s="18"/>
      <c r="D42" s="18"/>
      <c r="E42" s="18"/>
      <c r="F42" s="18"/>
      <c r="G42" s="18"/>
      <c r="H42" s="18"/>
      <c r="I42" s="117"/>
      <c r="J42" s="17"/>
      <c r="K42" s="17"/>
      <c r="L42" s="17"/>
      <c r="M42" s="17"/>
    </row>
    <row r="43" spans="1:13" ht="13.5" customHeight="1">
      <c r="A43" s="142"/>
      <c r="B43" s="200"/>
      <c r="C43" s="18"/>
      <c r="D43" s="18"/>
      <c r="E43" s="18"/>
      <c r="F43" s="18"/>
      <c r="G43" s="18"/>
      <c r="H43" s="18"/>
      <c r="I43" s="117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7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7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7"/>
      <c r="J46" s="17"/>
      <c r="K46" s="17"/>
      <c r="L46" s="17"/>
      <c r="M46" s="17"/>
    </row>
    <row r="47" spans="1:13" ht="13.5" customHeight="1">
      <c r="A47" s="142"/>
      <c r="B47" s="37"/>
      <c r="C47" s="18"/>
      <c r="D47" s="18"/>
      <c r="E47" s="18"/>
      <c r="F47" s="18"/>
      <c r="G47" s="18"/>
      <c r="H47" s="18"/>
      <c r="I47" s="117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7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7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7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7"/>
      <c r="J51" s="17"/>
      <c r="K51" s="17"/>
      <c r="L51" s="17"/>
      <c r="M51" s="17"/>
    </row>
    <row r="52" spans="1:13" ht="13.5" customHeight="1">
      <c r="A52" s="142"/>
      <c r="B52" s="37"/>
      <c r="C52" s="18"/>
      <c r="D52" s="18"/>
      <c r="E52" s="18"/>
      <c r="F52" s="18"/>
      <c r="G52" s="18"/>
      <c r="H52" s="18"/>
      <c r="I52" s="117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7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7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7"/>
      <c r="J55" s="17"/>
      <c r="K55" s="17"/>
      <c r="L55" s="17"/>
      <c r="M55" s="17"/>
    </row>
    <row r="56" spans="1:13" ht="9" customHeight="1">
      <c r="A56" s="140"/>
      <c r="B56" s="37"/>
      <c r="C56" s="18"/>
      <c r="D56" s="18"/>
      <c r="E56" s="18"/>
      <c r="F56" s="18"/>
      <c r="G56" s="18"/>
      <c r="H56" s="18"/>
      <c r="I56" s="117"/>
      <c r="J56" s="17"/>
      <c r="K56" s="17"/>
      <c r="L56" s="17"/>
      <c r="M56" s="17"/>
    </row>
    <row r="57" spans="1:13" ht="9" customHeight="1">
      <c r="A57" s="140"/>
      <c r="B57" s="37"/>
      <c r="C57" s="18"/>
      <c r="D57" s="18"/>
      <c r="E57" s="18"/>
      <c r="F57" s="18"/>
      <c r="G57" s="18"/>
      <c r="H57" s="18"/>
      <c r="I57" s="117"/>
      <c r="J57" s="17"/>
      <c r="K57" s="17"/>
      <c r="L57" s="17"/>
      <c r="M57" s="17"/>
    </row>
    <row r="58" spans="1:13" ht="9" customHeight="1">
      <c r="A58" s="140"/>
      <c r="B58" s="37"/>
      <c r="C58" s="18"/>
      <c r="D58" s="18"/>
      <c r="E58" s="18"/>
      <c r="F58" s="18"/>
      <c r="G58" s="18"/>
      <c r="H58" s="18"/>
      <c r="I58" s="117"/>
      <c r="J58" s="17"/>
      <c r="K58" s="17"/>
      <c r="L58" s="17"/>
      <c r="M58" s="17"/>
    </row>
    <row r="59" spans="1:13" ht="9" customHeight="1">
      <c r="A59" s="140"/>
      <c r="B59" s="37"/>
      <c r="C59" s="18"/>
      <c r="D59" s="18"/>
      <c r="E59" s="18"/>
      <c r="F59" s="18"/>
      <c r="G59" s="18"/>
      <c r="H59" s="18"/>
      <c r="I59" s="117"/>
      <c r="J59" s="17"/>
      <c r="K59" s="17"/>
      <c r="L59" s="17"/>
      <c r="M59" s="17"/>
    </row>
    <row r="60" spans="1:13" ht="9" customHeight="1">
      <c r="A60" s="141"/>
      <c r="B60" s="37"/>
      <c r="C60" s="18"/>
      <c r="D60" s="18"/>
      <c r="E60" s="18"/>
      <c r="F60" s="18"/>
      <c r="G60" s="18"/>
      <c r="H60" s="18"/>
      <c r="I60" s="117"/>
      <c r="J60" s="17"/>
      <c r="K60" s="17"/>
      <c r="L60" s="17"/>
      <c r="M60" s="17"/>
    </row>
    <row r="61" spans="1:13" ht="9" customHeight="1">
      <c r="A61" s="141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2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0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2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0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2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40"/>
      <c r="C83" s="37"/>
      <c r="D83" s="37"/>
      <c r="E83" s="37"/>
      <c r="F83" s="37"/>
      <c r="G83" s="37"/>
      <c r="H83" s="37"/>
    </row>
    <row r="84" spans="1:8">
      <c r="A84" s="142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42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43"/>
      <c r="C98" s="37"/>
      <c r="D98" s="37"/>
      <c r="E98" s="37"/>
      <c r="F98" s="37"/>
      <c r="G98" s="37"/>
      <c r="H98" s="37"/>
    </row>
    <row r="99" spans="1:8">
      <c r="A99" s="143"/>
      <c r="C99" s="37"/>
      <c r="D99" s="37"/>
      <c r="E99" s="37"/>
      <c r="F99" s="37"/>
      <c r="G99" s="37"/>
      <c r="H99" s="37"/>
    </row>
    <row r="100" spans="1:8">
      <c r="A100" s="143"/>
      <c r="C100" s="37"/>
      <c r="D100" s="37"/>
      <c r="E100" s="37"/>
      <c r="F100" s="37"/>
      <c r="G100" s="37"/>
      <c r="H100" s="37"/>
    </row>
    <row r="101" spans="1:8">
      <c r="A101" s="143"/>
      <c r="C101" s="37"/>
      <c r="D101" s="37"/>
      <c r="E101" s="37"/>
      <c r="F101" s="37"/>
      <c r="G101" s="37"/>
      <c r="H101" s="37"/>
    </row>
    <row r="102" spans="1:8">
      <c r="A102" s="143"/>
      <c r="C102" s="37"/>
      <c r="D102" s="37"/>
      <c r="E102" s="37"/>
      <c r="F102" s="37"/>
      <c r="G102" s="37"/>
      <c r="H102" s="37"/>
    </row>
    <row r="103" spans="1:8">
      <c r="A103" s="143"/>
      <c r="C103" s="37"/>
      <c r="D103" s="37"/>
      <c r="E103" s="37"/>
      <c r="F103" s="37"/>
      <c r="G103" s="37"/>
      <c r="H103" s="37"/>
    </row>
    <row r="104" spans="1:8">
      <c r="A104" s="143"/>
      <c r="C104" s="37"/>
      <c r="D104" s="37"/>
      <c r="E104" s="37"/>
      <c r="F104" s="37"/>
      <c r="G104" s="37"/>
      <c r="H104" s="37"/>
    </row>
    <row r="105" spans="1:8">
      <c r="A105" s="143"/>
      <c r="C105" s="37"/>
      <c r="D105" s="37"/>
      <c r="E105" s="37"/>
      <c r="F105" s="37"/>
      <c r="G105" s="37"/>
      <c r="H105" s="37"/>
    </row>
    <row r="106" spans="1:8">
      <c r="A106" s="143"/>
      <c r="C106" s="37"/>
      <c r="D106" s="37"/>
      <c r="E106" s="37"/>
      <c r="F106" s="37"/>
      <c r="G106" s="37"/>
      <c r="H106" s="37"/>
    </row>
    <row r="107" spans="1:8" ht="15.75">
      <c r="A107" s="144"/>
      <c r="C107" s="37"/>
      <c r="D107" s="37"/>
      <c r="E107" s="37"/>
      <c r="F107" s="37"/>
      <c r="G107" s="37"/>
      <c r="H107" s="37"/>
    </row>
    <row r="108" spans="1:8" ht="15.75">
      <c r="A108" s="144"/>
      <c r="C108" s="37"/>
      <c r="D108" s="37"/>
      <c r="E108" s="37"/>
      <c r="F108" s="37"/>
      <c r="G108" s="37"/>
      <c r="H108" s="37"/>
    </row>
    <row r="109" spans="1:8" ht="15.75">
      <c r="A109" s="144"/>
      <c r="C109" s="37"/>
      <c r="D109" s="37"/>
      <c r="E109" s="37"/>
      <c r="F109" s="37"/>
      <c r="G109" s="37"/>
      <c r="H109" s="37"/>
    </row>
    <row r="110" spans="1:8" ht="15.75">
      <c r="A110" s="144"/>
      <c r="C110" s="37"/>
      <c r="D110" s="37"/>
      <c r="E110" s="37"/>
      <c r="F110" s="37"/>
      <c r="G110" s="37"/>
      <c r="H110" s="37"/>
    </row>
    <row r="111" spans="1:8" ht="15.75">
      <c r="A111" s="144"/>
      <c r="C111" s="37"/>
      <c r="D111" s="37"/>
      <c r="E111" s="37"/>
      <c r="F111" s="37"/>
      <c r="G111" s="37"/>
      <c r="H111" s="37"/>
    </row>
    <row r="112" spans="1:8" ht="15.75">
      <c r="A112" s="144"/>
      <c r="C112" s="37"/>
      <c r="D112" s="37"/>
      <c r="E112" s="37"/>
      <c r="F112" s="37"/>
      <c r="G112" s="37"/>
      <c r="H112" s="37"/>
    </row>
    <row r="113" spans="1:8" ht="15.75">
      <c r="A113" s="144"/>
      <c r="C113" s="37"/>
      <c r="D113" s="37"/>
      <c r="E113" s="37"/>
      <c r="F113" s="37"/>
      <c r="G113" s="37"/>
      <c r="H113" s="37"/>
    </row>
    <row r="114" spans="1:8" ht="15.75">
      <c r="A114" s="144"/>
      <c r="C114" s="37"/>
      <c r="D114" s="37"/>
      <c r="E114" s="37"/>
      <c r="F114" s="37"/>
      <c r="G114" s="37"/>
      <c r="H114" s="37"/>
    </row>
    <row r="115" spans="1:8" ht="15.75">
      <c r="A115" s="144"/>
      <c r="C115" s="37"/>
      <c r="D115" s="37"/>
      <c r="E115" s="37"/>
      <c r="F115" s="37"/>
      <c r="G115" s="37"/>
      <c r="H115" s="37"/>
    </row>
    <row r="116" spans="1:8" ht="15.75">
      <c r="A116" s="144"/>
      <c r="C116" s="37"/>
      <c r="D116" s="37"/>
      <c r="E116" s="37"/>
      <c r="F116" s="37"/>
      <c r="G116" s="37"/>
      <c r="H116" s="37"/>
    </row>
    <row r="117" spans="1:8" ht="15.75">
      <c r="A117" s="144"/>
      <c r="C117" s="37"/>
      <c r="D117" s="37"/>
      <c r="E117" s="37"/>
      <c r="F117" s="37"/>
      <c r="G117" s="37"/>
      <c r="H117" s="37"/>
    </row>
    <row r="118" spans="1:8" ht="15.75">
      <c r="A118" s="144"/>
      <c r="C118" s="37"/>
      <c r="D118" s="37"/>
      <c r="E118" s="37"/>
      <c r="F118" s="37"/>
      <c r="G118" s="37"/>
      <c r="H118" s="37"/>
    </row>
    <row r="119" spans="1:8" ht="15.75">
      <c r="A119" s="144"/>
      <c r="C119" s="37"/>
      <c r="D119" s="37"/>
      <c r="E119" s="37"/>
      <c r="F119" s="37"/>
      <c r="G119" s="37"/>
      <c r="H119" s="37"/>
    </row>
    <row r="120" spans="1:8" ht="15.75">
      <c r="A120" s="144"/>
    </row>
    <row r="121" spans="1:8" ht="15.75">
      <c r="A121" s="144"/>
    </row>
    <row r="122" spans="1:8" ht="15.75">
      <c r="A122" s="144"/>
    </row>
    <row r="123" spans="1:8" ht="15.75">
      <c r="A123" s="144"/>
    </row>
    <row r="124" spans="1:8" ht="15.75">
      <c r="A124" s="144"/>
    </row>
    <row r="125" spans="1:8" ht="15.75">
      <c r="A125" s="144"/>
    </row>
    <row r="126" spans="1:8" ht="15.75">
      <c r="A126" s="144"/>
    </row>
    <row r="127" spans="1:8" ht="15.75">
      <c r="A127" s="144"/>
    </row>
    <row r="128" spans="1:8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N653"/>
  <sheetViews>
    <sheetView showGridLines="0" topLeftCell="A2" zoomScale="41" zoomScaleNormal="41" workbookViewId="0">
      <selection activeCell="A4" sqref="A4:M4"/>
    </sheetView>
  </sheetViews>
  <sheetFormatPr defaultRowHeight="15"/>
  <cols>
    <col min="1" max="1" width="118.42578125" style="20" customWidth="1"/>
    <col min="2" max="2" width="20.140625" style="394" customWidth="1"/>
    <col min="3" max="3" width="23.7109375" style="394" customWidth="1"/>
    <col min="4" max="4" width="22.28515625" style="394" customWidth="1"/>
    <col min="5" max="5" width="22" style="394" customWidth="1"/>
    <col min="6" max="6" width="20.140625" style="394" customWidth="1"/>
    <col min="7" max="7" width="23.5703125" style="394" customWidth="1"/>
    <col min="8" max="8" width="22.42578125" style="394" customWidth="1"/>
    <col min="9" max="9" width="21.7109375" style="394" customWidth="1"/>
    <col min="10" max="10" width="20.140625" style="394" customWidth="1"/>
    <col min="11" max="11" width="23.7109375" style="394" customWidth="1"/>
    <col min="12" max="12" width="22.28515625" style="394" customWidth="1"/>
    <col min="13" max="13" width="21.7109375" style="394" customWidth="1"/>
    <col min="14" max="14" width="4.5703125" style="145" customWidth="1"/>
    <col min="15" max="256" width="11.42578125" style="394" customWidth="1"/>
    <col min="257" max="257" width="118.42578125" style="394" customWidth="1"/>
    <col min="258" max="258" width="20.140625" style="394" customWidth="1"/>
    <col min="259" max="259" width="23.7109375" style="394" customWidth="1"/>
    <col min="260" max="260" width="22.28515625" style="394" customWidth="1"/>
    <col min="261" max="261" width="22" style="394" customWidth="1"/>
    <col min="262" max="262" width="20.140625" style="394" customWidth="1"/>
    <col min="263" max="263" width="23.5703125" style="394" customWidth="1"/>
    <col min="264" max="264" width="22.42578125" style="394" customWidth="1"/>
    <col min="265" max="265" width="21.7109375" style="394" customWidth="1"/>
    <col min="266" max="266" width="20.140625" style="394" customWidth="1"/>
    <col min="267" max="267" width="23.7109375" style="394" customWidth="1"/>
    <col min="268" max="268" width="22.28515625" style="394" customWidth="1"/>
    <col min="269" max="269" width="21.7109375" style="394" customWidth="1"/>
    <col min="270" max="270" width="4.5703125" style="394" customWidth="1"/>
    <col min="271" max="512" width="11.42578125" style="394" customWidth="1"/>
    <col min="513" max="513" width="118.42578125" style="394" customWidth="1"/>
    <col min="514" max="514" width="20.140625" style="394" customWidth="1"/>
    <col min="515" max="515" width="23.7109375" style="394" customWidth="1"/>
    <col min="516" max="516" width="22.28515625" style="394" customWidth="1"/>
    <col min="517" max="517" width="22" style="394" customWidth="1"/>
    <col min="518" max="518" width="20.140625" style="394" customWidth="1"/>
    <col min="519" max="519" width="23.5703125" style="394" customWidth="1"/>
    <col min="520" max="520" width="22.42578125" style="394" customWidth="1"/>
    <col min="521" max="521" width="21.7109375" style="394" customWidth="1"/>
    <col min="522" max="522" width="20.140625" style="394" customWidth="1"/>
    <col min="523" max="523" width="23.7109375" style="394" customWidth="1"/>
    <col min="524" max="524" width="22.28515625" style="394" customWidth="1"/>
    <col min="525" max="525" width="21.7109375" style="394" customWidth="1"/>
    <col min="526" max="526" width="4.5703125" style="394" customWidth="1"/>
    <col min="527" max="768" width="11.42578125" style="394" customWidth="1"/>
    <col min="769" max="769" width="118.42578125" style="394" customWidth="1"/>
    <col min="770" max="770" width="20.140625" style="394" customWidth="1"/>
    <col min="771" max="771" width="23.7109375" style="394" customWidth="1"/>
    <col min="772" max="772" width="22.28515625" style="394" customWidth="1"/>
    <col min="773" max="773" width="22" style="394" customWidth="1"/>
    <col min="774" max="774" width="20.140625" style="394" customWidth="1"/>
    <col min="775" max="775" width="23.5703125" style="394" customWidth="1"/>
    <col min="776" max="776" width="22.42578125" style="394" customWidth="1"/>
    <col min="777" max="777" width="21.7109375" style="394" customWidth="1"/>
    <col min="778" max="778" width="20.140625" style="394" customWidth="1"/>
    <col min="779" max="779" width="23.7109375" style="394" customWidth="1"/>
    <col min="780" max="780" width="22.28515625" style="394" customWidth="1"/>
    <col min="781" max="781" width="21.7109375" style="394" customWidth="1"/>
    <col min="782" max="782" width="4.5703125" style="394" customWidth="1"/>
    <col min="783" max="1024" width="11.42578125" style="394" customWidth="1"/>
    <col min="1025" max="1025" width="118.42578125" style="394" customWidth="1"/>
    <col min="1026" max="1026" width="20.140625" style="394" customWidth="1"/>
    <col min="1027" max="1027" width="23.7109375" style="394" customWidth="1"/>
    <col min="1028" max="1028" width="22.28515625" style="394" customWidth="1"/>
    <col min="1029" max="1029" width="22" style="394" customWidth="1"/>
    <col min="1030" max="1030" width="20.140625" style="394" customWidth="1"/>
    <col min="1031" max="1031" width="23.5703125" style="394" customWidth="1"/>
    <col min="1032" max="1032" width="22.42578125" style="394" customWidth="1"/>
    <col min="1033" max="1033" width="21.7109375" style="394" customWidth="1"/>
    <col min="1034" max="1034" width="20.140625" style="394" customWidth="1"/>
    <col min="1035" max="1035" width="23.7109375" style="394" customWidth="1"/>
    <col min="1036" max="1036" width="22.28515625" style="394" customWidth="1"/>
    <col min="1037" max="1037" width="21.7109375" style="394" customWidth="1"/>
    <col min="1038" max="1038" width="4.5703125" style="394" customWidth="1"/>
    <col min="1039" max="1280" width="11.42578125" style="394" customWidth="1"/>
    <col min="1281" max="1281" width="118.42578125" style="394" customWidth="1"/>
    <col min="1282" max="1282" width="20.140625" style="394" customWidth="1"/>
    <col min="1283" max="1283" width="23.7109375" style="394" customWidth="1"/>
    <col min="1284" max="1284" width="22.28515625" style="394" customWidth="1"/>
    <col min="1285" max="1285" width="22" style="394" customWidth="1"/>
    <col min="1286" max="1286" width="20.140625" style="394" customWidth="1"/>
    <col min="1287" max="1287" width="23.5703125" style="394" customWidth="1"/>
    <col min="1288" max="1288" width="22.42578125" style="394" customWidth="1"/>
    <col min="1289" max="1289" width="21.7109375" style="394" customWidth="1"/>
    <col min="1290" max="1290" width="20.140625" style="394" customWidth="1"/>
    <col min="1291" max="1291" width="23.7109375" style="394" customWidth="1"/>
    <col min="1292" max="1292" width="22.28515625" style="394" customWidth="1"/>
    <col min="1293" max="1293" width="21.7109375" style="394" customWidth="1"/>
    <col min="1294" max="1294" width="4.5703125" style="394" customWidth="1"/>
    <col min="1295" max="1536" width="11.42578125" style="394" customWidth="1"/>
    <col min="1537" max="1537" width="118.42578125" style="394" customWidth="1"/>
    <col min="1538" max="1538" width="20.140625" style="394" customWidth="1"/>
    <col min="1539" max="1539" width="23.7109375" style="394" customWidth="1"/>
    <col min="1540" max="1540" width="22.28515625" style="394" customWidth="1"/>
    <col min="1541" max="1541" width="22" style="394" customWidth="1"/>
    <col min="1542" max="1542" width="20.140625" style="394" customWidth="1"/>
    <col min="1543" max="1543" width="23.5703125" style="394" customWidth="1"/>
    <col min="1544" max="1544" width="22.42578125" style="394" customWidth="1"/>
    <col min="1545" max="1545" width="21.7109375" style="394" customWidth="1"/>
    <col min="1546" max="1546" width="20.140625" style="394" customWidth="1"/>
    <col min="1547" max="1547" width="23.7109375" style="394" customWidth="1"/>
    <col min="1548" max="1548" width="22.28515625" style="394" customWidth="1"/>
    <col min="1549" max="1549" width="21.7109375" style="394" customWidth="1"/>
    <col min="1550" max="1550" width="4.5703125" style="394" customWidth="1"/>
    <col min="1551" max="1792" width="11.42578125" style="394" customWidth="1"/>
    <col min="1793" max="1793" width="118.42578125" style="394" customWidth="1"/>
    <col min="1794" max="1794" width="20.140625" style="394" customWidth="1"/>
    <col min="1795" max="1795" width="23.7109375" style="394" customWidth="1"/>
    <col min="1796" max="1796" width="22.28515625" style="394" customWidth="1"/>
    <col min="1797" max="1797" width="22" style="394" customWidth="1"/>
    <col min="1798" max="1798" width="20.140625" style="394" customWidth="1"/>
    <col min="1799" max="1799" width="23.5703125" style="394" customWidth="1"/>
    <col min="1800" max="1800" width="22.42578125" style="394" customWidth="1"/>
    <col min="1801" max="1801" width="21.7109375" style="394" customWidth="1"/>
    <col min="1802" max="1802" width="20.140625" style="394" customWidth="1"/>
    <col min="1803" max="1803" width="23.7109375" style="394" customWidth="1"/>
    <col min="1804" max="1804" width="22.28515625" style="394" customWidth="1"/>
    <col min="1805" max="1805" width="21.7109375" style="394" customWidth="1"/>
    <col min="1806" max="1806" width="4.5703125" style="394" customWidth="1"/>
    <col min="1807" max="2048" width="11.42578125" style="394" customWidth="1"/>
    <col min="2049" max="2049" width="118.42578125" style="394" customWidth="1"/>
    <col min="2050" max="2050" width="20.140625" style="394" customWidth="1"/>
    <col min="2051" max="2051" width="23.7109375" style="394" customWidth="1"/>
    <col min="2052" max="2052" width="22.28515625" style="394" customWidth="1"/>
    <col min="2053" max="2053" width="22" style="394" customWidth="1"/>
    <col min="2054" max="2054" width="20.140625" style="394" customWidth="1"/>
    <col min="2055" max="2055" width="23.5703125" style="394" customWidth="1"/>
    <col min="2056" max="2056" width="22.42578125" style="394" customWidth="1"/>
    <col min="2057" max="2057" width="21.7109375" style="394" customWidth="1"/>
    <col min="2058" max="2058" width="20.140625" style="394" customWidth="1"/>
    <col min="2059" max="2059" width="23.7109375" style="394" customWidth="1"/>
    <col min="2060" max="2060" width="22.28515625" style="394" customWidth="1"/>
    <col min="2061" max="2061" width="21.7109375" style="394" customWidth="1"/>
    <col min="2062" max="2062" width="4.5703125" style="394" customWidth="1"/>
    <col min="2063" max="2304" width="11.42578125" style="394" customWidth="1"/>
    <col min="2305" max="2305" width="118.42578125" style="394" customWidth="1"/>
    <col min="2306" max="2306" width="20.140625" style="394" customWidth="1"/>
    <col min="2307" max="2307" width="23.7109375" style="394" customWidth="1"/>
    <col min="2308" max="2308" width="22.28515625" style="394" customWidth="1"/>
    <col min="2309" max="2309" width="22" style="394" customWidth="1"/>
    <col min="2310" max="2310" width="20.140625" style="394" customWidth="1"/>
    <col min="2311" max="2311" width="23.5703125" style="394" customWidth="1"/>
    <col min="2312" max="2312" width="22.42578125" style="394" customWidth="1"/>
    <col min="2313" max="2313" width="21.7109375" style="394" customWidth="1"/>
    <col min="2314" max="2314" width="20.140625" style="394" customWidth="1"/>
    <col min="2315" max="2315" width="23.7109375" style="394" customWidth="1"/>
    <col min="2316" max="2316" width="22.28515625" style="394" customWidth="1"/>
    <col min="2317" max="2317" width="21.7109375" style="394" customWidth="1"/>
    <col min="2318" max="2318" width="4.5703125" style="394" customWidth="1"/>
    <col min="2319" max="2560" width="11.42578125" style="394" customWidth="1"/>
    <col min="2561" max="2561" width="118.42578125" style="394" customWidth="1"/>
    <col min="2562" max="2562" width="20.140625" style="394" customWidth="1"/>
    <col min="2563" max="2563" width="23.7109375" style="394" customWidth="1"/>
    <col min="2564" max="2564" width="22.28515625" style="394" customWidth="1"/>
    <col min="2565" max="2565" width="22" style="394" customWidth="1"/>
    <col min="2566" max="2566" width="20.140625" style="394" customWidth="1"/>
    <col min="2567" max="2567" width="23.5703125" style="394" customWidth="1"/>
    <col min="2568" max="2568" width="22.42578125" style="394" customWidth="1"/>
    <col min="2569" max="2569" width="21.7109375" style="394" customWidth="1"/>
    <col min="2570" max="2570" width="20.140625" style="394" customWidth="1"/>
    <col min="2571" max="2571" width="23.7109375" style="394" customWidth="1"/>
    <col min="2572" max="2572" width="22.28515625" style="394" customWidth="1"/>
    <col min="2573" max="2573" width="21.7109375" style="394" customWidth="1"/>
    <col min="2574" max="2574" width="4.5703125" style="394" customWidth="1"/>
    <col min="2575" max="2816" width="11.42578125" style="394" customWidth="1"/>
    <col min="2817" max="2817" width="118.42578125" style="394" customWidth="1"/>
    <col min="2818" max="2818" width="20.140625" style="394" customWidth="1"/>
    <col min="2819" max="2819" width="23.7109375" style="394" customWidth="1"/>
    <col min="2820" max="2820" width="22.28515625" style="394" customWidth="1"/>
    <col min="2821" max="2821" width="22" style="394" customWidth="1"/>
    <col min="2822" max="2822" width="20.140625" style="394" customWidth="1"/>
    <col min="2823" max="2823" width="23.5703125" style="394" customWidth="1"/>
    <col min="2824" max="2824" width="22.42578125" style="394" customWidth="1"/>
    <col min="2825" max="2825" width="21.7109375" style="394" customWidth="1"/>
    <col min="2826" max="2826" width="20.140625" style="394" customWidth="1"/>
    <col min="2827" max="2827" width="23.7109375" style="394" customWidth="1"/>
    <col min="2828" max="2828" width="22.28515625" style="394" customWidth="1"/>
    <col min="2829" max="2829" width="21.7109375" style="394" customWidth="1"/>
    <col min="2830" max="2830" width="4.5703125" style="394" customWidth="1"/>
    <col min="2831" max="3072" width="11.42578125" style="394" customWidth="1"/>
    <col min="3073" max="3073" width="118.42578125" style="394" customWidth="1"/>
    <col min="3074" max="3074" width="20.140625" style="394" customWidth="1"/>
    <col min="3075" max="3075" width="23.7109375" style="394" customWidth="1"/>
    <col min="3076" max="3076" width="22.28515625" style="394" customWidth="1"/>
    <col min="3077" max="3077" width="22" style="394" customWidth="1"/>
    <col min="3078" max="3078" width="20.140625" style="394" customWidth="1"/>
    <col min="3079" max="3079" width="23.5703125" style="394" customWidth="1"/>
    <col min="3080" max="3080" width="22.42578125" style="394" customWidth="1"/>
    <col min="3081" max="3081" width="21.7109375" style="394" customWidth="1"/>
    <col min="3082" max="3082" width="20.140625" style="394" customWidth="1"/>
    <col min="3083" max="3083" width="23.7109375" style="394" customWidth="1"/>
    <col min="3084" max="3084" width="22.28515625" style="394" customWidth="1"/>
    <col min="3085" max="3085" width="21.7109375" style="394" customWidth="1"/>
    <col min="3086" max="3086" width="4.5703125" style="394" customWidth="1"/>
    <col min="3087" max="3328" width="11.42578125" style="394" customWidth="1"/>
    <col min="3329" max="3329" width="118.42578125" style="394" customWidth="1"/>
    <col min="3330" max="3330" width="20.140625" style="394" customWidth="1"/>
    <col min="3331" max="3331" width="23.7109375" style="394" customWidth="1"/>
    <col min="3332" max="3332" width="22.28515625" style="394" customWidth="1"/>
    <col min="3333" max="3333" width="22" style="394" customWidth="1"/>
    <col min="3334" max="3334" width="20.140625" style="394" customWidth="1"/>
    <col min="3335" max="3335" width="23.5703125" style="394" customWidth="1"/>
    <col min="3336" max="3336" width="22.42578125" style="394" customWidth="1"/>
    <col min="3337" max="3337" width="21.7109375" style="394" customWidth="1"/>
    <col min="3338" max="3338" width="20.140625" style="394" customWidth="1"/>
    <col min="3339" max="3339" width="23.7109375" style="394" customWidth="1"/>
    <col min="3340" max="3340" width="22.28515625" style="394" customWidth="1"/>
    <col min="3341" max="3341" width="21.7109375" style="394" customWidth="1"/>
    <col min="3342" max="3342" width="4.5703125" style="394" customWidth="1"/>
    <col min="3343" max="3584" width="11.42578125" style="394" customWidth="1"/>
    <col min="3585" max="3585" width="118.42578125" style="394" customWidth="1"/>
    <col min="3586" max="3586" width="20.140625" style="394" customWidth="1"/>
    <col min="3587" max="3587" width="23.7109375" style="394" customWidth="1"/>
    <col min="3588" max="3588" width="22.28515625" style="394" customWidth="1"/>
    <col min="3589" max="3589" width="22" style="394" customWidth="1"/>
    <col min="3590" max="3590" width="20.140625" style="394" customWidth="1"/>
    <col min="3591" max="3591" width="23.5703125" style="394" customWidth="1"/>
    <col min="3592" max="3592" width="22.42578125" style="394" customWidth="1"/>
    <col min="3593" max="3593" width="21.7109375" style="394" customWidth="1"/>
    <col min="3594" max="3594" width="20.140625" style="394" customWidth="1"/>
    <col min="3595" max="3595" width="23.7109375" style="394" customWidth="1"/>
    <col min="3596" max="3596" width="22.28515625" style="394" customWidth="1"/>
    <col min="3597" max="3597" width="21.7109375" style="394" customWidth="1"/>
    <col min="3598" max="3598" width="4.5703125" style="394" customWidth="1"/>
    <col min="3599" max="3840" width="11.42578125" style="394" customWidth="1"/>
    <col min="3841" max="3841" width="118.42578125" style="394" customWidth="1"/>
    <col min="3842" max="3842" width="20.140625" style="394" customWidth="1"/>
    <col min="3843" max="3843" width="23.7109375" style="394" customWidth="1"/>
    <col min="3844" max="3844" width="22.28515625" style="394" customWidth="1"/>
    <col min="3845" max="3845" width="22" style="394" customWidth="1"/>
    <col min="3846" max="3846" width="20.140625" style="394" customWidth="1"/>
    <col min="3847" max="3847" width="23.5703125" style="394" customWidth="1"/>
    <col min="3848" max="3848" width="22.42578125" style="394" customWidth="1"/>
    <col min="3849" max="3849" width="21.7109375" style="394" customWidth="1"/>
    <col min="3850" max="3850" width="20.140625" style="394" customWidth="1"/>
    <col min="3851" max="3851" width="23.7109375" style="394" customWidth="1"/>
    <col min="3852" max="3852" width="22.28515625" style="394" customWidth="1"/>
    <col min="3853" max="3853" width="21.7109375" style="394" customWidth="1"/>
    <col min="3854" max="3854" width="4.5703125" style="394" customWidth="1"/>
    <col min="3855" max="4096" width="11.42578125" style="394" customWidth="1"/>
    <col min="4097" max="4097" width="118.42578125" style="394" customWidth="1"/>
    <col min="4098" max="4098" width="20.140625" style="394" customWidth="1"/>
    <col min="4099" max="4099" width="23.7109375" style="394" customWidth="1"/>
    <col min="4100" max="4100" width="22.28515625" style="394" customWidth="1"/>
    <col min="4101" max="4101" width="22" style="394" customWidth="1"/>
    <col min="4102" max="4102" width="20.140625" style="394" customWidth="1"/>
    <col min="4103" max="4103" width="23.5703125" style="394" customWidth="1"/>
    <col min="4104" max="4104" width="22.42578125" style="394" customWidth="1"/>
    <col min="4105" max="4105" width="21.7109375" style="394" customWidth="1"/>
    <col min="4106" max="4106" width="20.140625" style="394" customWidth="1"/>
    <col min="4107" max="4107" width="23.7109375" style="394" customWidth="1"/>
    <col min="4108" max="4108" width="22.28515625" style="394" customWidth="1"/>
    <col min="4109" max="4109" width="21.7109375" style="394" customWidth="1"/>
    <col min="4110" max="4110" width="4.5703125" style="394" customWidth="1"/>
    <col min="4111" max="4352" width="11.42578125" style="394" customWidth="1"/>
    <col min="4353" max="4353" width="118.42578125" style="394" customWidth="1"/>
    <col min="4354" max="4354" width="20.140625" style="394" customWidth="1"/>
    <col min="4355" max="4355" width="23.7109375" style="394" customWidth="1"/>
    <col min="4356" max="4356" width="22.28515625" style="394" customWidth="1"/>
    <col min="4357" max="4357" width="22" style="394" customWidth="1"/>
    <col min="4358" max="4358" width="20.140625" style="394" customWidth="1"/>
    <col min="4359" max="4359" width="23.5703125" style="394" customWidth="1"/>
    <col min="4360" max="4360" width="22.42578125" style="394" customWidth="1"/>
    <col min="4361" max="4361" width="21.7109375" style="394" customWidth="1"/>
    <col min="4362" max="4362" width="20.140625" style="394" customWidth="1"/>
    <col min="4363" max="4363" width="23.7109375" style="394" customWidth="1"/>
    <col min="4364" max="4364" width="22.28515625" style="394" customWidth="1"/>
    <col min="4365" max="4365" width="21.7109375" style="394" customWidth="1"/>
    <col min="4366" max="4366" width="4.5703125" style="394" customWidth="1"/>
    <col min="4367" max="4608" width="11.42578125" style="394" customWidth="1"/>
    <col min="4609" max="4609" width="118.42578125" style="394" customWidth="1"/>
    <col min="4610" max="4610" width="20.140625" style="394" customWidth="1"/>
    <col min="4611" max="4611" width="23.7109375" style="394" customWidth="1"/>
    <col min="4612" max="4612" width="22.28515625" style="394" customWidth="1"/>
    <col min="4613" max="4613" width="22" style="394" customWidth="1"/>
    <col min="4614" max="4614" width="20.140625" style="394" customWidth="1"/>
    <col min="4615" max="4615" width="23.5703125" style="394" customWidth="1"/>
    <col min="4616" max="4616" width="22.42578125" style="394" customWidth="1"/>
    <col min="4617" max="4617" width="21.7109375" style="394" customWidth="1"/>
    <col min="4618" max="4618" width="20.140625" style="394" customWidth="1"/>
    <col min="4619" max="4619" width="23.7109375" style="394" customWidth="1"/>
    <col min="4620" max="4620" width="22.28515625" style="394" customWidth="1"/>
    <col min="4621" max="4621" width="21.7109375" style="394" customWidth="1"/>
    <col min="4622" max="4622" width="4.5703125" style="394" customWidth="1"/>
    <col min="4623" max="4864" width="11.42578125" style="394" customWidth="1"/>
    <col min="4865" max="4865" width="118.42578125" style="394" customWidth="1"/>
    <col min="4866" max="4866" width="20.140625" style="394" customWidth="1"/>
    <col min="4867" max="4867" width="23.7109375" style="394" customWidth="1"/>
    <col min="4868" max="4868" width="22.28515625" style="394" customWidth="1"/>
    <col min="4869" max="4869" width="22" style="394" customWidth="1"/>
    <col min="4870" max="4870" width="20.140625" style="394" customWidth="1"/>
    <col min="4871" max="4871" width="23.5703125" style="394" customWidth="1"/>
    <col min="4872" max="4872" width="22.42578125" style="394" customWidth="1"/>
    <col min="4873" max="4873" width="21.7109375" style="394" customWidth="1"/>
    <col min="4874" max="4874" width="20.140625" style="394" customWidth="1"/>
    <col min="4875" max="4875" width="23.7109375" style="394" customWidth="1"/>
    <col min="4876" max="4876" width="22.28515625" style="394" customWidth="1"/>
    <col min="4877" max="4877" width="21.7109375" style="394" customWidth="1"/>
    <col min="4878" max="4878" width="4.5703125" style="394" customWidth="1"/>
    <col min="4879" max="5120" width="11.42578125" style="394" customWidth="1"/>
    <col min="5121" max="5121" width="118.42578125" style="394" customWidth="1"/>
    <col min="5122" max="5122" width="20.140625" style="394" customWidth="1"/>
    <col min="5123" max="5123" width="23.7109375" style="394" customWidth="1"/>
    <col min="5124" max="5124" width="22.28515625" style="394" customWidth="1"/>
    <col min="5125" max="5125" width="22" style="394" customWidth="1"/>
    <col min="5126" max="5126" width="20.140625" style="394" customWidth="1"/>
    <col min="5127" max="5127" width="23.5703125" style="394" customWidth="1"/>
    <col min="5128" max="5128" width="22.42578125" style="394" customWidth="1"/>
    <col min="5129" max="5129" width="21.7109375" style="394" customWidth="1"/>
    <col min="5130" max="5130" width="20.140625" style="394" customWidth="1"/>
    <col min="5131" max="5131" width="23.7109375" style="394" customWidth="1"/>
    <col min="5132" max="5132" width="22.28515625" style="394" customWidth="1"/>
    <col min="5133" max="5133" width="21.7109375" style="394" customWidth="1"/>
    <col min="5134" max="5134" width="4.5703125" style="394" customWidth="1"/>
    <col min="5135" max="5376" width="11.42578125" style="394" customWidth="1"/>
    <col min="5377" max="5377" width="118.42578125" style="394" customWidth="1"/>
    <col min="5378" max="5378" width="20.140625" style="394" customWidth="1"/>
    <col min="5379" max="5379" width="23.7109375" style="394" customWidth="1"/>
    <col min="5380" max="5380" width="22.28515625" style="394" customWidth="1"/>
    <col min="5381" max="5381" width="22" style="394" customWidth="1"/>
    <col min="5382" max="5382" width="20.140625" style="394" customWidth="1"/>
    <col min="5383" max="5383" width="23.5703125" style="394" customWidth="1"/>
    <col min="5384" max="5384" width="22.42578125" style="394" customWidth="1"/>
    <col min="5385" max="5385" width="21.7109375" style="394" customWidth="1"/>
    <col min="5386" max="5386" width="20.140625" style="394" customWidth="1"/>
    <col min="5387" max="5387" width="23.7109375" style="394" customWidth="1"/>
    <col min="5388" max="5388" width="22.28515625" style="394" customWidth="1"/>
    <col min="5389" max="5389" width="21.7109375" style="394" customWidth="1"/>
    <col min="5390" max="5390" width="4.5703125" style="394" customWidth="1"/>
    <col min="5391" max="5632" width="11.42578125" style="394" customWidth="1"/>
    <col min="5633" max="5633" width="118.42578125" style="394" customWidth="1"/>
    <col min="5634" max="5634" width="20.140625" style="394" customWidth="1"/>
    <col min="5635" max="5635" width="23.7109375" style="394" customWidth="1"/>
    <col min="5636" max="5636" width="22.28515625" style="394" customWidth="1"/>
    <col min="5637" max="5637" width="22" style="394" customWidth="1"/>
    <col min="5638" max="5638" width="20.140625" style="394" customWidth="1"/>
    <col min="5639" max="5639" width="23.5703125" style="394" customWidth="1"/>
    <col min="5640" max="5640" width="22.42578125" style="394" customWidth="1"/>
    <col min="5641" max="5641" width="21.7109375" style="394" customWidth="1"/>
    <col min="5642" max="5642" width="20.140625" style="394" customWidth="1"/>
    <col min="5643" max="5643" width="23.7109375" style="394" customWidth="1"/>
    <col min="5644" max="5644" width="22.28515625" style="394" customWidth="1"/>
    <col min="5645" max="5645" width="21.7109375" style="394" customWidth="1"/>
    <col min="5646" max="5646" width="4.5703125" style="394" customWidth="1"/>
    <col min="5647" max="5888" width="11.42578125" style="394" customWidth="1"/>
    <col min="5889" max="5889" width="118.42578125" style="394" customWidth="1"/>
    <col min="5890" max="5890" width="20.140625" style="394" customWidth="1"/>
    <col min="5891" max="5891" width="23.7109375" style="394" customWidth="1"/>
    <col min="5892" max="5892" width="22.28515625" style="394" customWidth="1"/>
    <col min="5893" max="5893" width="22" style="394" customWidth="1"/>
    <col min="5894" max="5894" width="20.140625" style="394" customWidth="1"/>
    <col min="5895" max="5895" width="23.5703125" style="394" customWidth="1"/>
    <col min="5896" max="5896" width="22.42578125" style="394" customWidth="1"/>
    <col min="5897" max="5897" width="21.7109375" style="394" customWidth="1"/>
    <col min="5898" max="5898" width="20.140625" style="394" customWidth="1"/>
    <col min="5899" max="5899" width="23.7109375" style="394" customWidth="1"/>
    <col min="5900" max="5900" width="22.28515625" style="394" customWidth="1"/>
    <col min="5901" max="5901" width="21.7109375" style="394" customWidth="1"/>
    <col min="5902" max="5902" width="4.5703125" style="394" customWidth="1"/>
    <col min="5903" max="6144" width="11.42578125" style="394" customWidth="1"/>
    <col min="6145" max="6145" width="118.42578125" style="394" customWidth="1"/>
    <col min="6146" max="6146" width="20.140625" style="394" customWidth="1"/>
    <col min="6147" max="6147" width="23.7109375" style="394" customWidth="1"/>
    <col min="6148" max="6148" width="22.28515625" style="394" customWidth="1"/>
    <col min="6149" max="6149" width="22" style="394" customWidth="1"/>
    <col min="6150" max="6150" width="20.140625" style="394" customWidth="1"/>
    <col min="6151" max="6151" width="23.5703125" style="394" customWidth="1"/>
    <col min="6152" max="6152" width="22.42578125" style="394" customWidth="1"/>
    <col min="6153" max="6153" width="21.7109375" style="394" customWidth="1"/>
    <col min="6154" max="6154" width="20.140625" style="394" customWidth="1"/>
    <col min="6155" max="6155" width="23.7109375" style="394" customWidth="1"/>
    <col min="6156" max="6156" width="22.28515625" style="394" customWidth="1"/>
    <col min="6157" max="6157" width="21.7109375" style="394" customWidth="1"/>
    <col min="6158" max="6158" width="4.5703125" style="394" customWidth="1"/>
    <col min="6159" max="6400" width="11.42578125" style="394" customWidth="1"/>
    <col min="6401" max="6401" width="118.42578125" style="394" customWidth="1"/>
    <col min="6402" max="6402" width="20.140625" style="394" customWidth="1"/>
    <col min="6403" max="6403" width="23.7109375" style="394" customWidth="1"/>
    <col min="6404" max="6404" width="22.28515625" style="394" customWidth="1"/>
    <col min="6405" max="6405" width="22" style="394" customWidth="1"/>
    <col min="6406" max="6406" width="20.140625" style="394" customWidth="1"/>
    <col min="6407" max="6407" width="23.5703125" style="394" customWidth="1"/>
    <col min="6408" max="6408" width="22.42578125" style="394" customWidth="1"/>
    <col min="6409" max="6409" width="21.7109375" style="394" customWidth="1"/>
    <col min="6410" max="6410" width="20.140625" style="394" customWidth="1"/>
    <col min="6411" max="6411" width="23.7109375" style="394" customWidth="1"/>
    <col min="6412" max="6412" width="22.28515625" style="394" customWidth="1"/>
    <col min="6413" max="6413" width="21.7109375" style="394" customWidth="1"/>
    <col min="6414" max="6414" width="4.5703125" style="394" customWidth="1"/>
    <col min="6415" max="6656" width="11.42578125" style="394" customWidth="1"/>
    <col min="6657" max="6657" width="118.42578125" style="394" customWidth="1"/>
    <col min="6658" max="6658" width="20.140625" style="394" customWidth="1"/>
    <col min="6659" max="6659" width="23.7109375" style="394" customWidth="1"/>
    <col min="6660" max="6660" width="22.28515625" style="394" customWidth="1"/>
    <col min="6661" max="6661" width="22" style="394" customWidth="1"/>
    <col min="6662" max="6662" width="20.140625" style="394" customWidth="1"/>
    <col min="6663" max="6663" width="23.5703125" style="394" customWidth="1"/>
    <col min="6664" max="6664" width="22.42578125" style="394" customWidth="1"/>
    <col min="6665" max="6665" width="21.7109375" style="394" customWidth="1"/>
    <col min="6666" max="6666" width="20.140625" style="394" customWidth="1"/>
    <col min="6667" max="6667" width="23.7109375" style="394" customWidth="1"/>
    <col min="6668" max="6668" width="22.28515625" style="394" customWidth="1"/>
    <col min="6669" max="6669" width="21.7109375" style="394" customWidth="1"/>
    <col min="6670" max="6670" width="4.5703125" style="394" customWidth="1"/>
    <col min="6671" max="6912" width="11.42578125" style="394" customWidth="1"/>
    <col min="6913" max="6913" width="118.42578125" style="394" customWidth="1"/>
    <col min="6914" max="6914" width="20.140625" style="394" customWidth="1"/>
    <col min="6915" max="6915" width="23.7109375" style="394" customWidth="1"/>
    <col min="6916" max="6916" width="22.28515625" style="394" customWidth="1"/>
    <col min="6917" max="6917" width="22" style="394" customWidth="1"/>
    <col min="6918" max="6918" width="20.140625" style="394" customWidth="1"/>
    <col min="6919" max="6919" width="23.5703125" style="394" customWidth="1"/>
    <col min="6920" max="6920" width="22.42578125" style="394" customWidth="1"/>
    <col min="6921" max="6921" width="21.7109375" style="394" customWidth="1"/>
    <col min="6922" max="6922" width="20.140625" style="394" customWidth="1"/>
    <col min="6923" max="6923" width="23.7109375" style="394" customWidth="1"/>
    <col min="6924" max="6924" width="22.28515625" style="394" customWidth="1"/>
    <col min="6925" max="6925" width="21.7109375" style="394" customWidth="1"/>
    <col min="6926" max="6926" width="4.5703125" style="394" customWidth="1"/>
    <col min="6927" max="7168" width="11.42578125" style="394" customWidth="1"/>
    <col min="7169" max="7169" width="118.42578125" style="394" customWidth="1"/>
    <col min="7170" max="7170" width="20.140625" style="394" customWidth="1"/>
    <col min="7171" max="7171" width="23.7109375" style="394" customWidth="1"/>
    <col min="7172" max="7172" width="22.28515625" style="394" customWidth="1"/>
    <col min="7173" max="7173" width="22" style="394" customWidth="1"/>
    <col min="7174" max="7174" width="20.140625" style="394" customWidth="1"/>
    <col min="7175" max="7175" width="23.5703125" style="394" customWidth="1"/>
    <col min="7176" max="7176" width="22.42578125" style="394" customWidth="1"/>
    <col min="7177" max="7177" width="21.7109375" style="394" customWidth="1"/>
    <col min="7178" max="7178" width="20.140625" style="394" customWidth="1"/>
    <col min="7179" max="7179" width="23.7109375" style="394" customWidth="1"/>
    <col min="7180" max="7180" width="22.28515625" style="394" customWidth="1"/>
    <col min="7181" max="7181" width="21.7109375" style="394" customWidth="1"/>
    <col min="7182" max="7182" width="4.5703125" style="394" customWidth="1"/>
    <col min="7183" max="7424" width="11.42578125" style="394" customWidth="1"/>
    <col min="7425" max="7425" width="118.42578125" style="394" customWidth="1"/>
    <col min="7426" max="7426" width="20.140625" style="394" customWidth="1"/>
    <col min="7427" max="7427" width="23.7109375" style="394" customWidth="1"/>
    <col min="7428" max="7428" width="22.28515625" style="394" customWidth="1"/>
    <col min="7429" max="7429" width="22" style="394" customWidth="1"/>
    <col min="7430" max="7430" width="20.140625" style="394" customWidth="1"/>
    <col min="7431" max="7431" width="23.5703125" style="394" customWidth="1"/>
    <col min="7432" max="7432" width="22.42578125" style="394" customWidth="1"/>
    <col min="7433" max="7433" width="21.7109375" style="394" customWidth="1"/>
    <col min="7434" max="7434" width="20.140625" style="394" customWidth="1"/>
    <col min="7435" max="7435" width="23.7109375" style="394" customWidth="1"/>
    <col min="7436" max="7436" width="22.28515625" style="394" customWidth="1"/>
    <col min="7437" max="7437" width="21.7109375" style="394" customWidth="1"/>
    <col min="7438" max="7438" width="4.5703125" style="394" customWidth="1"/>
    <col min="7439" max="7680" width="11.42578125" style="394" customWidth="1"/>
    <col min="7681" max="7681" width="118.42578125" style="394" customWidth="1"/>
    <col min="7682" max="7682" width="20.140625" style="394" customWidth="1"/>
    <col min="7683" max="7683" width="23.7109375" style="394" customWidth="1"/>
    <col min="7684" max="7684" width="22.28515625" style="394" customWidth="1"/>
    <col min="7685" max="7685" width="22" style="394" customWidth="1"/>
    <col min="7686" max="7686" width="20.140625" style="394" customWidth="1"/>
    <col min="7687" max="7687" width="23.5703125" style="394" customWidth="1"/>
    <col min="7688" max="7688" width="22.42578125" style="394" customWidth="1"/>
    <col min="7689" max="7689" width="21.7109375" style="394" customWidth="1"/>
    <col min="7690" max="7690" width="20.140625" style="394" customWidth="1"/>
    <col min="7691" max="7691" width="23.7109375" style="394" customWidth="1"/>
    <col min="7692" max="7692" width="22.28515625" style="394" customWidth="1"/>
    <col min="7693" max="7693" width="21.7109375" style="394" customWidth="1"/>
    <col min="7694" max="7694" width="4.5703125" style="394" customWidth="1"/>
    <col min="7695" max="7936" width="11.42578125" style="394" customWidth="1"/>
    <col min="7937" max="7937" width="118.42578125" style="394" customWidth="1"/>
    <col min="7938" max="7938" width="20.140625" style="394" customWidth="1"/>
    <col min="7939" max="7939" width="23.7109375" style="394" customWidth="1"/>
    <col min="7940" max="7940" width="22.28515625" style="394" customWidth="1"/>
    <col min="7941" max="7941" width="22" style="394" customWidth="1"/>
    <col min="7942" max="7942" width="20.140625" style="394" customWidth="1"/>
    <col min="7943" max="7943" width="23.5703125" style="394" customWidth="1"/>
    <col min="7944" max="7944" width="22.42578125" style="394" customWidth="1"/>
    <col min="7945" max="7945" width="21.7109375" style="394" customWidth="1"/>
    <col min="7946" max="7946" width="20.140625" style="394" customWidth="1"/>
    <col min="7947" max="7947" width="23.7109375" style="394" customWidth="1"/>
    <col min="7948" max="7948" width="22.28515625" style="394" customWidth="1"/>
    <col min="7949" max="7949" width="21.7109375" style="394" customWidth="1"/>
    <col min="7950" max="7950" width="4.5703125" style="394" customWidth="1"/>
    <col min="7951" max="8192" width="11.42578125" style="394" customWidth="1"/>
    <col min="8193" max="8193" width="118.42578125" style="394" customWidth="1"/>
    <col min="8194" max="8194" width="20.140625" style="394" customWidth="1"/>
    <col min="8195" max="8195" width="23.7109375" style="394" customWidth="1"/>
    <col min="8196" max="8196" width="22.28515625" style="394" customWidth="1"/>
    <col min="8197" max="8197" width="22" style="394" customWidth="1"/>
    <col min="8198" max="8198" width="20.140625" style="394" customWidth="1"/>
    <col min="8199" max="8199" width="23.5703125" style="394" customWidth="1"/>
    <col min="8200" max="8200" width="22.42578125" style="394" customWidth="1"/>
    <col min="8201" max="8201" width="21.7109375" style="394" customWidth="1"/>
    <col min="8202" max="8202" width="20.140625" style="394" customWidth="1"/>
    <col min="8203" max="8203" width="23.7109375" style="394" customWidth="1"/>
    <col min="8204" max="8204" width="22.28515625" style="394" customWidth="1"/>
    <col min="8205" max="8205" width="21.7109375" style="394" customWidth="1"/>
    <col min="8206" max="8206" width="4.5703125" style="394" customWidth="1"/>
    <col min="8207" max="8448" width="11.42578125" style="394" customWidth="1"/>
    <col min="8449" max="8449" width="118.42578125" style="394" customWidth="1"/>
    <col min="8450" max="8450" width="20.140625" style="394" customWidth="1"/>
    <col min="8451" max="8451" width="23.7109375" style="394" customWidth="1"/>
    <col min="8452" max="8452" width="22.28515625" style="394" customWidth="1"/>
    <col min="8453" max="8453" width="22" style="394" customWidth="1"/>
    <col min="8454" max="8454" width="20.140625" style="394" customWidth="1"/>
    <col min="8455" max="8455" width="23.5703125" style="394" customWidth="1"/>
    <col min="8456" max="8456" width="22.42578125" style="394" customWidth="1"/>
    <col min="8457" max="8457" width="21.7109375" style="394" customWidth="1"/>
    <col min="8458" max="8458" width="20.140625" style="394" customWidth="1"/>
    <col min="8459" max="8459" width="23.7109375" style="394" customWidth="1"/>
    <col min="8460" max="8460" width="22.28515625" style="394" customWidth="1"/>
    <col min="8461" max="8461" width="21.7109375" style="394" customWidth="1"/>
    <col min="8462" max="8462" width="4.5703125" style="394" customWidth="1"/>
    <col min="8463" max="8704" width="11.42578125" style="394" customWidth="1"/>
    <col min="8705" max="8705" width="118.42578125" style="394" customWidth="1"/>
    <col min="8706" max="8706" width="20.140625" style="394" customWidth="1"/>
    <col min="8707" max="8707" width="23.7109375" style="394" customWidth="1"/>
    <col min="8708" max="8708" width="22.28515625" style="394" customWidth="1"/>
    <col min="8709" max="8709" width="22" style="394" customWidth="1"/>
    <col min="8710" max="8710" width="20.140625" style="394" customWidth="1"/>
    <col min="8711" max="8711" width="23.5703125" style="394" customWidth="1"/>
    <col min="8712" max="8712" width="22.42578125" style="394" customWidth="1"/>
    <col min="8713" max="8713" width="21.7109375" style="394" customWidth="1"/>
    <col min="8714" max="8714" width="20.140625" style="394" customWidth="1"/>
    <col min="8715" max="8715" width="23.7109375" style="394" customWidth="1"/>
    <col min="8716" max="8716" width="22.28515625" style="394" customWidth="1"/>
    <col min="8717" max="8717" width="21.7109375" style="394" customWidth="1"/>
    <col min="8718" max="8718" width="4.5703125" style="394" customWidth="1"/>
    <col min="8719" max="8960" width="11.42578125" style="394" customWidth="1"/>
    <col min="8961" max="8961" width="118.42578125" style="394" customWidth="1"/>
    <col min="8962" max="8962" width="20.140625" style="394" customWidth="1"/>
    <col min="8963" max="8963" width="23.7109375" style="394" customWidth="1"/>
    <col min="8964" max="8964" width="22.28515625" style="394" customWidth="1"/>
    <col min="8965" max="8965" width="22" style="394" customWidth="1"/>
    <col min="8966" max="8966" width="20.140625" style="394" customWidth="1"/>
    <col min="8967" max="8967" width="23.5703125" style="394" customWidth="1"/>
    <col min="8968" max="8968" width="22.42578125" style="394" customWidth="1"/>
    <col min="8969" max="8969" width="21.7109375" style="394" customWidth="1"/>
    <col min="8970" max="8970" width="20.140625" style="394" customWidth="1"/>
    <col min="8971" max="8971" width="23.7109375" style="394" customWidth="1"/>
    <col min="8972" max="8972" width="22.28515625" style="394" customWidth="1"/>
    <col min="8973" max="8973" width="21.7109375" style="394" customWidth="1"/>
    <col min="8974" max="8974" width="4.5703125" style="394" customWidth="1"/>
    <col min="8975" max="9216" width="11.42578125" style="394" customWidth="1"/>
    <col min="9217" max="9217" width="118.42578125" style="394" customWidth="1"/>
    <col min="9218" max="9218" width="20.140625" style="394" customWidth="1"/>
    <col min="9219" max="9219" width="23.7109375" style="394" customWidth="1"/>
    <col min="9220" max="9220" width="22.28515625" style="394" customWidth="1"/>
    <col min="9221" max="9221" width="22" style="394" customWidth="1"/>
    <col min="9222" max="9222" width="20.140625" style="394" customWidth="1"/>
    <col min="9223" max="9223" width="23.5703125" style="394" customWidth="1"/>
    <col min="9224" max="9224" width="22.42578125" style="394" customWidth="1"/>
    <col min="9225" max="9225" width="21.7109375" style="394" customWidth="1"/>
    <col min="9226" max="9226" width="20.140625" style="394" customWidth="1"/>
    <col min="9227" max="9227" width="23.7109375" style="394" customWidth="1"/>
    <col min="9228" max="9228" width="22.28515625" style="394" customWidth="1"/>
    <col min="9229" max="9229" width="21.7109375" style="394" customWidth="1"/>
    <col min="9230" max="9230" width="4.5703125" style="394" customWidth="1"/>
    <col min="9231" max="9472" width="11.42578125" style="394" customWidth="1"/>
    <col min="9473" max="9473" width="118.42578125" style="394" customWidth="1"/>
    <col min="9474" max="9474" width="20.140625" style="394" customWidth="1"/>
    <col min="9475" max="9475" width="23.7109375" style="394" customWidth="1"/>
    <col min="9476" max="9476" width="22.28515625" style="394" customWidth="1"/>
    <col min="9477" max="9477" width="22" style="394" customWidth="1"/>
    <col min="9478" max="9478" width="20.140625" style="394" customWidth="1"/>
    <col min="9479" max="9479" width="23.5703125" style="394" customWidth="1"/>
    <col min="9480" max="9480" width="22.42578125" style="394" customWidth="1"/>
    <col min="9481" max="9481" width="21.7109375" style="394" customWidth="1"/>
    <col min="9482" max="9482" width="20.140625" style="394" customWidth="1"/>
    <col min="9483" max="9483" width="23.7109375" style="394" customWidth="1"/>
    <col min="9484" max="9484" width="22.28515625" style="394" customWidth="1"/>
    <col min="9485" max="9485" width="21.7109375" style="394" customWidth="1"/>
    <col min="9486" max="9486" width="4.5703125" style="394" customWidth="1"/>
    <col min="9487" max="9728" width="11.42578125" style="394" customWidth="1"/>
    <col min="9729" max="9729" width="118.42578125" style="394" customWidth="1"/>
    <col min="9730" max="9730" width="20.140625" style="394" customWidth="1"/>
    <col min="9731" max="9731" width="23.7109375" style="394" customWidth="1"/>
    <col min="9732" max="9732" width="22.28515625" style="394" customWidth="1"/>
    <col min="9733" max="9733" width="22" style="394" customWidth="1"/>
    <col min="9734" max="9734" width="20.140625" style="394" customWidth="1"/>
    <col min="9735" max="9735" width="23.5703125" style="394" customWidth="1"/>
    <col min="9736" max="9736" width="22.42578125" style="394" customWidth="1"/>
    <col min="9737" max="9737" width="21.7109375" style="394" customWidth="1"/>
    <col min="9738" max="9738" width="20.140625" style="394" customWidth="1"/>
    <col min="9739" max="9739" width="23.7109375" style="394" customWidth="1"/>
    <col min="9740" max="9740" width="22.28515625" style="394" customWidth="1"/>
    <col min="9741" max="9741" width="21.7109375" style="394" customWidth="1"/>
    <col min="9742" max="9742" width="4.5703125" style="394" customWidth="1"/>
    <col min="9743" max="9984" width="11.42578125" style="394" customWidth="1"/>
    <col min="9985" max="9985" width="118.42578125" style="394" customWidth="1"/>
    <col min="9986" max="9986" width="20.140625" style="394" customWidth="1"/>
    <col min="9987" max="9987" width="23.7109375" style="394" customWidth="1"/>
    <col min="9988" max="9988" width="22.28515625" style="394" customWidth="1"/>
    <col min="9989" max="9989" width="22" style="394" customWidth="1"/>
    <col min="9990" max="9990" width="20.140625" style="394" customWidth="1"/>
    <col min="9991" max="9991" width="23.5703125" style="394" customWidth="1"/>
    <col min="9992" max="9992" width="22.42578125" style="394" customWidth="1"/>
    <col min="9993" max="9993" width="21.7109375" style="394" customWidth="1"/>
    <col min="9994" max="9994" width="20.140625" style="394" customWidth="1"/>
    <col min="9995" max="9995" width="23.7109375" style="394" customWidth="1"/>
    <col min="9996" max="9996" width="22.28515625" style="394" customWidth="1"/>
    <col min="9997" max="9997" width="21.7109375" style="394" customWidth="1"/>
    <col min="9998" max="9998" width="4.5703125" style="394" customWidth="1"/>
    <col min="9999" max="10240" width="11.42578125" style="394" customWidth="1"/>
    <col min="10241" max="10241" width="118.42578125" style="394" customWidth="1"/>
    <col min="10242" max="10242" width="20.140625" style="394" customWidth="1"/>
    <col min="10243" max="10243" width="23.7109375" style="394" customWidth="1"/>
    <col min="10244" max="10244" width="22.28515625" style="394" customWidth="1"/>
    <col min="10245" max="10245" width="22" style="394" customWidth="1"/>
    <col min="10246" max="10246" width="20.140625" style="394" customWidth="1"/>
    <col min="10247" max="10247" width="23.5703125" style="394" customWidth="1"/>
    <col min="10248" max="10248" width="22.42578125" style="394" customWidth="1"/>
    <col min="10249" max="10249" width="21.7109375" style="394" customWidth="1"/>
    <col min="10250" max="10250" width="20.140625" style="394" customWidth="1"/>
    <col min="10251" max="10251" width="23.7109375" style="394" customWidth="1"/>
    <col min="10252" max="10252" width="22.28515625" style="394" customWidth="1"/>
    <col min="10253" max="10253" width="21.7109375" style="394" customWidth="1"/>
    <col min="10254" max="10254" width="4.5703125" style="394" customWidth="1"/>
    <col min="10255" max="10496" width="11.42578125" style="394" customWidth="1"/>
    <col min="10497" max="10497" width="118.42578125" style="394" customWidth="1"/>
    <col min="10498" max="10498" width="20.140625" style="394" customWidth="1"/>
    <col min="10499" max="10499" width="23.7109375" style="394" customWidth="1"/>
    <col min="10500" max="10500" width="22.28515625" style="394" customWidth="1"/>
    <col min="10501" max="10501" width="22" style="394" customWidth="1"/>
    <col min="10502" max="10502" width="20.140625" style="394" customWidth="1"/>
    <col min="10503" max="10503" width="23.5703125" style="394" customWidth="1"/>
    <col min="10504" max="10504" width="22.42578125" style="394" customWidth="1"/>
    <col min="10505" max="10505" width="21.7109375" style="394" customWidth="1"/>
    <col min="10506" max="10506" width="20.140625" style="394" customWidth="1"/>
    <col min="10507" max="10507" width="23.7109375" style="394" customWidth="1"/>
    <col min="10508" max="10508" width="22.28515625" style="394" customWidth="1"/>
    <col min="10509" max="10509" width="21.7109375" style="394" customWidth="1"/>
    <col min="10510" max="10510" width="4.5703125" style="394" customWidth="1"/>
    <col min="10511" max="10752" width="11.42578125" style="394" customWidth="1"/>
    <col min="10753" max="10753" width="118.42578125" style="394" customWidth="1"/>
    <col min="10754" max="10754" width="20.140625" style="394" customWidth="1"/>
    <col min="10755" max="10755" width="23.7109375" style="394" customWidth="1"/>
    <col min="10756" max="10756" width="22.28515625" style="394" customWidth="1"/>
    <col min="10757" max="10757" width="22" style="394" customWidth="1"/>
    <col min="10758" max="10758" width="20.140625" style="394" customWidth="1"/>
    <col min="10759" max="10759" width="23.5703125" style="394" customWidth="1"/>
    <col min="10760" max="10760" width="22.42578125" style="394" customWidth="1"/>
    <col min="10761" max="10761" width="21.7109375" style="394" customWidth="1"/>
    <col min="10762" max="10762" width="20.140625" style="394" customWidth="1"/>
    <col min="10763" max="10763" width="23.7109375" style="394" customWidth="1"/>
    <col min="10764" max="10764" width="22.28515625" style="394" customWidth="1"/>
    <col min="10765" max="10765" width="21.7109375" style="394" customWidth="1"/>
    <col min="10766" max="10766" width="4.5703125" style="394" customWidth="1"/>
    <col min="10767" max="11008" width="11.42578125" style="394" customWidth="1"/>
    <col min="11009" max="11009" width="118.42578125" style="394" customWidth="1"/>
    <col min="11010" max="11010" width="20.140625" style="394" customWidth="1"/>
    <col min="11011" max="11011" width="23.7109375" style="394" customWidth="1"/>
    <col min="11012" max="11012" width="22.28515625" style="394" customWidth="1"/>
    <col min="11013" max="11013" width="22" style="394" customWidth="1"/>
    <col min="11014" max="11014" width="20.140625" style="394" customWidth="1"/>
    <col min="11015" max="11015" width="23.5703125" style="394" customWidth="1"/>
    <col min="11016" max="11016" width="22.42578125" style="394" customWidth="1"/>
    <col min="11017" max="11017" width="21.7109375" style="394" customWidth="1"/>
    <col min="11018" max="11018" width="20.140625" style="394" customWidth="1"/>
    <col min="11019" max="11019" width="23.7109375" style="394" customWidth="1"/>
    <col min="11020" max="11020" width="22.28515625" style="394" customWidth="1"/>
    <col min="11021" max="11021" width="21.7109375" style="394" customWidth="1"/>
    <col min="11022" max="11022" width="4.5703125" style="394" customWidth="1"/>
    <col min="11023" max="11264" width="11.42578125" style="394" customWidth="1"/>
    <col min="11265" max="11265" width="118.42578125" style="394" customWidth="1"/>
    <col min="11266" max="11266" width="20.140625" style="394" customWidth="1"/>
    <col min="11267" max="11267" width="23.7109375" style="394" customWidth="1"/>
    <col min="11268" max="11268" width="22.28515625" style="394" customWidth="1"/>
    <col min="11269" max="11269" width="22" style="394" customWidth="1"/>
    <col min="11270" max="11270" width="20.140625" style="394" customWidth="1"/>
    <col min="11271" max="11271" width="23.5703125" style="394" customWidth="1"/>
    <col min="11272" max="11272" width="22.42578125" style="394" customWidth="1"/>
    <col min="11273" max="11273" width="21.7109375" style="394" customWidth="1"/>
    <col min="11274" max="11274" width="20.140625" style="394" customWidth="1"/>
    <col min="11275" max="11275" width="23.7109375" style="394" customWidth="1"/>
    <col min="11276" max="11276" width="22.28515625" style="394" customWidth="1"/>
    <col min="11277" max="11277" width="21.7109375" style="394" customWidth="1"/>
    <col min="11278" max="11278" width="4.5703125" style="394" customWidth="1"/>
    <col min="11279" max="11520" width="11.42578125" style="394" customWidth="1"/>
    <col min="11521" max="11521" width="118.42578125" style="394" customWidth="1"/>
    <col min="11522" max="11522" width="20.140625" style="394" customWidth="1"/>
    <col min="11523" max="11523" width="23.7109375" style="394" customWidth="1"/>
    <col min="11524" max="11524" width="22.28515625" style="394" customWidth="1"/>
    <col min="11525" max="11525" width="22" style="394" customWidth="1"/>
    <col min="11526" max="11526" width="20.140625" style="394" customWidth="1"/>
    <col min="11527" max="11527" width="23.5703125" style="394" customWidth="1"/>
    <col min="11528" max="11528" width="22.42578125" style="394" customWidth="1"/>
    <col min="11529" max="11529" width="21.7109375" style="394" customWidth="1"/>
    <col min="11530" max="11530" width="20.140625" style="394" customWidth="1"/>
    <col min="11531" max="11531" width="23.7109375" style="394" customWidth="1"/>
    <col min="11532" max="11532" width="22.28515625" style="394" customWidth="1"/>
    <col min="11533" max="11533" width="21.7109375" style="394" customWidth="1"/>
    <col min="11534" max="11534" width="4.5703125" style="394" customWidth="1"/>
    <col min="11535" max="11776" width="11.42578125" style="394" customWidth="1"/>
    <col min="11777" max="11777" width="118.42578125" style="394" customWidth="1"/>
    <col min="11778" max="11778" width="20.140625" style="394" customWidth="1"/>
    <col min="11779" max="11779" width="23.7109375" style="394" customWidth="1"/>
    <col min="11780" max="11780" width="22.28515625" style="394" customWidth="1"/>
    <col min="11781" max="11781" width="22" style="394" customWidth="1"/>
    <col min="11782" max="11782" width="20.140625" style="394" customWidth="1"/>
    <col min="11783" max="11783" width="23.5703125" style="394" customWidth="1"/>
    <col min="11784" max="11784" width="22.42578125" style="394" customWidth="1"/>
    <col min="11785" max="11785" width="21.7109375" style="394" customWidth="1"/>
    <col min="11786" max="11786" width="20.140625" style="394" customWidth="1"/>
    <col min="11787" max="11787" width="23.7109375" style="394" customWidth="1"/>
    <col min="11788" max="11788" width="22.28515625" style="394" customWidth="1"/>
    <col min="11789" max="11789" width="21.7109375" style="394" customWidth="1"/>
    <col min="11790" max="11790" width="4.5703125" style="394" customWidth="1"/>
    <col min="11791" max="12032" width="11.42578125" style="394" customWidth="1"/>
    <col min="12033" max="12033" width="118.42578125" style="394" customWidth="1"/>
    <col min="12034" max="12034" width="20.140625" style="394" customWidth="1"/>
    <col min="12035" max="12035" width="23.7109375" style="394" customWidth="1"/>
    <col min="12036" max="12036" width="22.28515625" style="394" customWidth="1"/>
    <col min="12037" max="12037" width="22" style="394" customWidth="1"/>
    <col min="12038" max="12038" width="20.140625" style="394" customWidth="1"/>
    <col min="12039" max="12039" width="23.5703125" style="394" customWidth="1"/>
    <col min="12040" max="12040" width="22.42578125" style="394" customWidth="1"/>
    <col min="12041" max="12041" width="21.7109375" style="394" customWidth="1"/>
    <col min="12042" max="12042" width="20.140625" style="394" customWidth="1"/>
    <col min="12043" max="12043" width="23.7109375" style="394" customWidth="1"/>
    <col min="12044" max="12044" width="22.28515625" style="394" customWidth="1"/>
    <col min="12045" max="12045" width="21.7109375" style="394" customWidth="1"/>
    <col min="12046" max="12046" width="4.5703125" style="394" customWidth="1"/>
    <col min="12047" max="12288" width="11.42578125" style="394" customWidth="1"/>
    <col min="12289" max="12289" width="118.42578125" style="394" customWidth="1"/>
    <col min="12290" max="12290" width="20.140625" style="394" customWidth="1"/>
    <col min="12291" max="12291" width="23.7109375" style="394" customWidth="1"/>
    <col min="12292" max="12292" width="22.28515625" style="394" customWidth="1"/>
    <col min="12293" max="12293" width="22" style="394" customWidth="1"/>
    <col min="12294" max="12294" width="20.140625" style="394" customWidth="1"/>
    <col min="12295" max="12295" width="23.5703125" style="394" customWidth="1"/>
    <col min="12296" max="12296" width="22.42578125" style="394" customWidth="1"/>
    <col min="12297" max="12297" width="21.7109375" style="394" customWidth="1"/>
    <col min="12298" max="12298" width="20.140625" style="394" customWidth="1"/>
    <col min="12299" max="12299" width="23.7109375" style="394" customWidth="1"/>
    <col min="12300" max="12300" width="22.28515625" style="394" customWidth="1"/>
    <col min="12301" max="12301" width="21.7109375" style="394" customWidth="1"/>
    <col min="12302" max="12302" width="4.5703125" style="394" customWidth="1"/>
    <col min="12303" max="12544" width="11.42578125" style="394" customWidth="1"/>
    <col min="12545" max="12545" width="118.42578125" style="394" customWidth="1"/>
    <col min="12546" max="12546" width="20.140625" style="394" customWidth="1"/>
    <col min="12547" max="12547" width="23.7109375" style="394" customWidth="1"/>
    <col min="12548" max="12548" width="22.28515625" style="394" customWidth="1"/>
    <col min="12549" max="12549" width="22" style="394" customWidth="1"/>
    <col min="12550" max="12550" width="20.140625" style="394" customWidth="1"/>
    <col min="12551" max="12551" width="23.5703125" style="394" customWidth="1"/>
    <col min="12552" max="12552" width="22.42578125" style="394" customWidth="1"/>
    <col min="12553" max="12553" width="21.7109375" style="394" customWidth="1"/>
    <col min="12554" max="12554" width="20.140625" style="394" customWidth="1"/>
    <col min="12555" max="12555" width="23.7109375" style="394" customWidth="1"/>
    <col min="12556" max="12556" width="22.28515625" style="394" customWidth="1"/>
    <col min="12557" max="12557" width="21.7109375" style="394" customWidth="1"/>
    <col min="12558" max="12558" width="4.5703125" style="394" customWidth="1"/>
    <col min="12559" max="12800" width="11.42578125" style="394" customWidth="1"/>
    <col min="12801" max="12801" width="118.42578125" style="394" customWidth="1"/>
    <col min="12802" max="12802" width="20.140625" style="394" customWidth="1"/>
    <col min="12803" max="12803" width="23.7109375" style="394" customWidth="1"/>
    <col min="12804" max="12804" width="22.28515625" style="394" customWidth="1"/>
    <col min="12805" max="12805" width="22" style="394" customWidth="1"/>
    <col min="12806" max="12806" width="20.140625" style="394" customWidth="1"/>
    <col min="12807" max="12807" width="23.5703125" style="394" customWidth="1"/>
    <col min="12808" max="12808" width="22.42578125" style="394" customWidth="1"/>
    <col min="12809" max="12809" width="21.7109375" style="394" customWidth="1"/>
    <col min="12810" max="12810" width="20.140625" style="394" customWidth="1"/>
    <col min="12811" max="12811" width="23.7109375" style="394" customWidth="1"/>
    <col min="12812" max="12812" width="22.28515625" style="394" customWidth="1"/>
    <col min="12813" max="12813" width="21.7109375" style="394" customWidth="1"/>
    <col min="12814" max="12814" width="4.5703125" style="394" customWidth="1"/>
    <col min="12815" max="13056" width="11.42578125" style="394" customWidth="1"/>
    <col min="13057" max="13057" width="118.42578125" style="394" customWidth="1"/>
    <col min="13058" max="13058" width="20.140625" style="394" customWidth="1"/>
    <col min="13059" max="13059" width="23.7109375" style="394" customWidth="1"/>
    <col min="13060" max="13060" width="22.28515625" style="394" customWidth="1"/>
    <col min="13061" max="13061" width="22" style="394" customWidth="1"/>
    <col min="13062" max="13062" width="20.140625" style="394" customWidth="1"/>
    <col min="13063" max="13063" width="23.5703125" style="394" customWidth="1"/>
    <col min="13064" max="13064" width="22.42578125" style="394" customWidth="1"/>
    <col min="13065" max="13065" width="21.7109375" style="394" customWidth="1"/>
    <col min="13066" max="13066" width="20.140625" style="394" customWidth="1"/>
    <col min="13067" max="13067" width="23.7109375" style="394" customWidth="1"/>
    <col min="13068" max="13068" width="22.28515625" style="394" customWidth="1"/>
    <col min="13069" max="13069" width="21.7109375" style="394" customWidth="1"/>
    <col min="13070" max="13070" width="4.5703125" style="394" customWidth="1"/>
    <col min="13071" max="13312" width="11.42578125" style="394" customWidth="1"/>
    <col min="13313" max="13313" width="118.42578125" style="394" customWidth="1"/>
    <col min="13314" max="13314" width="20.140625" style="394" customWidth="1"/>
    <col min="13315" max="13315" width="23.7109375" style="394" customWidth="1"/>
    <col min="13316" max="13316" width="22.28515625" style="394" customWidth="1"/>
    <col min="13317" max="13317" width="22" style="394" customWidth="1"/>
    <col min="13318" max="13318" width="20.140625" style="394" customWidth="1"/>
    <col min="13319" max="13319" width="23.5703125" style="394" customWidth="1"/>
    <col min="13320" max="13320" width="22.42578125" style="394" customWidth="1"/>
    <col min="13321" max="13321" width="21.7109375" style="394" customWidth="1"/>
    <col min="13322" max="13322" width="20.140625" style="394" customWidth="1"/>
    <col min="13323" max="13323" width="23.7109375" style="394" customWidth="1"/>
    <col min="13324" max="13324" width="22.28515625" style="394" customWidth="1"/>
    <col min="13325" max="13325" width="21.7109375" style="394" customWidth="1"/>
    <col min="13326" max="13326" width="4.5703125" style="394" customWidth="1"/>
    <col min="13327" max="13568" width="11.42578125" style="394" customWidth="1"/>
    <col min="13569" max="13569" width="118.42578125" style="394" customWidth="1"/>
    <col min="13570" max="13570" width="20.140625" style="394" customWidth="1"/>
    <col min="13571" max="13571" width="23.7109375" style="394" customWidth="1"/>
    <col min="13572" max="13572" width="22.28515625" style="394" customWidth="1"/>
    <col min="13573" max="13573" width="22" style="394" customWidth="1"/>
    <col min="13574" max="13574" width="20.140625" style="394" customWidth="1"/>
    <col min="13575" max="13575" width="23.5703125" style="394" customWidth="1"/>
    <col min="13576" max="13576" width="22.42578125" style="394" customWidth="1"/>
    <col min="13577" max="13577" width="21.7109375" style="394" customWidth="1"/>
    <col min="13578" max="13578" width="20.140625" style="394" customWidth="1"/>
    <col min="13579" max="13579" width="23.7109375" style="394" customWidth="1"/>
    <col min="13580" max="13580" width="22.28515625" style="394" customWidth="1"/>
    <col min="13581" max="13581" width="21.7109375" style="394" customWidth="1"/>
    <col min="13582" max="13582" width="4.5703125" style="394" customWidth="1"/>
    <col min="13583" max="13824" width="11.42578125" style="394" customWidth="1"/>
    <col min="13825" max="13825" width="118.42578125" style="394" customWidth="1"/>
    <col min="13826" max="13826" width="20.140625" style="394" customWidth="1"/>
    <col min="13827" max="13827" width="23.7109375" style="394" customWidth="1"/>
    <col min="13828" max="13828" width="22.28515625" style="394" customWidth="1"/>
    <col min="13829" max="13829" width="22" style="394" customWidth="1"/>
    <col min="13830" max="13830" width="20.140625" style="394" customWidth="1"/>
    <col min="13831" max="13831" width="23.5703125" style="394" customWidth="1"/>
    <col min="13832" max="13832" width="22.42578125" style="394" customWidth="1"/>
    <col min="13833" max="13833" width="21.7109375" style="394" customWidth="1"/>
    <col min="13834" max="13834" width="20.140625" style="394" customWidth="1"/>
    <col min="13835" max="13835" width="23.7109375" style="394" customWidth="1"/>
    <col min="13836" max="13836" width="22.28515625" style="394" customWidth="1"/>
    <col min="13837" max="13837" width="21.7109375" style="394" customWidth="1"/>
    <col min="13838" max="13838" width="4.5703125" style="394" customWidth="1"/>
    <col min="13839" max="14080" width="11.42578125" style="394" customWidth="1"/>
    <col min="14081" max="14081" width="118.42578125" style="394" customWidth="1"/>
    <col min="14082" max="14082" width="20.140625" style="394" customWidth="1"/>
    <col min="14083" max="14083" width="23.7109375" style="394" customWidth="1"/>
    <col min="14084" max="14084" width="22.28515625" style="394" customWidth="1"/>
    <col min="14085" max="14085" width="22" style="394" customWidth="1"/>
    <col min="14086" max="14086" width="20.140625" style="394" customWidth="1"/>
    <col min="14087" max="14087" width="23.5703125" style="394" customWidth="1"/>
    <col min="14088" max="14088" width="22.42578125" style="394" customWidth="1"/>
    <col min="14089" max="14089" width="21.7109375" style="394" customWidth="1"/>
    <col min="14090" max="14090" width="20.140625" style="394" customWidth="1"/>
    <col min="14091" max="14091" width="23.7109375" style="394" customWidth="1"/>
    <col min="14092" max="14092" width="22.28515625" style="394" customWidth="1"/>
    <col min="14093" max="14093" width="21.7109375" style="394" customWidth="1"/>
    <col min="14094" max="14094" width="4.5703125" style="394" customWidth="1"/>
    <col min="14095" max="14336" width="11.42578125" style="394" customWidth="1"/>
    <col min="14337" max="14337" width="118.42578125" style="394" customWidth="1"/>
    <col min="14338" max="14338" width="20.140625" style="394" customWidth="1"/>
    <col min="14339" max="14339" width="23.7109375" style="394" customWidth="1"/>
    <col min="14340" max="14340" width="22.28515625" style="394" customWidth="1"/>
    <col min="14341" max="14341" width="22" style="394" customWidth="1"/>
    <col min="14342" max="14342" width="20.140625" style="394" customWidth="1"/>
    <col min="14343" max="14343" width="23.5703125" style="394" customWidth="1"/>
    <col min="14344" max="14344" width="22.42578125" style="394" customWidth="1"/>
    <col min="14345" max="14345" width="21.7109375" style="394" customWidth="1"/>
    <col min="14346" max="14346" width="20.140625" style="394" customWidth="1"/>
    <col min="14347" max="14347" width="23.7109375" style="394" customWidth="1"/>
    <col min="14348" max="14348" width="22.28515625" style="394" customWidth="1"/>
    <col min="14349" max="14349" width="21.7109375" style="394" customWidth="1"/>
    <col min="14350" max="14350" width="4.5703125" style="394" customWidth="1"/>
    <col min="14351" max="14592" width="11.42578125" style="394" customWidth="1"/>
    <col min="14593" max="14593" width="118.42578125" style="394" customWidth="1"/>
    <col min="14594" max="14594" width="20.140625" style="394" customWidth="1"/>
    <col min="14595" max="14595" width="23.7109375" style="394" customWidth="1"/>
    <col min="14596" max="14596" width="22.28515625" style="394" customWidth="1"/>
    <col min="14597" max="14597" width="22" style="394" customWidth="1"/>
    <col min="14598" max="14598" width="20.140625" style="394" customWidth="1"/>
    <col min="14599" max="14599" width="23.5703125" style="394" customWidth="1"/>
    <col min="14600" max="14600" width="22.42578125" style="394" customWidth="1"/>
    <col min="14601" max="14601" width="21.7109375" style="394" customWidth="1"/>
    <col min="14602" max="14602" width="20.140625" style="394" customWidth="1"/>
    <col min="14603" max="14603" width="23.7109375" style="394" customWidth="1"/>
    <col min="14604" max="14604" width="22.28515625" style="394" customWidth="1"/>
    <col min="14605" max="14605" width="21.7109375" style="394" customWidth="1"/>
    <col min="14606" max="14606" width="4.5703125" style="394" customWidth="1"/>
    <col min="14607" max="14848" width="11.42578125" style="394" customWidth="1"/>
    <col min="14849" max="14849" width="118.42578125" style="394" customWidth="1"/>
    <col min="14850" max="14850" width="20.140625" style="394" customWidth="1"/>
    <col min="14851" max="14851" width="23.7109375" style="394" customWidth="1"/>
    <col min="14852" max="14852" width="22.28515625" style="394" customWidth="1"/>
    <col min="14853" max="14853" width="22" style="394" customWidth="1"/>
    <col min="14854" max="14854" width="20.140625" style="394" customWidth="1"/>
    <col min="14855" max="14855" width="23.5703125" style="394" customWidth="1"/>
    <col min="14856" max="14856" width="22.42578125" style="394" customWidth="1"/>
    <col min="14857" max="14857" width="21.7109375" style="394" customWidth="1"/>
    <col min="14858" max="14858" width="20.140625" style="394" customWidth="1"/>
    <col min="14859" max="14859" width="23.7109375" style="394" customWidth="1"/>
    <col min="14860" max="14860" width="22.28515625" style="394" customWidth="1"/>
    <col min="14861" max="14861" width="21.7109375" style="394" customWidth="1"/>
    <col min="14862" max="14862" width="4.5703125" style="394" customWidth="1"/>
    <col min="14863" max="15104" width="11.42578125" style="394" customWidth="1"/>
    <col min="15105" max="15105" width="118.42578125" style="394" customWidth="1"/>
    <col min="15106" max="15106" width="20.140625" style="394" customWidth="1"/>
    <col min="15107" max="15107" width="23.7109375" style="394" customWidth="1"/>
    <col min="15108" max="15108" width="22.28515625" style="394" customWidth="1"/>
    <col min="15109" max="15109" width="22" style="394" customWidth="1"/>
    <col min="15110" max="15110" width="20.140625" style="394" customWidth="1"/>
    <col min="15111" max="15111" width="23.5703125" style="394" customWidth="1"/>
    <col min="15112" max="15112" width="22.42578125" style="394" customWidth="1"/>
    <col min="15113" max="15113" width="21.7109375" style="394" customWidth="1"/>
    <col min="15114" max="15114" width="20.140625" style="394" customWidth="1"/>
    <col min="15115" max="15115" width="23.7109375" style="394" customWidth="1"/>
    <col min="15116" max="15116" width="22.28515625" style="394" customWidth="1"/>
    <col min="15117" max="15117" width="21.7109375" style="394" customWidth="1"/>
    <col min="15118" max="15118" width="4.5703125" style="394" customWidth="1"/>
    <col min="15119" max="15360" width="11.42578125" style="394" customWidth="1"/>
    <col min="15361" max="15361" width="118.42578125" style="394" customWidth="1"/>
    <col min="15362" max="15362" width="20.140625" style="394" customWidth="1"/>
    <col min="15363" max="15363" width="23.7109375" style="394" customWidth="1"/>
    <col min="15364" max="15364" width="22.28515625" style="394" customWidth="1"/>
    <col min="15365" max="15365" width="22" style="394" customWidth="1"/>
    <col min="15366" max="15366" width="20.140625" style="394" customWidth="1"/>
    <col min="15367" max="15367" width="23.5703125" style="394" customWidth="1"/>
    <col min="15368" max="15368" width="22.42578125" style="394" customWidth="1"/>
    <col min="15369" max="15369" width="21.7109375" style="394" customWidth="1"/>
    <col min="15370" max="15370" width="20.140625" style="394" customWidth="1"/>
    <col min="15371" max="15371" width="23.7109375" style="394" customWidth="1"/>
    <col min="15372" max="15372" width="22.28515625" style="394" customWidth="1"/>
    <col min="15373" max="15373" width="21.7109375" style="394" customWidth="1"/>
    <col min="15374" max="15374" width="4.5703125" style="394" customWidth="1"/>
    <col min="15375" max="15616" width="11.42578125" style="394" customWidth="1"/>
    <col min="15617" max="15617" width="118.42578125" style="394" customWidth="1"/>
    <col min="15618" max="15618" width="20.140625" style="394" customWidth="1"/>
    <col min="15619" max="15619" width="23.7109375" style="394" customWidth="1"/>
    <col min="15620" max="15620" width="22.28515625" style="394" customWidth="1"/>
    <col min="15621" max="15621" width="22" style="394" customWidth="1"/>
    <col min="15622" max="15622" width="20.140625" style="394" customWidth="1"/>
    <col min="15623" max="15623" width="23.5703125" style="394" customWidth="1"/>
    <col min="15624" max="15624" width="22.42578125" style="394" customWidth="1"/>
    <col min="15625" max="15625" width="21.7109375" style="394" customWidth="1"/>
    <col min="15626" max="15626" width="20.140625" style="394" customWidth="1"/>
    <col min="15627" max="15627" width="23.7109375" style="394" customWidth="1"/>
    <col min="15628" max="15628" width="22.28515625" style="394" customWidth="1"/>
    <col min="15629" max="15629" width="21.7109375" style="394" customWidth="1"/>
    <col min="15630" max="15630" width="4.5703125" style="394" customWidth="1"/>
    <col min="15631" max="15872" width="11.42578125" style="394" customWidth="1"/>
    <col min="15873" max="15873" width="118.42578125" style="394" customWidth="1"/>
    <col min="15874" max="15874" width="20.140625" style="394" customWidth="1"/>
    <col min="15875" max="15875" width="23.7109375" style="394" customWidth="1"/>
    <col min="15876" max="15876" width="22.28515625" style="394" customWidth="1"/>
    <col min="15877" max="15877" width="22" style="394" customWidth="1"/>
    <col min="15878" max="15878" width="20.140625" style="394" customWidth="1"/>
    <col min="15879" max="15879" width="23.5703125" style="394" customWidth="1"/>
    <col min="15880" max="15880" width="22.42578125" style="394" customWidth="1"/>
    <col min="15881" max="15881" width="21.7109375" style="394" customWidth="1"/>
    <col min="15882" max="15882" width="20.140625" style="394" customWidth="1"/>
    <col min="15883" max="15883" width="23.7109375" style="394" customWidth="1"/>
    <col min="15884" max="15884" width="22.28515625" style="394" customWidth="1"/>
    <col min="15885" max="15885" width="21.7109375" style="394" customWidth="1"/>
    <col min="15886" max="15886" width="4.5703125" style="394" customWidth="1"/>
    <col min="15887" max="16128" width="11.42578125" style="394" customWidth="1"/>
    <col min="16129" max="16129" width="118.42578125" style="394" customWidth="1"/>
    <col min="16130" max="16130" width="20.140625" style="394" customWidth="1"/>
    <col min="16131" max="16131" width="23.7109375" style="394" customWidth="1"/>
    <col min="16132" max="16132" width="22.28515625" style="394" customWidth="1"/>
    <col min="16133" max="16133" width="22" style="394" customWidth="1"/>
    <col min="16134" max="16134" width="20.140625" style="394" customWidth="1"/>
    <col min="16135" max="16135" width="23.5703125" style="394" customWidth="1"/>
    <col min="16136" max="16136" width="22.42578125" style="394" customWidth="1"/>
    <col min="16137" max="16137" width="21.7109375" style="394" customWidth="1"/>
    <col min="16138" max="16138" width="20.140625" style="394" customWidth="1"/>
    <col min="16139" max="16139" width="23.7109375" style="394" customWidth="1"/>
    <col min="16140" max="16140" width="22.28515625" style="394" customWidth="1"/>
    <col min="16141" max="16141" width="21.7109375" style="394" customWidth="1"/>
    <col min="16142" max="16142" width="4.5703125" style="394" customWidth="1"/>
    <col min="16143" max="16384" width="11.42578125" style="394" customWidth="1"/>
  </cols>
  <sheetData>
    <row r="1" spans="1:14" s="1" customFormat="1" ht="5.25" hidden="1" customHeight="1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5"/>
    </row>
    <row r="2" spans="1:14" s="2" customFormat="1" ht="78.75" customHeight="1">
      <c r="A2" s="882" t="s">
        <v>564</v>
      </c>
      <c r="B2" s="882"/>
      <c r="C2" s="882"/>
      <c r="D2" s="882"/>
      <c r="E2" s="882"/>
      <c r="F2" s="882"/>
      <c r="G2" s="882"/>
      <c r="H2" s="882"/>
      <c r="I2" s="882"/>
      <c r="J2" s="882"/>
      <c r="K2" s="882"/>
      <c r="L2" s="882"/>
      <c r="M2" s="882"/>
      <c r="N2" s="169"/>
    </row>
    <row r="3" spans="1:14" s="2" customFormat="1" ht="41.25" customHeight="1">
      <c r="A3" s="882" t="s">
        <v>164</v>
      </c>
      <c r="B3" s="882"/>
      <c r="C3" s="882"/>
      <c r="D3" s="882"/>
      <c r="E3" s="882"/>
      <c r="F3" s="882"/>
      <c r="G3" s="882"/>
      <c r="H3" s="882"/>
      <c r="I3" s="882"/>
      <c r="J3" s="882"/>
      <c r="K3" s="882"/>
      <c r="L3" s="882"/>
      <c r="M3" s="882"/>
      <c r="N3" s="169"/>
    </row>
    <row r="4" spans="1:14" s="2" customFormat="1" ht="48.75" customHeight="1">
      <c r="A4" s="882" t="s">
        <v>902</v>
      </c>
      <c r="B4" s="882"/>
      <c r="C4" s="882"/>
      <c r="D4" s="882"/>
      <c r="E4" s="882"/>
      <c r="F4" s="882"/>
      <c r="G4" s="882"/>
      <c r="H4" s="882"/>
      <c r="I4" s="882"/>
      <c r="J4" s="882"/>
      <c r="K4" s="882"/>
      <c r="L4" s="882"/>
      <c r="M4" s="882"/>
      <c r="N4" s="169"/>
    </row>
    <row r="5" spans="1:14" s="3" customFormat="1" ht="73.5" customHeight="1">
      <c r="A5" s="883" t="s">
        <v>759</v>
      </c>
      <c r="B5" s="883"/>
      <c r="C5" s="883"/>
      <c r="D5" s="883"/>
      <c r="E5" s="883"/>
      <c r="F5" s="883"/>
      <c r="G5" s="883"/>
      <c r="H5" s="883"/>
      <c r="I5" s="883"/>
      <c r="J5" s="883"/>
      <c r="K5" s="883"/>
      <c r="L5" s="883"/>
      <c r="M5" s="883"/>
      <c r="N5" s="170"/>
    </row>
    <row r="6" spans="1:14" ht="6" customHeight="1"/>
    <row r="7" spans="1:14" ht="7.5" customHeight="1">
      <c r="A7" s="171"/>
      <c r="B7" s="172"/>
      <c r="C7" s="172"/>
      <c r="D7" s="173"/>
      <c r="E7" s="173"/>
      <c r="F7" s="172"/>
      <c r="G7" s="173"/>
      <c r="H7" s="172"/>
      <c r="I7" s="172"/>
      <c r="J7" s="173"/>
      <c r="K7" s="173"/>
      <c r="L7" s="172"/>
      <c r="M7" s="173"/>
      <c r="N7" s="174"/>
    </row>
    <row r="8" spans="1:14" s="177" customFormat="1" ht="45" customHeight="1">
      <c r="A8" s="175"/>
      <c r="B8" s="884" t="s">
        <v>52</v>
      </c>
      <c r="C8" s="884"/>
      <c r="D8" s="884"/>
      <c r="E8" s="884"/>
      <c r="F8" s="884" t="s">
        <v>53</v>
      </c>
      <c r="G8" s="884"/>
      <c r="H8" s="884"/>
      <c r="I8" s="884"/>
      <c r="J8" s="884" t="s">
        <v>48</v>
      </c>
      <c r="K8" s="884"/>
      <c r="L8" s="884"/>
      <c r="M8" s="884"/>
      <c r="N8" s="176"/>
    </row>
    <row r="9" spans="1:14" s="181" customFormat="1" ht="65.2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9" t="s">
        <v>165</v>
      </c>
      <c r="G9" s="178" t="s">
        <v>166</v>
      </c>
      <c r="H9" s="178" t="s">
        <v>167</v>
      </c>
      <c r="I9" s="179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  <c r="N9" s="180"/>
    </row>
    <row r="10" spans="1:14" s="184" customFormat="1" ht="64.5" customHeight="1">
      <c r="A10" s="182" t="s">
        <v>138</v>
      </c>
      <c r="B10" s="183">
        <v>32579.158380000001</v>
      </c>
      <c r="C10" s="183">
        <v>171130.93429</v>
      </c>
      <c r="D10" s="183">
        <v>600996.31769920001</v>
      </c>
      <c r="E10" s="183">
        <v>804706.41036919993</v>
      </c>
      <c r="F10" s="183">
        <v>507.0376</v>
      </c>
      <c r="G10" s="183">
        <v>386822.84647420002</v>
      </c>
      <c r="H10" s="183">
        <v>102167.4368278</v>
      </c>
      <c r="I10" s="183">
        <v>489497.32090200001</v>
      </c>
      <c r="J10" s="183">
        <v>11934.599</v>
      </c>
      <c r="K10" s="183">
        <v>6028.6328400000002</v>
      </c>
      <c r="L10" s="183">
        <v>0</v>
      </c>
      <c r="M10" s="183">
        <v>17963.23184</v>
      </c>
      <c r="N10" s="176"/>
    </row>
    <row r="11" spans="1:14" s="184" customFormat="1" ht="64.5" customHeight="1">
      <c r="A11" s="182" t="s">
        <v>139</v>
      </c>
      <c r="B11" s="185">
        <v>0</v>
      </c>
      <c r="C11" s="185">
        <v>1337.5258700000002</v>
      </c>
      <c r="D11" s="185">
        <v>2020.0058600000002</v>
      </c>
      <c r="E11" s="185">
        <v>3357.5317300000002</v>
      </c>
      <c r="F11" s="185">
        <v>0</v>
      </c>
      <c r="G11" s="185">
        <v>1988.3783899999999</v>
      </c>
      <c r="H11" s="183">
        <v>746.06183999999996</v>
      </c>
      <c r="I11" s="183">
        <v>2734.4402300000002</v>
      </c>
      <c r="J11" s="183">
        <v>0</v>
      </c>
      <c r="K11" s="183">
        <v>0</v>
      </c>
      <c r="L11" s="183">
        <v>0</v>
      </c>
      <c r="M11" s="183">
        <v>0</v>
      </c>
      <c r="N11" s="176"/>
    </row>
    <row r="12" spans="1:14" s="184" customFormat="1" ht="64.5" customHeight="1">
      <c r="A12" s="182" t="s">
        <v>140</v>
      </c>
      <c r="B12" s="185">
        <v>1951.6904299999999</v>
      </c>
      <c r="C12" s="185">
        <v>358</v>
      </c>
      <c r="D12" s="185">
        <v>2249.2880099999998</v>
      </c>
      <c r="E12" s="185">
        <v>4558.9784400000008</v>
      </c>
      <c r="F12" s="185">
        <v>0</v>
      </c>
      <c r="G12" s="185">
        <v>0</v>
      </c>
      <c r="H12" s="183">
        <v>0</v>
      </c>
      <c r="I12" s="183">
        <v>0</v>
      </c>
      <c r="J12" s="183">
        <v>243.10124999999999</v>
      </c>
      <c r="K12" s="183">
        <v>314.41665999999998</v>
      </c>
      <c r="L12" s="183">
        <v>0</v>
      </c>
      <c r="M12" s="183">
        <v>557.51791000000003</v>
      </c>
      <c r="N12" s="176"/>
    </row>
    <row r="13" spans="1:14" s="184" customFormat="1" ht="64.5" customHeight="1">
      <c r="A13" s="182" t="s">
        <v>141</v>
      </c>
      <c r="B13" s="183">
        <v>0</v>
      </c>
      <c r="C13" s="183">
        <v>13308.30681</v>
      </c>
      <c r="D13" s="183">
        <v>39803.74985</v>
      </c>
      <c r="E13" s="183">
        <v>53112.056659999995</v>
      </c>
      <c r="F13" s="183">
        <v>12.02793</v>
      </c>
      <c r="G13" s="183">
        <v>18163.103350000001</v>
      </c>
      <c r="H13" s="183">
        <v>13816.917530999999</v>
      </c>
      <c r="I13" s="183">
        <v>31992.048811000001</v>
      </c>
      <c r="J13" s="183">
        <v>0</v>
      </c>
      <c r="K13" s="183">
        <v>0</v>
      </c>
      <c r="L13" s="183">
        <v>0</v>
      </c>
      <c r="M13" s="183">
        <v>0</v>
      </c>
      <c r="N13" s="176"/>
    </row>
    <row r="14" spans="1:14" s="184" customFormat="1" ht="64.5" customHeight="1">
      <c r="A14" s="182" t="s">
        <v>142</v>
      </c>
      <c r="B14" s="183">
        <v>156719.99688960001</v>
      </c>
      <c r="C14" s="183">
        <v>411858.26054479997</v>
      </c>
      <c r="D14" s="183">
        <v>617836.45768659993</v>
      </c>
      <c r="E14" s="183">
        <v>1186414.7151210001</v>
      </c>
      <c r="F14" s="183">
        <v>5366.4979999999996</v>
      </c>
      <c r="G14" s="183">
        <v>1606708.8658304</v>
      </c>
      <c r="H14" s="183">
        <v>554624.2217006</v>
      </c>
      <c r="I14" s="183">
        <v>2166699.585531</v>
      </c>
      <c r="J14" s="183">
        <v>52560.704735799998</v>
      </c>
      <c r="K14" s="183">
        <v>9777.03593</v>
      </c>
      <c r="L14" s="183">
        <v>0</v>
      </c>
      <c r="M14" s="183">
        <v>62337.740665799996</v>
      </c>
      <c r="N14" s="176"/>
    </row>
    <row r="15" spans="1:14" s="184" customFormat="1" ht="64.5" customHeight="1">
      <c r="A15" s="182" t="s">
        <v>143</v>
      </c>
      <c r="B15" s="183">
        <v>0</v>
      </c>
      <c r="C15" s="183">
        <v>25381.928030000003</v>
      </c>
      <c r="D15" s="183">
        <v>506.74122</v>
      </c>
      <c r="E15" s="183">
        <v>25888.669249999999</v>
      </c>
      <c r="F15" s="183">
        <v>6.5199699999999998</v>
      </c>
      <c r="G15" s="183">
        <v>2434.3612599999997</v>
      </c>
      <c r="H15" s="183">
        <v>3820.0253600000001</v>
      </c>
      <c r="I15" s="183">
        <v>6260.9065899999996</v>
      </c>
      <c r="J15" s="183">
        <v>0</v>
      </c>
      <c r="K15" s="183">
        <v>0</v>
      </c>
      <c r="L15" s="183">
        <v>0</v>
      </c>
      <c r="M15" s="183">
        <v>0</v>
      </c>
      <c r="N15" s="176"/>
    </row>
    <row r="16" spans="1:14" s="184" customFormat="1" ht="64.5" customHeight="1">
      <c r="A16" s="182" t="s">
        <v>98</v>
      </c>
      <c r="B16" s="183">
        <v>204961.8064842</v>
      </c>
      <c r="C16" s="183">
        <v>286436.30823959998</v>
      </c>
      <c r="D16" s="183">
        <v>1121294.4858114</v>
      </c>
      <c r="E16" s="183">
        <v>1612692.6005352002</v>
      </c>
      <c r="F16" s="183">
        <v>1880.2606499999999</v>
      </c>
      <c r="G16" s="183">
        <v>1017864.3185522</v>
      </c>
      <c r="H16" s="183">
        <v>452132.0636692</v>
      </c>
      <c r="I16" s="183">
        <v>1471876.6428714001</v>
      </c>
      <c r="J16" s="183">
        <v>698.54500240000004</v>
      </c>
      <c r="K16" s="183">
        <v>483.20499999999998</v>
      </c>
      <c r="L16" s="183">
        <v>0</v>
      </c>
      <c r="M16" s="183">
        <v>1181.7500024000001</v>
      </c>
      <c r="N16" s="176"/>
    </row>
    <row r="17" spans="1:14" s="184" customFormat="1" ht="64.5" customHeight="1">
      <c r="A17" s="182" t="s">
        <v>144</v>
      </c>
      <c r="B17" s="183">
        <v>122173.9078566</v>
      </c>
      <c r="C17" s="183">
        <v>1033125.877831</v>
      </c>
      <c r="D17" s="183">
        <v>667299.45674020005</v>
      </c>
      <c r="E17" s="183">
        <v>1822599.2424277999</v>
      </c>
      <c r="F17" s="183">
        <v>10124.976490000001</v>
      </c>
      <c r="G17" s="183">
        <v>2157715.8225707998</v>
      </c>
      <c r="H17" s="183">
        <v>859664.92074880004</v>
      </c>
      <c r="I17" s="183">
        <v>3027505.7198095997</v>
      </c>
      <c r="J17" s="183">
        <v>41939.326556799999</v>
      </c>
      <c r="K17" s="183">
        <v>387.76373999999998</v>
      </c>
      <c r="L17" s="183">
        <v>0</v>
      </c>
      <c r="M17" s="183">
        <v>42327.090296800001</v>
      </c>
      <c r="N17" s="176"/>
    </row>
    <row r="18" spans="1:14" s="184" customFormat="1" ht="64.5" customHeight="1">
      <c r="A18" s="182" t="s">
        <v>145</v>
      </c>
      <c r="B18" s="183">
        <v>1418.7022099999999</v>
      </c>
      <c r="C18" s="183">
        <v>21498.419160000001</v>
      </c>
      <c r="D18" s="183">
        <v>61117.217320000003</v>
      </c>
      <c r="E18" s="183">
        <v>84034.338690000004</v>
      </c>
      <c r="F18" s="183">
        <v>1158.0817099999999</v>
      </c>
      <c r="G18" s="183">
        <v>215018.47190139999</v>
      </c>
      <c r="H18" s="183">
        <v>67399.042068399998</v>
      </c>
      <c r="I18" s="183">
        <v>283575.59567979997</v>
      </c>
      <c r="J18" s="183">
        <v>0</v>
      </c>
      <c r="K18" s="183">
        <v>0</v>
      </c>
      <c r="L18" s="183">
        <v>0</v>
      </c>
      <c r="M18" s="183">
        <v>0</v>
      </c>
      <c r="N18" s="176"/>
    </row>
    <row r="19" spans="1:14" s="184" customFormat="1" ht="64.5" customHeight="1">
      <c r="A19" s="182" t="s">
        <v>146</v>
      </c>
      <c r="B19" s="183">
        <v>6281.6205300000001</v>
      </c>
      <c r="C19" s="183">
        <v>79580.473882400009</v>
      </c>
      <c r="D19" s="183">
        <v>180402.99950839998</v>
      </c>
      <c r="E19" s="183">
        <v>266265.09392080002</v>
      </c>
      <c r="F19" s="183">
        <v>1277.94669</v>
      </c>
      <c r="G19" s="183">
        <v>771978.52859739994</v>
      </c>
      <c r="H19" s="183">
        <v>522005.763332</v>
      </c>
      <c r="I19" s="183">
        <v>1295262.2386194</v>
      </c>
      <c r="J19" s="183">
        <v>348.23410999999999</v>
      </c>
      <c r="K19" s="183">
        <v>4092.7727162000001</v>
      </c>
      <c r="L19" s="183">
        <v>0</v>
      </c>
      <c r="M19" s="183">
        <v>4441.0068262000004</v>
      </c>
      <c r="N19" s="176"/>
    </row>
    <row r="20" spans="1:14" s="184" customFormat="1" ht="64.5" customHeight="1">
      <c r="A20" s="182" t="s">
        <v>147</v>
      </c>
      <c r="B20" s="183">
        <v>8109.1834900000003</v>
      </c>
      <c r="C20" s="183">
        <v>24101.513179999998</v>
      </c>
      <c r="D20" s="183">
        <v>1932.4726799999999</v>
      </c>
      <c r="E20" s="183">
        <v>34143.169350000004</v>
      </c>
      <c r="F20" s="183">
        <v>10</v>
      </c>
      <c r="G20" s="183">
        <v>128.61188000000001</v>
      </c>
      <c r="H20" s="183">
        <v>0</v>
      </c>
      <c r="I20" s="183">
        <v>138.61188000000001</v>
      </c>
      <c r="J20" s="183">
        <v>75593.874250400011</v>
      </c>
      <c r="K20" s="183">
        <v>143.44534400000001</v>
      </c>
      <c r="L20" s="183">
        <v>0</v>
      </c>
      <c r="M20" s="183">
        <v>75737.319594400004</v>
      </c>
      <c r="N20" s="176"/>
    </row>
    <row r="21" spans="1:14" s="184" customFormat="1" ht="64.5" customHeight="1">
      <c r="A21" s="182" t="s">
        <v>148</v>
      </c>
      <c r="B21" s="183">
        <v>40666.045319600002</v>
      </c>
      <c r="C21" s="183">
        <v>134569.23907539999</v>
      </c>
      <c r="D21" s="183">
        <v>1409757.6744363999</v>
      </c>
      <c r="E21" s="183">
        <v>1584992.9588313999</v>
      </c>
      <c r="F21" s="183">
        <v>509.17225000000002</v>
      </c>
      <c r="G21" s="183">
        <v>424818.10592540004</v>
      </c>
      <c r="H21" s="183">
        <v>263463.02207539999</v>
      </c>
      <c r="I21" s="183">
        <v>688790.30025079998</v>
      </c>
      <c r="J21" s="183">
        <v>416.73599200000001</v>
      </c>
      <c r="K21" s="183">
        <v>2053.7277199999999</v>
      </c>
      <c r="L21" s="183">
        <v>0</v>
      </c>
      <c r="M21" s="183">
        <v>2470.4637119999998</v>
      </c>
      <c r="N21" s="176"/>
    </row>
    <row r="22" spans="1:14" s="184" customFormat="1" ht="64.5" customHeight="1">
      <c r="A22" s="182" t="s">
        <v>149</v>
      </c>
      <c r="B22" s="183">
        <v>0</v>
      </c>
      <c r="C22" s="183">
        <v>694.98856000000001</v>
      </c>
      <c r="D22" s="183">
        <v>171.39905999999999</v>
      </c>
      <c r="E22" s="183">
        <v>866.38761999999997</v>
      </c>
      <c r="F22" s="183">
        <v>2.0566199999999997</v>
      </c>
      <c r="G22" s="183">
        <v>486.61678000000001</v>
      </c>
      <c r="H22" s="183">
        <v>0</v>
      </c>
      <c r="I22" s="183">
        <v>488.67340000000002</v>
      </c>
      <c r="J22" s="183">
        <v>0</v>
      </c>
      <c r="K22" s="183">
        <v>0</v>
      </c>
      <c r="L22" s="183">
        <v>0</v>
      </c>
      <c r="M22" s="183">
        <v>0</v>
      </c>
      <c r="N22" s="176"/>
    </row>
    <row r="23" spans="1:14" s="184" customFormat="1" ht="64.5" customHeight="1">
      <c r="A23" s="182" t="s">
        <v>150</v>
      </c>
      <c r="B23" s="183">
        <v>0</v>
      </c>
      <c r="C23" s="183">
        <v>2535.1879300000001</v>
      </c>
      <c r="D23" s="183">
        <v>13310.662390000001</v>
      </c>
      <c r="E23" s="183">
        <v>15845.85032</v>
      </c>
      <c r="F23" s="183">
        <v>168.00632999999999</v>
      </c>
      <c r="G23" s="183">
        <v>13360.24739</v>
      </c>
      <c r="H23" s="183">
        <v>2734.2843199999998</v>
      </c>
      <c r="I23" s="183">
        <v>16262.538039999999</v>
      </c>
      <c r="J23" s="183">
        <v>0</v>
      </c>
      <c r="K23" s="183">
        <v>10.060780000000001</v>
      </c>
      <c r="L23" s="183">
        <v>0</v>
      </c>
      <c r="M23" s="183">
        <v>10.060780000000001</v>
      </c>
      <c r="N23" s="176"/>
    </row>
    <row r="24" spans="1:14" s="184" customFormat="1" ht="64.5" customHeight="1">
      <c r="A24" s="182" t="s">
        <v>151</v>
      </c>
      <c r="B24" s="183">
        <v>524.74702939999997</v>
      </c>
      <c r="C24" s="183">
        <v>41208.066840400003</v>
      </c>
      <c r="D24" s="183">
        <v>31306.809731400001</v>
      </c>
      <c r="E24" s="183">
        <v>73039.623601200001</v>
      </c>
      <c r="F24" s="183">
        <v>1014.46002</v>
      </c>
      <c r="G24" s="183">
        <v>180856.48347960002</v>
      </c>
      <c r="H24" s="183">
        <v>57855.381358400002</v>
      </c>
      <c r="I24" s="183">
        <v>239726.32485800001</v>
      </c>
      <c r="J24" s="183">
        <v>0</v>
      </c>
      <c r="K24" s="183">
        <v>2080.9749495999999</v>
      </c>
      <c r="L24" s="183">
        <v>0</v>
      </c>
      <c r="M24" s="183">
        <v>2080.9749495999999</v>
      </c>
      <c r="N24" s="176"/>
    </row>
    <row r="25" spans="1:14" s="184" customFormat="1" ht="64.5" customHeight="1">
      <c r="A25" s="182" t="s">
        <v>152</v>
      </c>
      <c r="B25" s="183">
        <v>0</v>
      </c>
      <c r="C25" s="183">
        <v>0</v>
      </c>
      <c r="D25" s="183">
        <v>13.72</v>
      </c>
      <c r="E25" s="183">
        <v>13.72</v>
      </c>
      <c r="F25" s="183">
        <v>3.6041699999999999</v>
      </c>
      <c r="G25" s="183">
        <v>1742.16302</v>
      </c>
      <c r="H25" s="183">
        <v>636.38581000000011</v>
      </c>
      <c r="I25" s="183">
        <v>2382.1529999999998</v>
      </c>
      <c r="J25" s="183">
        <v>0</v>
      </c>
      <c r="K25" s="183">
        <v>0</v>
      </c>
      <c r="L25" s="183">
        <v>0</v>
      </c>
      <c r="M25" s="183">
        <v>0</v>
      </c>
      <c r="N25" s="176"/>
    </row>
    <row r="26" spans="1:14" s="184" customFormat="1" ht="64.5" customHeight="1">
      <c r="A26" s="182" t="s">
        <v>153</v>
      </c>
      <c r="B26" s="183">
        <v>0</v>
      </c>
      <c r="C26" s="183">
        <v>0</v>
      </c>
      <c r="D26" s="183">
        <v>34.450000000000003</v>
      </c>
      <c r="E26" s="183">
        <v>34.450000000000003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0</v>
      </c>
      <c r="L26" s="183">
        <v>0</v>
      </c>
      <c r="M26" s="183">
        <v>0</v>
      </c>
      <c r="N26" s="176"/>
    </row>
    <row r="27" spans="1:14" s="189" customFormat="1" ht="98.25" customHeight="1">
      <c r="A27" s="186" t="s">
        <v>154</v>
      </c>
      <c r="B27" s="187">
        <v>0</v>
      </c>
      <c r="C27" s="187">
        <v>12.63669</v>
      </c>
      <c r="D27" s="187">
        <v>409.01499999999999</v>
      </c>
      <c r="E27" s="187">
        <v>421.65169000000003</v>
      </c>
      <c r="F27" s="187">
        <v>0</v>
      </c>
      <c r="G27" s="187">
        <v>0</v>
      </c>
      <c r="H27" s="187">
        <v>0</v>
      </c>
      <c r="I27" s="187">
        <v>0</v>
      </c>
      <c r="J27" s="187">
        <v>0</v>
      </c>
      <c r="K27" s="187">
        <v>0</v>
      </c>
      <c r="L27" s="187">
        <v>0</v>
      </c>
      <c r="M27" s="187">
        <v>0</v>
      </c>
      <c r="N27" s="188"/>
    </row>
    <row r="28" spans="1:14" s="189" customFormat="1" ht="38.25" customHeight="1">
      <c r="A28" s="190" t="s">
        <v>168</v>
      </c>
      <c r="B28" s="191">
        <v>575386.85861939995</v>
      </c>
      <c r="C28" s="191">
        <v>2247137.6669336003</v>
      </c>
      <c r="D28" s="191">
        <v>4750462.923003599</v>
      </c>
      <c r="E28" s="191">
        <v>7572987.4485566001</v>
      </c>
      <c r="F28" s="191">
        <v>22040.648429999997</v>
      </c>
      <c r="G28" s="191">
        <v>6800086.9254013989</v>
      </c>
      <c r="H28" s="191">
        <v>2901065.5266415994</v>
      </c>
      <c r="I28" s="191">
        <v>9723193.1004729997</v>
      </c>
      <c r="J28" s="191">
        <v>183735.12089740002</v>
      </c>
      <c r="K28" s="191">
        <v>25372.035679799999</v>
      </c>
      <c r="L28" s="191">
        <v>0</v>
      </c>
      <c r="M28" s="191">
        <v>209107.15657719999</v>
      </c>
      <c r="N28" s="188"/>
    </row>
    <row r="29" spans="1:14" ht="11.25" customHeight="1" thickBot="1">
      <c r="A29" s="192"/>
      <c r="B29" s="193"/>
      <c r="C29" s="194"/>
      <c r="D29" s="194"/>
      <c r="E29" s="194"/>
      <c r="F29" s="194"/>
      <c r="G29" s="194"/>
      <c r="H29" s="193"/>
      <c r="I29" s="193"/>
      <c r="J29" s="193"/>
      <c r="K29" s="193"/>
      <c r="L29" s="193"/>
      <c r="M29" s="193"/>
    </row>
    <row r="30" spans="1:14" s="198" customFormat="1" ht="27.75" customHeight="1" thickTop="1">
      <c r="A30" s="198" t="s">
        <v>760</v>
      </c>
      <c r="B30" s="196"/>
      <c r="C30" s="197"/>
      <c r="D30" s="197"/>
      <c r="E30" s="197"/>
      <c r="F30" s="197"/>
      <c r="G30" s="197"/>
      <c r="H30" s="196"/>
      <c r="I30" s="196"/>
      <c r="N30" s="199"/>
    </row>
    <row r="31" spans="1:14" ht="24.75" customHeight="1">
      <c r="A31" s="195"/>
      <c r="B31" s="37"/>
      <c r="C31" s="18"/>
      <c r="D31" s="18"/>
      <c r="E31" s="18"/>
      <c r="F31" s="18"/>
      <c r="G31" s="18"/>
      <c r="H31" s="18"/>
      <c r="I31" s="117"/>
      <c r="J31" s="17"/>
      <c r="K31" s="17"/>
      <c r="L31" s="17"/>
      <c r="M31" s="17"/>
    </row>
    <row r="32" spans="1:14" ht="22.5" customHeight="1">
      <c r="A32" s="195"/>
      <c r="B32" s="37"/>
      <c r="C32" s="18"/>
      <c r="D32" s="18"/>
      <c r="E32" s="18"/>
      <c r="F32" s="18"/>
      <c r="G32" s="18"/>
      <c r="H32" s="18"/>
      <c r="I32" s="117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7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7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7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7"/>
      <c r="J36" s="17"/>
      <c r="K36" s="17"/>
      <c r="L36" s="17"/>
      <c r="M36" s="17"/>
    </row>
    <row r="37" spans="1:13" ht="13.5" customHeight="1">
      <c r="A37" s="142"/>
      <c r="B37" s="200"/>
      <c r="C37" s="18"/>
      <c r="D37" s="18"/>
      <c r="E37" s="18"/>
      <c r="F37" s="18"/>
      <c r="G37" s="18"/>
      <c r="H37" s="18"/>
      <c r="I37" s="117"/>
      <c r="J37" s="17"/>
      <c r="K37" s="17"/>
      <c r="L37" s="17"/>
      <c r="M37" s="17"/>
    </row>
    <row r="38" spans="1:13" ht="13.5" customHeight="1">
      <c r="A38" s="16"/>
      <c r="B38" s="200"/>
      <c r="C38" s="18"/>
      <c r="D38" s="18"/>
      <c r="E38" s="18"/>
      <c r="F38" s="18"/>
      <c r="G38" s="18"/>
      <c r="H38" s="18"/>
      <c r="I38" s="117"/>
      <c r="J38" s="17"/>
      <c r="K38" s="17"/>
      <c r="L38" s="17"/>
      <c r="M38" s="17"/>
    </row>
    <row r="39" spans="1:13" ht="13.5" customHeight="1">
      <c r="A39" s="16"/>
      <c r="B39" s="200"/>
      <c r="C39" s="18"/>
      <c r="D39" s="18"/>
      <c r="E39" s="18"/>
      <c r="F39" s="18"/>
      <c r="G39" s="18"/>
      <c r="H39" s="18"/>
      <c r="I39" s="117"/>
      <c r="J39" s="17"/>
      <c r="K39" s="17"/>
      <c r="L39" s="17"/>
      <c r="M39" s="17"/>
    </row>
    <row r="40" spans="1:13" ht="13.5" customHeight="1">
      <c r="A40" s="16"/>
      <c r="B40" s="200"/>
      <c r="C40" s="18"/>
      <c r="D40" s="18"/>
      <c r="E40" s="18"/>
      <c r="F40" s="18"/>
      <c r="G40" s="18"/>
      <c r="H40" s="18"/>
      <c r="I40" s="117"/>
      <c r="J40" s="17"/>
      <c r="K40" s="17"/>
      <c r="L40" s="17"/>
      <c r="M40" s="17"/>
    </row>
    <row r="41" spans="1:13" ht="13.5" customHeight="1">
      <c r="A41" s="16"/>
      <c r="B41" s="200"/>
      <c r="C41" s="18"/>
      <c r="D41" s="18"/>
      <c r="E41" s="18"/>
      <c r="F41" s="18"/>
      <c r="G41" s="18"/>
      <c r="H41" s="18"/>
      <c r="I41" s="117"/>
      <c r="J41" s="17"/>
      <c r="K41" s="17"/>
      <c r="L41" s="17"/>
      <c r="M41" s="17"/>
    </row>
    <row r="42" spans="1:13" ht="13.5" customHeight="1">
      <c r="A42" s="16"/>
      <c r="B42" s="200"/>
      <c r="C42" s="18"/>
      <c r="D42" s="18"/>
      <c r="E42" s="18"/>
      <c r="F42" s="18"/>
      <c r="G42" s="18"/>
      <c r="H42" s="18"/>
      <c r="I42" s="117"/>
      <c r="J42" s="17"/>
      <c r="K42" s="17"/>
      <c r="L42" s="17"/>
      <c r="M42" s="17"/>
    </row>
    <row r="43" spans="1:13" ht="13.5" customHeight="1">
      <c r="A43" s="142"/>
      <c r="B43" s="200"/>
      <c r="C43" s="18"/>
      <c r="D43" s="18"/>
      <c r="E43" s="18"/>
      <c r="F43" s="18"/>
      <c r="G43" s="18"/>
      <c r="H43" s="18"/>
      <c r="I43" s="117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7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7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7"/>
      <c r="J46" s="17"/>
      <c r="K46" s="17"/>
      <c r="L46" s="17"/>
      <c r="M46" s="17"/>
    </row>
    <row r="47" spans="1:13" ht="13.5" customHeight="1">
      <c r="A47" s="142"/>
      <c r="B47" s="37"/>
      <c r="C47" s="18"/>
      <c r="D47" s="18"/>
      <c r="E47" s="18"/>
      <c r="F47" s="18"/>
      <c r="G47" s="18"/>
      <c r="H47" s="18"/>
      <c r="I47" s="117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7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7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7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7"/>
      <c r="J51" s="17"/>
      <c r="K51" s="17"/>
      <c r="L51" s="17"/>
      <c r="M51" s="17"/>
    </row>
    <row r="52" spans="1:13" ht="13.5" customHeight="1">
      <c r="A52" s="142"/>
      <c r="B52" s="37"/>
      <c r="C52" s="18"/>
      <c r="D52" s="18"/>
      <c r="E52" s="18"/>
      <c r="F52" s="18"/>
      <c r="G52" s="18"/>
      <c r="H52" s="18"/>
      <c r="I52" s="117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7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7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7"/>
      <c r="J55" s="17"/>
      <c r="K55" s="17"/>
      <c r="L55" s="17"/>
      <c r="M55" s="17"/>
    </row>
    <row r="56" spans="1:13" ht="9" customHeight="1">
      <c r="A56" s="140"/>
      <c r="B56" s="37"/>
      <c r="C56" s="18"/>
      <c r="D56" s="18"/>
      <c r="E56" s="18"/>
      <c r="F56" s="18"/>
      <c r="G56" s="18"/>
      <c r="H56" s="18"/>
      <c r="I56" s="117"/>
      <c r="J56" s="17"/>
      <c r="K56" s="17"/>
      <c r="L56" s="17"/>
      <c r="M56" s="17"/>
    </row>
    <row r="57" spans="1:13" ht="9" customHeight="1">
      <c r="A57" s="140"/>
      <c r="B57" s="37"/>
      <c r="C57" s="18"/>
      <c r="D57" s="18"/>
      <c r="E57" s="18"/>
      <c r="F57" s="18"/>
      <c r="G57" s="18"/>
      <c r="H57" s="18"/>
      <c r="I57" s="117"/>
      <c r="J57" s="17"/>
      <c r="K57" s="17"/>
      <c r="L57" s="17"/>
      <c r="M57" s="17"/>
    </row>
    <row r="58" spans="1:13" ht="9" customHeight="1">
      <c r="A58" s="140"/>
      <c r="B58" s="37"/>
      <c r="C58" s="18"/>
      <c r="D58" s="18"/>
      <c r="E58" s="18"/>
      <c r="F58" s="18"/>
      <c r="G58" s="18"/>
      <c r="H58" s="18"/>
      <c r="I58" s="117"/>
      <c r="J58" s="17"/>
      <c r="K58" s="17"/>
      <c r="L58" s="17"/>
      <c r="M58" s="17"/>
    </row>
    <row r="59" spans="1:13" ht="9" customHeight="1">
      <c r="A59" s="140"/>
      <c r="B59" s="37"/>
      <c r="C59" s="18"/>
      <c r="D59" s="18"/>
      <c r="E59" s="18"/>
      <c r="F59" s="18"/>
      <c r="G59" s="18"/>
      <c r="H59" s="18"/>
      <c r="I59" s="117"/>
      <c r="J59" s="17"/>
      <c r="K59" s="17"/>
      <c r="L59" s="17"/>
      <c r="M59" s="17"/>
    </row>
    <row r="60" spans="1:13" ht="9" customHeight="1">
      <c r="A60" s="141"/>
      <c r="B60" s="37"/>
      <c r="C60" s="18"/>
      <c r="D60" s="18"/>
      <c r="E60" s="18"/>
      <c r="F60" s="18"/>
      <c r="G60" s="18"/>
      <c r="H60" s="18"/>
      <c r="I60" s="117"/>
      <c r="J60" s="17"/>
      <c r="K60" s="17"/>
      <c r="L60" s="17"/>
      <c r="M60" s="17"/>
    </row>
    <row r="61" spans="1:13" ht="9" customHeight="1">
      <c r="A61" s="141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2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0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2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0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2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40"/>
      <c r="C83" s="37"/>
      <c r="D83" s="37"/>
      <c r="E83" s="37"/>
      <c r="F83" s="37"/>
      <c r="G83" s="37"/>
      <c r="H83" s="37"/>
    </row>
    <row r="84" spans="1:8">
      <c r="A84" s="142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42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43"/>
      <c r="C98" s="37"/>
      <c r="D98" s="37"/>
      <c r="E98" s="37"/>
      <c r="F98" s="37"/>
      <c r="G98" s="37"/>
      <c r="H98" s="37"/>
    </row>
    <row r="99" spans="1:8">
      <c r="A99" s="143"/>
      <c r="C99" s="37"/>
      <c r="D99" s="37"/>
      <c r="E99" s="37"/>
      <c r="F99" s="37"/>
      <c r="G99" s="37"/>
      <c r="H99" s="37"/>
    </row>
    <row r="100" spans="1:8">
      <c r="A100" s="143"/>
      <c r="C100" s="37"/>
      <c r="D100" s="37"/>
      <c r="E100" s="37"/>
      <c r="F100" s="37"/>
      <c r="G100" s="37"/>
      <c r="H100" s="37"/>
    </row>
    <row r="101" spans="1:8">
      <c r="A101" s="143"/>
      <c r="C101" s="37"/>
      <c r="D101" s="37"/>
      <c r="E101" s="37"/>
      <c r="F101" s="37"/>
      <c r="G101" s="37"/>
      <c r="H101" s="37"/>
    </row>
    <row r="102" spans="1:8">
      <c r="A102" s="143"/>
      <c r="C102" s="37"/>
      <c r="D102" s="37"/>
      <c r="E102" s="37"/>
      <c r="F102" s="37"/>
      <c r="G102" s="37"/>
      <c r="H102" s="37"/>
    </row>
    <row r="103" spans="1:8">
      <c r="A103" s="143"/>
      <c r="C103" s="37"/>
      <c r="D103" s="37"/>
      <c r="E103" s="37"/>
      <c r="F103" s="37"/>
      <c r="G103" s="37"/>
      <c r="H103" s="37"/>
    </row>
    <row r="104" spans="1:8">
      <c r="A104" s="143"/>
      <c r="C104" s="37"/>
      <c r="D104" s="37"/>
      <c r="E104" s="37"/>
      <c r="F104" s="37"/>
      <c r="G104" s="37"/>
      <c r="H104" s="37"/>
    </row>
    <row r="105" spans="1:8">
      <c r="A105" s="143"/>
      <c r="C105" s="37"/>
      <c r="D105" s="37"/>
      <c r="E105" s="37"/>
      <c r="F105" s="37"/>
      <c r="G105" s="37"/>
      <c r="H105" s="37"/>
    </row>
    <row r="106" spans="1:8">
      <c r="A106" s="143"/>
      <c r="C106" s="37"/>
      <c r="D106" s="37"/>
      <c r="E106" s="37"/>
      <c r="F106" s="37"/>
      <c r="G106" s="37"/>
      <c r="H106" s="37"/>
    </row>
    <row r="107" spans="1:8" ht="15.75">
      <c r="A107" s="144"/>
      <c r="C107" s="37"/>
      <c r="D107" s="37"/>
      <c r="E107" s="37"/>
      <c r="F107" s="37"/>
      <c r="G107" s="37"/>
      <c r="H107" s="37"/>
    </row>
    <row r="108" spans="1:8" ht="15.75">
      <c r="A108" s="144"/>
      <c r="C108" s="37"/>
      <c r="D108" s="37"/>
      <c r="E108" s="37"/>
      <c r="F108" s="37"/>
      <c r="G108" s="37"/>
      <c r="H108" s="37"/>
    </row>
    <row r="109" spans="1:8" ht="15.75">
      <c r="A109" s="144"/>
      <c r="C109" s="37"/>
      <c r="D109" s="37"/>
      <c r="E109" s="37"/>
      <c r="F109" s="37"/>
      <c r="G109" s="37"/>
      <c r="H109" s="37"/>
    </row>
    <row r="110" spans="1:8" ht="15.75">
      <c r="A110" s="144"/>
      <c r="C110" s="37"/>
      <c r="D110" s="37"/>
      <c r="E110" s="37"/>
      <c r="F110" s="37"/>
      <c r="G110" s="37"/>
      <c r="H110" s="37"/>
    </row>
    <row r="111" spans="1:8" ht="15.75">
      <c r="A111" s="144"/>
      <c r="C111" s="37"/>
      <c r="D111" s="37"/>
      <c r="E111" s="37"/>
      <c r="F111" s="37"/>
      <c r="G111" s="37"/>
      <c r="H111" s="37"/>
    </row>
    <row r="112" spans="1:8" ht="15.75">
      <c r="A112" s="144"/>
      <c r="C112" s="37"/>
      <c r="D112" s="37"/>
      <c r="E112" s="37"/>
      <c r="F112" s="37"/>
      <c r="G112" s="37"/>
      <c r="H112" s="37"/>
    </row>
    <row r="113" spans="1:8" ht="15.75">
      <c r="A113" s="144"/>
      <c r="C113" s="37"/>
      <c r="D113" s="37"/>
      <c r="E113" s="37"/>
      <c r="F113" s="37"/>
      <c r="G113" s="37"/>
      <c r="H113" s="37"/>
    </row>
    <row r="114" spans="1:8" ht="15.75">
      <c r="A114" s="144"/>
      <c r="C114" s="37"/>
      <c r="D114" s="37"/>
      <c r="E114" s="37"/>
      <c r="F114" s="37"/>
      <c r="G114" s="37"/>
      <c r="H114" s="37"/>
    </row>
    <row r="115" spans="1:8" ht="15.75">
      <c r="A115" s="144"/>
      <c r="C115" s="37"/>
      <c r="D115" s="37"/>
      <c r="E115" s="37"/>
      <c r="F115" s="37"/>
      <c r="G115" s="37"/>
      <c r="H115" s="37"/>
    </row>
    <row r="116" spans="1:8" ht="15.75">
      <c r="A116" s="144"/>
      <c r="C116" s="37"/>
      <c r="D116" s="37"/>
      <c r="E116" s="37"/>
      <c r="F116" s="37"/>
      <c r="G116" s="37"/>
      <c r="H116" s="37"/>
    </row>
    <row r="117" spans="1:8" ht="15.75">
      <c r="A117" s="144"/>
      <c r="C117" s="37"/>
      <c r="D117" s="37"/>
      <c r="E117" s="37"/>
      <c r="F117" s="37"/>
      <c r="G117" s="37"/>
      <c r="H117" s="37"/>
    </row>
    <row r="118" spans="1:8" ht="15.75">
      <c r="A118" s="144"/>
      <c r="C118" s="37"/>
      <c r="D118" s="37"/>
      <c r="E118" s="37"/>
      <c r="F118" s="37"/>
      <c r="G118" s="37"/>
      <c r="H118" s="37"/>
    </row>
    <row r="119" spans="1:8" ht="15.75">
      <c r="A119" s="144"/>
      <c r="C119" s="37"/>
      <c r="D119" s="37"/>
      <c r="E119" s="37"/>
      <c r="F119" s="37"/>
      <c r="G119" s="37"/>
      <c r="H119" s="37"/>
    </row>
    <row r="120" spans="1:8" ht="15.75">
      <c r="A120" s="144"/>
    </row>
    <row r="121" spans="1:8" ht="15.75">
      <c r="A121" s="144"/>
    </row>
    <row r="122" spans="1:8" ht="15.75">
      <c r="A122" s="144"/>
    </row>
    <row r="123" spans="1:8" ht="15.75">
      <c r="A123" s="144"/>
    </row>
    <row r="124" spans="1:8" ht="15.75">
      <c r="A124" s="144"/>
    </row>
    <row r="125" spans="1:8" ht="15.75">
      <c r="A125" s="144"/>
    </row>
    <row r="126" spans="1:8" ht="15.75">
      <c r="A126" s="144"/>
    </row>
    <row r="127" spans="1:8" ht="15.75">
      <c r="A127" s="144"/>
    </row>
    <row r="128" spans="1:8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N653"/>
  <sheetViews>
    <sheetView showGridLines="0" topLeftCell="A2" zoomScale="40" zoomScaleNormal="40" workbookViewId="0">
      <selection activeCell="W21" sqref="W21"/>
    </sheetView>
  </sheetViews>
  <sheetFormatPr defaultColWidth="11.42578125" defaultRowHeight="15"/>
  <cols>
    <col min="1" max="1" width="133.42578125" style="20" customWidth="1"/>
    <col min="2" max="2" width="29.140625" style="394" customWidth="1"/>
    <col min="3" max="3" width="32.7109375" style="394" customWidth="1"/>
    <col min="4" max="4" width="31.28515625" style="394" customWidth="1"/>
    <col min="5" max="9" width="31" style="394" customWidth="1"/>
    <col min="10" max="10" width="29.140625" style="394" customWidth="1"/>
    <col min="11" max="11" width="32.7109375" style="394" customWidth="1"/>
    <col min="12" max="12" width="31.28515625" style="394" customWidth="1"/>
    <col min="13" max="13" width="31" style="394" customWidth="1"/>
    <col min="14" max="14" width="4.5703125" style="145" customWidth="1"/>
    <col min="15" max="256" width="11.42578125" style="394"/>
    <col min="257" max="257" width="133.42578125" style="394" customWidth="1"/>
    <col min="258" max="258" width="29.140625" style="394" customWidth="1"/>
    <col min="259" max="259" width="32.7109375" style="394" customWidth="1"/>
    <col min="260" max="260" width="31.28515625" style="394" customWidth="1"/>
    <col min="261" max="265" width="31" style="394" customWidth="1"/>
    <col min="266" max="266" width="29.140625" style="394" customWidth="1"/>
    <col min="267" max="267" width="32.7109375" style="394" customWidth="1"/>
    <col min="268" max="268" width="31.28515625" style="394" customWidth="1"/>
    <col min="269" max="269" width="31" style="394" customWidth="1"/>
    <col min="270" max="270" width="4.5703125" style="394" customWidth="1"/>
    <col min="271" max="512" width="11.42578125" style="394"/>
    <col min="513" max="513" width="133.42578125" style="394" customWidth="1"/>
    <col min="514" max="514" width="29.140625" style="394" customWidth="1"/>
    <col min="515" max="515" width="32.7109375" style="394" customWidth="1"/>
    <col min="516" max="516" width="31.28515625" style="394" customWidth="1"/>
    <col min="517" max="521" width="31" style="394" customWidth="1"/>
    <col min="522" max="522" width="29.140625" style="394" customWidth="1"/>
    <col min="523" max="523" width="32.7109375" style="394" customWidth="1"/>
    <col min="524" max="524" width="31.28515625" style="394" customWidth="1"/>
    <col min="525" max="525" width="31" style="394" customWidth="1"/>
    <col min="526" max="526" width="4.5703125" style="394" customWidth="1"/>
    <col min="527" max="768" width="11.42578125" style="394"/>
    <col min="769" max="769" width="133.42578125" style="394" customWidth="1"/>
    <col min="770" max="770" width="29.140625" style="394" customWidth="1"/>
    <col min="771" max="771" width="32.7109375" style="394" customWidth="1"/>
    <col min="772" max="772" width="31.28515625" style="394" customWidth="1"/>
    <col min="773" max="777" width="31" style="394" customWidth="1"/>
    <col min="778" max="778" width="29.140625" style="394" customWidth="1"/>
    <col min="779" max="779" width="32.7109375" style="394" customWidth="1"/>
    <col min="780" max="780" width="31.28515625" style="394" customWidth="1"/>
    <col min="781" max="781" width="31" style="394" customWidth="1"/>
    <col min="782" max="782" width="4.5703125" style="394" customWidth="1"/>
    <col min="783" max="1024" width="11.42578125" style="394"/>
    <col min="1025" max="1025" width="133.42578125" style="394" customWidth="1"/>
    <col min="1026" max="1026" width="29.140625" style="394" customWidth="1"/>
    <col min="1027" max="1027" width="32.7109375" style="394" customWidth="1"/>
    <col min="1028" max="1028" width="31.28515625" style="394" customWidth="1"/>
    <col min="1029" max="1033" width="31" style="394" customWidth="1"/>
    <col min="1034" max="1034" width="29.140625" style="394" customWidth="1"/>
    <col min="1035" max="1035" width="32.7109375" style="394" customWidth="1"/>
    <col min="1036" max="1036" width="31.28515625" style="394" customWidth="1"/>
    <col min="1037" max="1037" width="31" style="394" customWidth="1"/>
    <col min="1038" max="1038" width="4.5703125" style="394" customWidth="1"/>
    <col min="1039" max="1280" width="11.42578125" style="394"/>
    <col min="1281" max="1281" width="133.42578125" style="394" customWidth="1"/>
    <col min="1282" max="1282" width="29.140625" style="394" customWidth="1"/>
    <col min="1283" max="1283" width="32.7109375" style="394" customWidth="1"/>
    <col min="1284" max="1284" width="31.28515625" style="394" customWidth="1"/>
    <col min="1285" max="1289" width="31" style="394" customWidth="1"/>
    <col min="1290" max="1290" width="29.140625" style="394" customWidth="1"/>
    <col min="1291" max="1291" width="32.7109375" style="394" customWidth="1"/>
    <col min="1292" max="1292" width="31.28515625" style="394" customWidth="1"/>
    <col min="1293" max="1293" width="31" style="394" customWidth="1"/>
    <col min="1294" max="1294" width="4.5703125" style="394" customWidth="1"/>
    <col min="1295" max="1536" width="11.42578125" style="394"/>
    <col min="1537" max="1537" width="133.42578125" style="394" customWidth="1"/>
    <col min="1538" max="1538" width="29.140625" style="394" customWidth="1"/>
    <col min="1539" max="1539" width="32.7109375" style="394" customWidth="1"/>
    <col min="1540" max="1540" width="31.28515625" style="394" customWidth="1"/>
    <col min="1541" max="1545" width="31" style="394" customWidth="1"/>
    <col min="1546" max="1546" width="29.140625" style="394" customWidth="1"/>
    <col min="1547" max="1547" width="32.7109375" style="394" customWidth="1"/>
    <col min="1548" max="1548" width="31.28515625" style="394" customWidth="1"/>
    <col min="1549" max="1549" width="31" style="394" customWidth="1"/>
    <col min="1550" max="1550" width="4.5703125" style="394" customWidth="1"/>
    <col min="1551" max="1792" width="11.42578125" style="394"/>
    <col min="1793" max="1793" width="133.42578125" style="394" customWidth="1"/>
    <col min="1794" max="1794" width="29.140625" style="394" customWidth="1"/>
    <col min="1795" max="1795" width="32.7109375" style="394" customWidth="1"/>
    <col min="1796" max="1796" width="31.28515625" style="394" customWidth="1"/>
    <col min="1797" max="1801" width="31" style="394" customWidth="1"/>
    <col min="1802" max="1802" width="29.140625" style="394" customWidth="1"/>
    <col min="1803" max="1803" width="32.7109375" style="394" customWidth="1"/>
    <col min="1804" max="1804" width="31.28515625" style="394" customWidth="1"/>
    <col min="1805" max="1805" width="31" style="394" customWidth="1"/>
    <col min="1806" max="1806" width="4.5703125" style="394" customWidth="1"/>
    <col min="1807" max="2048" width="11.42578125" style="394"/>
    <col min="2049" max="2049" width="133.42578125" style="394" customWidth="1"/>
    <col min="2050" max="2050" width="29.140625" style="394" customWidth="1"/>
    <col min="2051" max="2051" width="32.7109375" style="394" customWidth="1"/>
    <col min="2052" max="2052" width="31.28515625" style="394" customWidth="1"/>
    <col min="2053" max="2057" width="31" style="394" customWidth="1"/>
    <col min="2058" max="2058" width="29.140625" style="394" customWidth="1"/>
    <col min="2059" max="2059" width="32.7109375" style="394" customWidth="1"/>
    <col min="2060" max="2060" width="31.28515625" style="394" customWidth="1"/>
    <col min="2061" max="2061" width="31" style="394" customWidth="1"/>
    <col min="2062" max="2062" width="4.5703125" style="394" customWidth="1"/>
    <col min="2063" max="2304" width="11.42578125" style="394"/>
    <col min="2305" max="2305" width="133.42578125" style="394" customWidth="1"/>
    <col min="2306" max="2306" width="29.140625" style="394" customWidth="1"/>
    <col min="2307" max="2307" width="32.7109375" style="394" customWidth="1"/>
    <col min="2308" max="2308" width="31.28515625" style="394" customWidth="1"/>
    <col min="2309" max="2313" width="31" style="394" customWidth="1"/>
    <col min="2314" max="2314" width="29.140625" style="394" customWidth="1"/>
    <col min="2315" max="2315" width="32.7109375" style="394" customWidth="1"/>
    <col min="2316" max="2316" width="31.28515625" style="394" customWidth="1"/>
    <col min="2317" max="2317" width="31" style="394" customWidth="1"/>
    <col min="2318" max="2318" width="4.5703125" style="394" customWidth="1"/>
    <col min="2319" max="2560" width="11.42578125" style="394"/>
    <col min="2561" max="2561" width="133.42578125" style="394" customWidth="1"/>
    <col min="2562" max="2562" width="29.140625" style="394" customWidth="1"/>
    <col min="2563" max="2563" width="32.7109375" style="394" customWidth="1"/>
    <col min="2564" max="2564" width="31.28515625" style="394" customWidth="1"/>
    <col min="2565" max="2569" width="31" style="394" customWidth="1"/>
    <col min="2570" max="2570" width="29.140625" style="394" customWidth="1"/>
    <col min="2571" max="2571" width="32.7109375" style="394" customWidth="1"/>
    <col min="2572" max="2572" width="31.28515625" style="394" customWidth="1"/>
    <col min="2573" max="2573" width="31" style="394" customWidth="1"/>
    <col min="2574" max="2574" width="4.5703125" style="394" customWidth="1"/>
    <col min="2575" max="2816" width="11.42578125" style="394"/>
    <col min="2817" max="2817" width="133.42578125" style="394" customWidth="1"/>
    <col min="2818" max="2818" width="29.140625" style="394" customWidth="1"/>
    <col min="2819" max="2819" width="32.7109375" style="394" customWidth="1"/>
    <col min="2820" max="2820" width="31.28515625" style="394" customWidth="1"/>
    <col min="2821" max="2825" width="31" style="394" customWidth="1"/>
    <col min="2826" max="2826" width="29.140625" style="394" customWidth="1"/>
    <col min="2827" max="2827" width="32.7109375" style="394" customWidth="1"/>
    <col min="2828" max="2828" width="31.28515625" style="394" customWidth="1"/>
    <col min="2829" max="2829" width="31" style="394" customWidth="1"/>
    <col min="2830" max="2830" width="4.5703125" style="394" customWidth="1"/>
    <col min="2831" max="3072" width="11.42578125" style="394"/>
    <col min="3073" max="3073" width="133.42578125" style="394" customWidth="1"/>
    <col min="3074" max="3074" width="29.140625" style="394" customWidth="1"/>
    <col min="3075" max="3075" width="32.7109375" style="394" customWidth="1"/>
    <col min="3076" max="3076" width="31.28515625" style="394" customWidth="1"/>
    <col min="3077" max="3081" width="31" style="394" customWidth="1"/>
    <col min="3082" max="3082" width="29.140625" style="394" customWidth="1"/>
    <col min="3083" max="3083" width="32.7109375" style="394" customWidth="1"/>
    <col min="3084" max="3084" width="31.28515625" style="394" customWidth="1"/>
    <col min="3085" max="3085" width="31" style="394" customWidth="1"/>
    <col min="3086" max="3086" width="4.5703125" style="394" customWidth="1"/>
    <col min="3087" max="3328" width="11.42578125" style="394"/>
    <col min="3329" max="3329" width="133.42578125" style="394" customWidth="1"/>
    <col min="3330" max="3330" width="29.140625" style="394" customWidth="1"/>
    <col min="3331" max="3331" width="32.7109375" style="394" customWidth="1"/>
    <col min="3332" max="3332" width="31.28515625" style="394" customWidth="1"/>
    <col min="3333" max="3337" width="31" style="394" customWidth="1"/>
    <col min="3338" max="3338" width="29.140625" style="394" customWidth="1"/>
    <col min="3339" max="3339" width="32.7109375" style="394" customWidth="1"/>
    <col min="3340" max="3340" width="31.28515625" style="394" customWidth="1"/>
    <col min="3341" max="3341" width="31" style="394" customWidth="1"/>
    <col min="3342" max="3342" width="4.5703125" style="394" customWidth="1"/>
    <col min="3343" max="3584" width="11.42578125" style="394"/>
    <col min="3585" max="3585" width="133.42578125" style="394" customWidth="1"/>
    <col min="3586" max="3586" width="29.140625" style="394" customWidth="1"/>
    <col min="3587" max="3587" width="32.7109375" style="394" customWidth="1"/>
    <col min="3588" max="3588" width="31.28515625" style="394" customWidth="1"/>
    <col min="3589" max="3593" width="31" style="394" customWidth="1"/>
    <col min="3594" max="3594" width="29.140625" style="394" customWidth="1"/>
    <col min="3595" max="3595" width="32.7109375" style="394" customWidth="1"/>
    <col min="3596" max="3596" width="31.28515625" style="394" customWidth="1"/>
    <col min="3597" max="3597" width="31" style="394" customWidth="1"/>
    <col min="3598" max="3598" width="4.5703125" style="394" customWidth="1"/>
    <col min="3599" max="3840" width="11.42578125" style="394"/>
    <col min="3841" max="3841" width="133.42578125" style="394" customWidth="1"/>
    <col min="3842" max="3842" width="29.140625" style="394" customWidth="1"/>
    <col min="3843" max="3843" width="32.7109375" style="394" customWidth="1"/>
    <col min="3844" max="3844" width="31.28515625" style="394" customWidth="1"/>
    <col min="3845" max="3849" width="31" style="394" customWidth="1"/>
    <col min="3850" max="3850" width="29.140625" style="394" customWidth="1"/>
    <col min="3851" max="3851" width="32.7109375" style="394" customWidth="1"/>
    <col min="3852" max="3852" width="31.28515625" style="394" customWidth="1"/>
    <col min="3853" max="3853" width="31" style="394" customWidth="1"/>
    <col min="3854" max="3854" width="4.5703125" style="394" customWidth="1"/>
    <col min="3855" max="4096" width="11.42578125" style="394"/>
    <col min="4097" max="4097" width="133.42578125" style="394" customWidth="1"/>
    <col min="4098" max="4098" width="29.140625" style="394" customWidth="1"/>
    <col min="4099" max="4099" width="32.7109375" style="394" customWidth="1"/>
    <col min="4100" max="4100" width="31.28515625" style="394" customWidth="1"/>
    <col min="4101" max="4105" width="31" style="394" customWidth="1"/>
    <col min="4106" max="4106" width="29.140625" style="394" customWidth="1"/>
    <col min="4107" max="4107" width="32.7109375" style="394" customWidth="1"/>
    <col min="4108" max="4108" width="31.28515625" style="394" customWidth="1"/>
    <col min="4109" max="4109" width="31" style="394" customWidth="1"/>
    <col min="4110" max="4110" width="4.5703125" style="394" customWidth="1"/>
    <col min="4111" max="4352" width="11.42578125" style="394"/>
    <col min="4353" max="4353" width="133.42578125" style="394" customWidth="1"/>
    <col min="4354" max="4354" width="29.140625" style="394" customWidth="1"/>
    <col min="4355" max="4355" width="32.7109375" style="394" customWidth="1"/>
    <col min="4356" max="4356" width="31.28515625" style="394" customWidth="1"/>
    <col min="4357" max="4361" width="31" style="394" customWidth="1"/>
    <col min="4362" max="4362" width="29.140625" style="394" customWidth="1"/>
    <col min="4363" max="4363" width="32.7109375" style="394" customWidth="1"/>
    <col min="4364" max="4364" width="31.28515625" style="394" customWidth="1"/>
    <col min="4365" max="4365" width="31" style="394" customWidth="1"/>
    <col min="4366" max="4366" width="4.5703125" style="394" customWidth="1"/>
    <col min="4367" max="4608" width="11.42578125" style="394"/>
    <col min="4609" max="4609" width="133.42578125" style="394" customWidth="1"/>
    <col min="4610" max="4610" width="29.140625" style="394" customWidth="1"/>
    <col min="4611" max="4611" width="32.7109375" style="394" customWidth="1"/>
    <col min="4612" max="4612" width="31.28515625" style="394" customWidth="1"/>
    <col min="4613" max="4617" width="31" style="394" customWidth="1"/>
    <col min="4618" max="4618" width="29.140625" style="394" customWidth="1"/>
    <col min="4619" max="4619" width="32.7109375" style="394" customWidth="1"/>
    <col min="4620" max="4620" width="31.28515625" style="394" customWidth="1"/>
    <col min="4621" max="4621" width="31" style="394" customWidth="1"/>
    <col min="4622" max="4622" width="4.5703125" style="394" customWidth="1"/>
    <col min="4623" max="4864" width="11.42578125" style="394"/>
    <col min="4865" max="4865" width="133.42578125" style="394" customWidth="1"/>
    <col min="4866" max="4866" width="29.140625" style="394" customWidth="1"/>
    <col min="4867" max="4867" width="32.7109375" style="394" customWidth="1"/>
    <col min="4868" max="4868" width="31.28515625" style="394" customWidth="1"/>
    <col min="4869" max="4873" width="31" style="394" customWidth="1"/>
    <col min="4874" max="4874" width="29.140625" style="394" customWidth="1"/>
    <col min="4875" max="4875" width="32.7109375" style="394" customWidth="1"/>
    <col min="4876" max="4876" width="31.28515625" style="394" customWidth="1"/>
    <col min="4877" max="4877" width="31" style="394" customWidth="1"/>
    <col min="4878" max="4878" width="4.5703125" style="394" customWidth="1"/>
    <col min="4879" max="5120" width="11.42578125" style="394"/>
    <col min="5121" max="5121" width="133.42578125" style="394" customWidth="1"/>
    <col min="5122" max="5122" width="29.140625" style="394" customWidth="1"/>
    <col min="5123" max="5123" width="32.7109375" style="394" customWidth="1"/>
    <col min="5124" max="5124" width="31.28515625" style="394" customWidth="1"/>
    <col min="5125" max="5129" width="31" style="394" customWidth="1"/>
    <col min="5130" max="5130" width="29.140625" style="394" customWidth="1"/>
    <col min="5131" max="5131" width="32.7109375" style="394" customWidth="1"/>
    <col min="5132" max="5132" width="31.28515625" style="394" customWidth="1"/>
    <col min="5133" max="5133" width="31" style="394" customWidth="1"/>
    <col min="5134" max="5134" width="4.5703125" style="394" customWidth="1"/>
    <col min="5135" max="5376" width="11.42578125" style="394"/>
    <col min="5377" max="5377" width="133.42578125" style="394" customWidth="1"/>
    <col min="5378" max="5378" width="29.140625" style="394" customWidth="1"/>
    <col min="5379" max="5379" width="32.7109375" style="394" customWidth="1"/>
    <col min="5380" max="5380" width="31.28515625" style="394" customWidth="1"/>
    <col min="5381" max="5385" width="31" style="394" customWidth="1"/>
    <col min="5386" max="5386" width="29.140625" style="394" customWidth="1"/>
    <col min="5387" max="5387" width="32.7109375" style="394" customWidth="1"/>
    <col min="5388" max="5388" width="31.28515625" style="394" customWidth="1"/>
    <col min="5389" max="5389" width="31" style="394" customWidth="1"/>
    <col min="5390" max="5390" width="4.5703125" style="394" customWidth="1"/>
    <col min="5391" max="5632" width="11.42578125" style="394"/>
    <col min="5633" max="5633" width="133.42578125" style="394" customWidth="1"/>
    <col min="5634" max="5634" width="29.140625" style="394" customWidth="1"/>
    <col min="5635" max="5635" width="32.7109375" style="394" customWidth="1"/>
    <col min="5636" max="5636" width="31.28515625" style="394" customWidth="1"/>
    <col min="5637" max="5641" width="31" style="394" customWidth="1"/>
    <col min="5642" max="5642" width="29.140625" style="394" customWidth="1"/>
    <col min="5643" max="5643" width="32.7109375" style="394" customWidth="1"/>
    <col min="5644" max="5644" width="31.28515625" style="394" customWidth="1"/>
    <col min="5645" max="5645" width="31" style="394" customWidth="1"/>
    <col min="5646" max="5646" width="4.5703125" style="394" customWidth="1"/>
    <col min="5647" max="5888" width="11.42578125" style="394"/>
    <col min="5889" max="5889" width="133.42578125" style="394" customWidth="1"/>
    <col min="5890" max="5890" width="29.140625" style="394" customWidth="1"/>
    <col min="5891" max="5891" width="32.7109375" style="394" customWidth="1"/>
    <col min="5892" max="5892" width="31.28515625" style="394" customWidth="1"/>
    <col min="5893" max="5897" width="31" style="394" customWidth="1"/>
    <col min="5898" max="5898" width="29.140625" style="394" customWidth="1"/>
    <col min="5899" max="5899" width="32.7109375" style="394" customWidth="1"/>
    <col min="5900" max="5900" width="31.28515625" style="394" customWidth="1"/>
    <col min="5901" max="5901" width="31" style="394" customWidth="1"/>
    <col min="5902" max="5902" width="4.5703125" style="394" customWidth="1"/>
    <col min="5903" max="6144" width="11.42578125" style="394"/>
    <col min="6145" max="6145" width="133.42578125" style="394" customWidth="1"/>
    <col min="6146" max="6146" width="29.140625" style="394" customWidth="1"/>
    <col min="6147" max="6147" width="32.7109375" style="394" customWidth="1"/>
    <col min="6148" max="6148" width="31.28515625" style="394" customWidth="1"/>
    <col min="6149" max="6153" width="31" style="394" customWidth="1"/>
    <col min="6154" max="6154" width="29.140625" style="394" customWidth="1"/>
    <col min="6155" max="6155" width="32.7109375" style="394" customWidth="1"/>
    <col min="6156" max="6156" width="31.28515625" style="394" customWidth="1"/>
    <col min="6157" max="6157" width="31" style="394" customWidth="1"/>
    <col min="6158" max="6158" width="4.5703125" style="394" customWidth="1"/>
    <col min="6159" max="6400" width="11.42578125" style="394"/>
    <col min="6401" max="6401" width="133.42578125" style="394" customWidth="1"/>
    <col min="6402" max="6402" width="29.140625" style="394" customWidth="1"/>
    <col min="6403" max="6403" width="32.7109375" style="394" customWidth="1"/>
    <col min="6404" max="6404" width="31.28515625" style="394" customWidth="1"/>
    <col min="6405" max="6409" width="31" style="394" customWidth="1"/>
    <col min="6410" max="6410" width="29.140625" style="394" customWidth="1"/>
    <col min="6411" max="6411" width="32.7109375" style="394" customWidth="1"/>
    <col min="6412" max="6412" width="31.28515625" style="394" customWidth="1"/>
    <col min="6413" max="6413" width="31" style="394" customWidth="1"/>
    <col min="6414" max="6414" width="4.5703125" style="394" customWidth="1"/>
    <col min="6415" max="6656" width="11.42578125" style="394"/>
    <col min="6657" max="6657" width="133.42578125" style="394" customWidth="1"/>
    <col min="6658" max="6658" width="29.140625" style="394" customWidth="1"/>
    <col min="6659" max="6659" width="32.7109375" style="394" customWidth="1"/>
    <col min="6660" max="6660" width="31.28515625" style="394" customWidth="1"/>
    <col min="6661" max="6665" width="31" style="394" customWidth="1"/>
    <col min="6666" max="6666" width="29.140625" style="394" customWidth="1"/>
    <col min="6667" max="6667" width="32.7109375" style="394" customWidth="1"/>
    <col min="6668" max="6668" width="31.28515625" style="394" customWidth="1"/>
    <col min="6669" max="6669" width="31" style="394" customWidth="1"/>
    <col min="6670" max="6670" width="4.5703125" style="394" customWidth="1"/>
    <col min="6671" max="6912" width="11.42578125" style="394"/>
    <col min="6913" max="6913" width="133.42578125" style="394" customWidth="1"/>
    <col min="6914" max="6914" width="29.140625" style="394" customWidth="1"/>
    <col min="6915" max="6915" width="32.7109375" style="394" customWidth="1"/>
    <col min="6916" max="6916" width="31.28515625" style="394" customWidth="1"/>
    <col min="6917" max="6921" width="31" style="394" customWidth="1"/>
    <col min="6922" max="6922" width="29.140625" style="394" customWidth="1"/>
    <col min="6923" max="6923" width="32.7109375" style="394" customWidth="1"/>
    <col min="6924" max="6924" width="31.28515625" style="394" customWidth="1"/>
    <col min="6925" max="6925" width="31" style="394" customWidth="1"/>
    <col min="6926" max="6926" width="4.5703125" style="394" customWidth="1"/>
    <col min="6927" max="7168" width="11.42578125" style="394"/>
    <col min="7169" max="7169" width="133.42578125" style="394" customWidth="1"/>
    <col min="7170" max="7170" width="29.140625" style="394" customWidth="1"/>
    <col min="7171" max="7171" width="32.7109375" style="394" customWidth="1"/>
    <col min="7172" max="7172" width="31.28515625" style="394" customWidth="1"/>
    <col min="7173" max="7177" width="31" style="394" customWidth="1"/>
    <col min="7178" max="7178" width="29.140625" style="394" customWidth="1"/>
    <col min="7179" max="7179" width="32.7109375" style="394" customWidth="1"/>
    <col min="7180" max="7180" width="31.28515625" style="394" customWidth="1"/>
    <col min="7181" max="7181" width="31" style="394" customWidth="1"/>
    <col min="7182" max="7182" width="4.5703125" style="394" customWidth="1"/>
    <col min="7183" max="7424" width="11.42578125" style="394"/>
    <col min="7425" max="7425" width="133.42578125" style="394" customWidth="1"/>
    <col min="7426" max="7426" width="29.140625" style="394" customWidth="1"/>
    <col min="7427" max="7427" width="32.7109375" style="394" customWidth="1"/>
    <col min="7428" max="7428" width="31.28515625" style="394" customWidth="1"/>
    <col min="7429" max="7433" width="31" style="394" customWidth="1"/>
    <col min="7434" max="7434" width="29.140625" style="394" customWidth="1"/>
    <col min="7435" max="7435" width="32.7109375" style="394" customWidth="1"/>
    <col min="7436" max="7436" width="31.28515625" style="394" customWidth="1"/>
    <col min="7437" max="7437" width="31" style="394" customWidth="1"/>
    <col min="7438" max="7438" width="4.5703125" style="394" customWidth="1"/>
    <col min="7439" max="7680" width="11.42578125" style="394"/>
    <col min="7681" max="7681" width="133.42578125" style="394" customWidth="1"/>
    <col min="7682" max="7682" width="29.140625" style="394" customWidth="1"/>
    <col min="7683" max="7683" width="32.7109375" style="394" customWidth="1"/>
    <col min="7684" max="7684" width="31.28515625" style="394" customWidth="1"/>
    <col min="7685" max="7689" width="31" style="394" customWidth="1"/>
    <col min="7690" max="7690" width="29.140625" style="394" customWidth="1"/>
    <col min="7691" max="7691" width="32.7109375" style="394" customWidth="1"/>
    <col min="7692" max="7692" width="31.28515625" style="394" customWidth="1"/>
    <col min="7693" max="7693" width="31" style="394" customWidth="1"/>
    <col min="7694" max="7694" width="4.5703125" style="394" customWidth="1"/>
    <col min="7695" max="7936" width="11.42578125" style="394"/>
    <col min="7937" max="7937" width="133.42578125" style="394" customWidth="1"/>
    <col min="7938" max="7938" width="29.140625" style="394" customWidth="1"/>
    <col min="7939" max="7939" width="32.7109375" style="394" customWidth="1"/>
    <col min="7940" max="7940" width="31.28515625" style="394" customWidth="1"/>
    <col min="7941" max="7945" width="31" style="394" customWidth="1"/>
    <col min="7946" max="7946" width="29.140625" style="394" customWidth="1"/>
    <col min="7947" max="7947" width="32.7109375" style="394" customWidth="1"/>
    <col min="7948" max="7948" width="31.28515625" style="394" customWidth="1"/>
    <col min="7949" max="7949" width="31" style="394" customWidth="1"/>
    <col min="7950" max="7950" width="4.5703125" style="394" customWidth="1"/>
    <col min="7951" max="8192" width="11.42578125" style="394"/>
    <col min="8193" max="8193" width="133.42578125" style="394" customWidth="1"/>
    <col min="8194" max="8194" width="29.140625" style="394" customWidth="1"/>
    <col min="8195" max="8195" width="32.7109375" style="394" customWidth="1"/>
    <col min="8196" max="8196" width="31.28515625" style="394" customWidth="1"/>
    <col min="8197" max="8201" width="31" style="394" customWidth="1"/>
    <col min="8202" max="8202" width="29.140625" style="394" customWidth="1"/>
    <col min="8203" max="8203" width="32.7109375" style="394" customWidth="1"/>
    <col min="8204" max="8204" width="31.28515625" style="394" customWidth="1"/>
    <col min="8205" max="8205" width="31" style="394" customWidth="1"/>
    <col min="8206" max="8206" width="4.5703125" style="394" customWidth="1"/>
    <col min="8207" max="8448" width="11.42578125" style="394"/>
    <col min="8449" max="8449" width="133.42578125" style="394" customWidth="1"/>
    <col min="8450" max="8450" width="29.140625" style="394" customWidth="1"/>
    <col min="8451" max="8451" width="32.7109375" style="394" customWidth="1"/>
    <col min="8452" max="8452" width="31.28515625" style="394" customWidth="1"/>
    <col min="8453" max="8457" width="31" style="394" customWidth="1"/>
    <col min="8458" max="8458" width="29.140625" style="394" customWidth="1"/>
    <col min="8459" max="8459" width="32.7109375" style="394" customWidth="1"/>
    <col min="8460" max="8460" width="31.28515625" style="394" customWidth="1"/>
    <col min="8461" max="8461" width="31" style="394" customWidth="1"/>
    <col min="8462" max="8462" width="4.5703125" style="394" customWidth="1"/>
    <col min="8463" max="8704" width="11.42578125" style="394"/>
    <col min="8705" max="8705" width="133.42578125" style="394" customWidth="1"/>
    <col min="8706" max="8706" width="29.140625" style="394" customWidth="1"/>
    <col min="8707" max="8707" width="32.7109375" style="394" customWidth="1"/>
    <col min="8708" max="8708" width="31.28515625" style="394" customWidth="1"/>
    <col min="8709" max="8713" width="31" style="394" customWidth="1"/>
    <col min="8714" max="8714" width="29.140625" style="394" customWidth="1"/>
    <col min="8715" max="8715" width="32.7109375" style="394" customWidth="1"/>
    <col min="8716" max="8716" width="31.28515625" style="394" customWidth="1"/>
    <col min="8717" max="8717" width="31" style="394" customWidth="1"/>
    <col min="8718" max="8718" width="4.5703125" style="394" customWidth="1"/>
    <col min="8719" max="8960" width="11.42578125" style="394"/>
    <col min="8961" max="8961" width="133.42578125" style="394" customWidth="1"/>
    <col min="8962" max="8962" width="29.140625" style="394" customWidth="1"/>
    <col min="8963" max="8963" width="32.7109375" style="394" customWidth="1"/>
    <col min="8964" max="8964" width="31.28515625" style="394" customWidth="1"/>
    <col min="8965" max="8969" width="31" style="394" customWidth="1"/>
    <col min="8970" max="8970" width="29.140625" style="394" customWidth="1"/>
    <col min="8971" max="8971" width="32.7109375" style="394" customWidth="1"/>
    <col min="8972" max="8972" width="31.28515625" style="394" customWidth="1"/>
    <col min="8973" max="8973" width="31" style="394" customWidth="1"/>
    <col min="8974" max="8974" width="4.5703125" style="394" customWidth="1"/>
    <col min="8975" max="9216" width="11.42578125" style="394"/>
    <col min="9217" max="9217" width="133.42578125" style="394" customWidth="1"/>
    <col min="9218" max="9218" width="29.140625" style="394" customWidth="1"/>
    <col min="9219" max="9219" width="32.7109375" style="394" customWidth="1"/>
    <col min="9220" max="9220" width="31.28515625" style="394" customWidth="1"/>
    <col min="9221" max="9225" width="31" style="394" customWidth="1"/>
    <col min="9226" max="9226" width="29.140625" style="394" customWidth="1"/>
    <col min="9227" max="9227" width="32.7109375" style="394" customWidth="1"/>
    <col min="9228" max="9228" width="31.28515625" style="394" customWidth="1"/>
    <col min="9229" max="9229" width="31" style="394" customWidth="1"/>
    <col min="9230" max="9230" width="4.5703125" style="394" customWidth="1"/>
    <col min="9231" max="9472" width="11.42578125" style="394"/>
    <col min="9473" max="9473" width="133.42578125" style="394" customWidth="1"/>
    <col min="9474" max="9474" width="29.140625" style="394" customWidth="1"/>
    <col min="9475" max="9475" width="32.7109375" style="394" customWidth="1"/>
    <col min="9476" max="9476" width="31.28515625" style="394" customWidth="1"/>
    <col min="9477" max="9481" width="31" style="394" customWidth="1"/>
    <col min="9482" max="9482" width="29.140625" style="394" customWidth="1"/>
    <col min="9483" max="9483" width="32.7109375" style="394" customWidth="1"/>
    <col min="9484" max="9484" width="31.28515625" style="394" customWidth="1"/>
    <col min="9485" max="9485" width="31" style="394" customWidth="1"/>
    <col min="9486" max="9486" width="4.5703125" style="394" customWidth="1"/>
    <col min="9487" max="9728" width="11.42578125" style="394"/>
    <col min="9729" max="9729" width="133.42578125" style="394" customWidth="1"/>
    <col min="9730" max="9730" width="29.140625" style="394" customWidth="1"/>
    <col min="9731" max="9731" width="32.7109375" style="394" customWidth="1"/>
    <col min="9732" max="9732" width="31.28515625" style="394" customWidth="1"/>
    <col min="9733" max="9737" width="31" style="394" customWidth="1"/>
    <col min="9738" max="9738" width="29.140625" style="394" customWidth="1"/>
    <col min="9739" max="9739" width="32.7109375" style="394" customWidth="1"/>
    <col min="9740" max="9740" width="31.28515625" style="394" customWidth="1"/>
    <col min="9741" max="9741" width="31" style="394" customWidth="1"/>
    <col min="9742" max="9742" width="4.5703125" style="394" customWidth="1"/>
    <col min="9743" max="9984" width="11.42578125" style="394"/>
    <col min="9985" max="9985" width="133.42578125" style="394" customWidth="1"/>
    <col min="9986" max="9986" width="29.140625" style="394" customWidth="1"/>
    <col min="9987" max="9987" width="32.7109375" style="394" customWidth="1"/>
    <col min="9988" max="9988" width="31.28515625" style="394" customWidth="1"/>
    <col min="9989" max="9993" width="31" style="394" customWidth="1"/>
    <col min="9994" max="9994" width="29.140625" style="394" customWidth="1"/>
    <col min="9995" max="9995" width="32.7109375" style="394" customWidth="1"/>
    <col min="9996" max="9996" width="31.28515625" style="394" customWidth="1"/>
    <col min="9997" max="9997" width="31" style="394" customWidth="1"/>
    <col min="9998" max="9998" width="4.5703125" style="394" customWidth="1"/>
    <col min="9999" max="10240" width="11.42578125" style="394"/>
    <col min="10241" max="10241" width="133.42578125" style="394" customWidth="1"/>
    <col min="10242" max="10242" width="29.140625" style="394" customWidth="1"/>
    <col min="10243" max="10243" width="32.7109375" style="394" customWidth="1"/>
    <col min="10244" max="10244" width="31.28515625" style="394" customWidth="1"/>
    <col min="10245" max="10249" width="31" style="394" customWidth="1"/>
    <col min="10250" max="10250" width="29.140625" style="394" customWidth="1"/>
    <col min="10251" max="10251" width="32.7109375" style="394" customWidth="1"/>
    <col min="10252" max="10252" width="31.28515625" style="394" customWidth="1"/>
    <col min="10253" max="10253" width="31" style="394" customWidth="1"/>
    <col min="10254" max="10254" width="4.5703125" style="394" customWidth="1"/>
    <col min="10255" max="10496" width="11.42578125" style="394"/>
    <col min="10497" max="10497" width="133.42578125" style="394" customWidth="1"/>
    <col min="10498" max="10498" width="29.140625" style="394" customWidth="1"/>
    <col min="10499" max="10499" width="32.7109375" style="394" customWidth="1"/>
    <col min="10500" max="10500" width="31.28515625" style="394" customWidth="1"/>
    <col min="10501" max="10505" width="31" style="394" customWidth="1"/>
    <col min="10506" max="10506" width="29.140625" style="394" customWidth="1"/>
    <col min="10507" max="10507" width="32.7109375" style="394" customWidth="1"/>
    <col min="10508" max="10508" width="31.28515625" style="394" customWidth="1"/>
    <col min="10509" max="10509" width="31" style="394" customWidth="1"/>
    <col min="10510" max="10510" width="4.5703125" style="394" customWidth="1"/>
    <col min="10511" max="10752" width="11.42578125" style="394"/>
    <col min="10753" max="10753" width="133.42578125" style="394" customWidth="1"/>
    <col min="10754" max="10754" width="29.140625" style="394" customWidth="1"/>
    <col min="10755" max="10755" width="32.7109375" style="394" customWidth="1"/>
    <col min="10756" max="10756" width="31.28515625" style="394" customWidth="1"/>
    <col min="10757" max="10761" width="31" style="394" customWidth="1"/>
    <col min="10762" max="10762" width="29.140625" style="394" customWidth="1"/>
    <col min="10763" max="10763" width="32.7109375" style="394" customWidth="1"/>
    <col min="10764" max="10764" width="31.28515625" style="394" customWidth="1"/>
    <col min="10765" max="10765" width="31" style="394" customWidth="1"/>
    <col min="10766" max="10766" width="4.5703125" style="394" customWidth="1"/>
    <col min="10767" max="11008" width="11.42578125" style="394"/>
    <col min="11009" max="11009" width="133.42578125" style="394" customWidth="1"/>
    <col min="11010" max="11010" width="29.140625" style="394" customWidth="1"/>
    <col min="11011" max="11011" width="32.7109375" style="394" customWidth="1"/>
    <col min="11012" max="11012" width="31.28515625" style="394" customWidth="1"/>
    <col min="11013" max="11017" width="31" style="394" customWidth="1"/>
    <col min="11018" max="11018" width="29.140625" style="394" customWidth="1"/>
    <col min="11019" max="11019" width="32.7109375" style="394" customWidth="1"/>
    <col min="11020" max="11020" width="31.28515625" style="394" customWidth="1"/>
    <col min="11021" max="11021" width="31" style="394" customWidth="1"/>
    <col min="11022" max="11022" width="4.5703125" style="394" customWidth="1"/>
    <col min="11023" max="11264" width="11.42578125" style="394"/>
    <col min="11265" max="11265" width="133.42578125" style="394" customWidth="1"/>
    <col min="11266" max="11266" width="29.140625" style="394" customWidth="1"/>
    <col min="11267" max="11267" width="32.7109375" style="394" customWidth="1"/>
    <col min="11268" max="11268" width="31.28515625" style="394" customWidth="1"/>
    <col min="11269" max="11273" width="31" style="394" customWidth="1"/>
    <col min="11274" max="11274" width="29.140625" style="394" customWidth="1"/>
    <col min="11275" max="11275" width="32.7109375" style="394" customWidth="1"/>
    <col min="11276" max="11276" width="31.28515625" style="394" customWidth="1"/>
    <col min="11277" max="11277" width="31" style="394" customWidth="1"/>
    <col min="11278" max="11278" width="4.5703125" style="394" customWidth="1"/>
    <col min="11279" max="11520" width="11.42578125" style="394"/>
    <col min="11521" max="11521" width="133.42578125" style="394" customWidth="1"/>
    <col min="11522" max="11522" width="29.140625" style="394" customWidth="1"/>
    <col min="11523" max="11523" width="32.7109375" style="394" customWidth="1"/>
    <col min="11524" max="11524" width="31.28515625" style="394" customWidth="1"/>
    <col min="11525" max="11529" width="31" style="394" customWidth="1"/>
    <col min="11530" max="11530" width="29.140625" style="394" customWidth="1"/>
    <col min="11531" max="11531" width="32.7109375" style="394" customWidth="1"/>
    <col min="11532" max="11532" width="31.28515625" style="394" customWidth="1"/>
    <col min="11533" max="11533" width="31" style="394" customWidth="1"/>
    <col min="11534" max="11534" width="4.5703125" style="394" customWidth="1"/>
    <col min="11535" max="11776" width="11.42578125" style="394"/>
    <col min="11777" max="11777" width="133.42578125" style="394" customWidth="1"/>
    <col min="11778" max="11778" width="29.140625" style="394" customWidth="1"/>
    <col min="11779" max="11779" width="32.7109375" style="394" customWidth="1"/>
    <col min="11780" max="11780" width="31.28515625" style="394" customWidth="1"/>
    <col min="11781" max="11785" width="31" style="394" customWidth="1"/>
    <col min="11786" max="11786" width="29.140625" style="394" customWidth="1"/>
    <col min="11787" max="11787" width="32.7109375" style="394" customWidth="1"/>
    <col min="11788" max="11788" width="31.28515625" style="394" customWidth="1"/>
    <col min="11789" max="11789" width="31" style="394" customWidth="1"/>
    <col min="11790" max="11790" width="4.5703125" style="394" customWidth="1"/>
    <col min="11791" max="12032" width="11.42578125" style="394"/>
    <col min="12033" max="12033" width="133.42578125" style="394" customWidth="1"/>
    <col min="12034" max="12034" width="29.140625" style="394" customWidth="1"/>
    <col min="12035" max="12035" width="32.7109375" style="394" customWidth="1"/>
    <col min="12036" max="12036" width="31.28515625" style="394" customWidth="1"/>
    <col min="12037" max="12041" width="31" style="394" customWidth="1"/>
    <col min="12042" max="12042" width="29.140625" style="394" customWidth="1"/>
    <col min="12043" max="12043" width="32.7109375" style="394" customWidth="1"/>
    <col min="12044" max="12044" width="31.28515625" style="394" customWidth="1"/>
    <col min="12045" max="12045" width="31" style="394" customWidth="1"/>
    <col min="12046" max="12046" width="4.5703125" style="394" customWidth="1"/>
    <col min="12047" max="12288" width="11.42578125" style="394"/>
    <col min="12289" max="12289" width="133.42578125" style="394" customWidth="1"/>
    <col min="12290" max="12290" width="29.140625" style="394" customWidth="1"/>
    <col min="12291" max="12291" width="32.7109375" style="394" customWidth="1"/>
    <col min="12292" max="12292" width="31.28515625" style="394" customWidth="1"/>
    <col min="12293" max="12297" width="31" style="394" customWidth="1"/>
    <col min="12298" max="12298" width="29.140625" style="394" customWidth="1"/>
    <col min="12299" max="12299" width="32.7109375" style="394" customWidth="1"/>
    <col min="12300" max="12300" width="31.28515625" style="394" customWidth="1"/>
    <col min="12301" max="12301" width="31" style="394" customWidth="1"/>
    <col min="12302" max="12302" width="4.5703125" style="394" customWidth="1"/>
    <col min="12303" max="12544" width="11.42578125" style="394"/>
    <col min="12545" max="12545" width="133.42578125" style="394" customWidth="1"/>
    <col min="12546" max="12546" width="29.140625" style="394" customWidth="1"/>
    <col min="12547" max="12547" width="32.7109375" style="394" customWidth="1"/>
    <col min="12548" max="12548" width="31.28515625" style="394" customWidth="1"/>
    <col min="12549" max="12553" width="31" style="394" customWidth="1"/>
    <col min="12554" max="12554" width="29.140625" style="394" customWidth="1"/>
    <col min="12555" max="12555" width="32.7109375" style="394" customWidth="1"/>
    <col min="12556" max="12556" width="31.28515625" style="394" customWidth="1"/>
    <col min="12557" max="12557" width="31" style="394" customWidth="1"/>
    <col min="12558" max="12558" width="4.5703125" style="394" customWidth="1"/>
    <col min="12559" max="12800" width="11.42578125" style="394"/>
    <col min="12801" max="12801" width="133.42578125" style="394" customWidth="1"/>
    <col min="12802" max="12802" width="29.140625" style="394" customWidth="1"/>
    <col min="12803" max="12803" width="32.7109375" style="394" customWidth="1"/>
    <col min="12804" max="12804" width="31.28515625" style="394" customWidth="1"/>
    <col min="12805" max="12809" width="31" style="394" customWidth="1"/>
    <col min="12810" max="12810" width="29.140625" style="394" customWidth="1"/>
    <col min="12811" max="12811" width="32.7109375" style="394" customWidth="1"/>
    <col min="12812" max="12812" width="31.28515625" style="394" customWidth="1"/>
    <col min="12813" max="12813" width="31" style="394" customWidth="1"/>
    <col min="12814" max="12814" width="4.5703125" style="394" customWidth="1"/>
    <col min="12815" max="13056" width="11.42578125" style="394"/>
    <col min="13057" max="13057" width="133.42578125" style="394" customWidth="1"/>
    <col min="13058" max="13058" width="29.140625" style="394" customWidth="1"/>
    <col min="13059" max="13059" width="32.7109375" style="394" customWidth="1"/>
    <col min="13060" max="13060" width="31.28515625" style="394" customWidth="1"/>
    <col min="13061" max="13065" width="31" style="394" customWidth="1"/>
    <col min="13066" max="13066" width="29.140625" style="394" customWidth="1"/>
    <col min="13067" max="13067" width="32.7109375" style="394" customWidth="1"/>
    <col min="13068" max="13068" width="31.28515625" style="394" customWidth="1"/>
    <col min="13069" max="13069" width="31" style="394" customWidth="1"/>
    <col min="13070" max="13070" width="4.5703125" style="394" customWidth="1"/>
    <col min="13071" max="13312" width="11.42578125" style="394"/>
    <col min="13313" max="13313" width="133.42578125" style="394" customWidth="1"/>
    <col min="13314" max="13314" width="29.140625" style="394" customWidth="1"/>
    <col min="13315" max="13315" width="32.7109375" style="394" customWidth="1"/>
    <col min="13316" max="13316" width="31.28515625" style="394" customWidth="1"/>
    <col min="13317" max="13321" width="31" style="394" customWidth="1"/>
    <col min="13322" max="13322" width="29.140625" style="394" customWidth="1"/>
    <col min="13323" max="13323" width="32.7109375" style="394" customWidth="1"/>
    <col min="13324" max="13324" width="31.28515625" style="394" customWidth="1"/>
    <col min="13325" max="13325" width="31" style="394" customWidth="1"/>
    <col min="13326" max="13326" width="4.5703125" style="394" customWidth="1"/>
    <col min="13327" max="13568" width="11.42578125" style="394"/>
    <col min="13569" max="13569" width="133.42578125" style="394" customWidth="1"/>
    <col min="13570" max="13570" width="29.140625" style="394" customWidth="1"/>
    <col min="13571" max="13571" width="32.7109375" style="394" customWidth="1"/>
    <col min="13572" max="13572" width="31.28515625" style="394" customWidth="1"/>
    <col min="13573" max="13577" width="31" style="394" customWidth="1"/>
    <col min="13578" max="13578" width="29.140625" style="394" customWidth="1"/>
    <col min="13579" max="13579" width="32.7109375" style="394" customWidth="1"/>
    <col min="13580" max="13580" width="31.28515625" style="394" customWidth="1"/>
    <col min="13581" max="13581" width="31" style="394" customWidth="1"/>
    <col min="13582" max="13582" width="4.5703125" style="394" customWidth="1"/>
    <col min="13583" max="13824" width="11.42578125" style="394"/>
    <col min="13825" max="13825" width="133.42578125" style="394" customWidth="1"/>
    <col min="13826" max="13826" width="29.140625" style="394" customWidth="1"/>
    <col min="13827" max="13827" width="32.7109375" style="394" customWidth="1"/>
    <col min="13828" max="13828" width="31.28515625" style="394" customWidth="1"/>
    <col min="13829" max="13833" width="31" style="394" customWidth="1"/>
    <col min="13834" max="13834" width="29.140625" style="394" customWidth="1"/>
    <col min="13835" max="13835" width="32.7109375" style="394" customWidth="1"/>
    <col min="13836" max="13836" width="31.28515625" style="394" customWidth="1"/>
    <col min="13837" max="13837" width="31" style="394" customWidth="1"/>
    <col min="13838" max="13838" width="4.5703125" style="394" customWidth="1"/>
    <col min="13839" max="14080" width="11.42578125" style="394"/>
    <col min="14081" max="14081" width="133.42578125" style="394" customWidth="1"/>
    <col min="14082" max="14082" width="29.140625" style="394" customWidth="1"/>
    <col min="14083" max="14083" width="32.7109375" style="394" customWidth="1"/>
    <col min="14084" max="14084" width="31.28515625" style="394" customWidth="1"/>
    <col min="14085" max="14089" width="31" style="394" customWidth="1"/>
    <col min="14090" max="14090" width="29.140625" style="394" customWidth="1"/>
    <col min="14091" max="14091" width="32.7109375" style="394" customWidth="1"/>
    <col min="14092" max="14092" width="31.28515625" style="394" customWidth="1"/>
    <col min="14093" max="14093" width="31" style="394" customWidth="1"/>
    <col min="14094" max="14094" width="4.5703125" style="394" customWidth="1"/>
    <col min="14095" max="14336" width="11.42578125" style="394"/>
    <col min="14337" max="14337" width="133.42578125" style="394" customWidth="1"/>
    <col min="14338" max="14338" width="29.140625" style="394" customWidth="1"/>
    <col min="14339" max="14339" width="32.7109375" style="394" customWidth="1"/>
    <col min="14340" max="14340" width="31.28515625" style="394" customWidth="1"/>
    <col min="14341" max="14345" width="31" style="394" customWidth="1"/>
    <col min="14346" max="14346" width="29.140625" style="394" customWidth="1"/>
    <col min="14347" max="14347" width="32.7109375" style="394" customWidth="1"/>
    <col min="14348" max="14348" width="31.28515625" style="394" customWidth="1"/>
    <col min="14349" max="14349" width="31" style="394" customWidth="1"/>
    <col min="14350" max="14350" width="4.5703125" style="394" customWidth="1"/>
    <col min="14351" max="14592" width="11.42578125" style="394"/>
    <col min="14593" max="14593" width="133.42578125" style="394" customWidth="1"/>
    <col min="14594" max="14594" width="29.140625" style="394" customWidth="1"/>
    <col min="14595" max="14595" width="32.7109375" style="394" customWidth="1"/>
    <col min="14596" max="14596" width="31.28515625" style="394" customWidth="1"/>
    <col min="14597" max="14601" width="31" style="394" customWidth="1"/>
    <col min="14602" max="14602" width="29.140625" style="394" customWidth="1"/>
    <col min="14603" max="14603" width="32.7109375" style="394" customWidth="1"/>
    <col min="14604" max="14604" width="31.28515625" style="394" customWidth="1"/>
    <col min="14605" max="14605" width="31" style="394" customWidth="1"/>
    <col min="14606" max="14606" width="4.5703125" style="394" customWidth="1"/>
    <col min="14607" max="14848" width="11.42578125" style="394"/>
    <col min="14849" max="14849" width="133.42578125" style="394" customWidth="1"/>
    <col min="14850" max="14850" width="29.140625" style="394" customWidth="1"/>
    <col min="14851" max="14851" width="32.7109375" style="394" customWidth="1"/>
    <col min="14852" max="14852" width="31.28515625" style="394" customWidth="1"/>
    <col min="14853" max="14857" width="31" style="394" customWidth="1"/>
    <col min="14858" max="14858" width="29.140625" style="394" customWidth="1"/>
    <col min="14859" max="14859" width="32.7109375" style="394" customWidth="1"/>
    <col min="14860" max="14860" width="31.28515625" style="394" customWidth="1"/>
    <col min="14861" max="14861" width="31" style="394" customWidth="1"/>
    <col min="14862" max="14862" width="4.5703125" style="394" customWidth="1"/>
    <col min="14863" max="15104" width="11.42578125" style="394"/>
    <col min="15105" max="15105" width="133.42578125" style="394" customWidth="1"/>
    <col min="15106" max="15106" width="29.140625" style="394" customWidth="1"/>
    <col min="15107" max="15107" width="32.7109375" style="394" customWidth="1"/>
    <col min="15108" max="15108" width="31.28515625" style="394" customWidth="1"/>
    <col min="15109" max="15113" width="31" style="394" customWidth="1"/>
    <col min="15114" max="15114" width="29.140625" style="394" customWidth="1"/>
    <col min="15115" max="15115" width="32.7109375" style="394" customWidth="1"/>
    <col min="15116" max="15116" width="31.28515625" style="394" customWidth="1"/>
    <col min="15117" max="15117" width="31" style="394" customWidth="1"/>
    <col min="15118" max="15118" width="4.5703125" style="394" customWidth="1"/>
    <col min="15119" max="15360" width="11.42578125" style="394"/>
    <col min="15361" max="15361" width="133.42578125" style="394" customWidth="1"/>
    <col min="15362" max="15362" width="29.140625" style="394" customWidth="1"/>
    <col min="15363" max="15363" width="32.7109375" style="394" customWidth="1"/>
    <col min="15364" max="15364" width="31.28515625" style="394" customWidth="1"/>
    <col min="15365" max="15369" width="31" style="394" customWidth="1"/>
    <col min="15370" max="15370" width="29.140625" style="394" customWidth="1"/>
    <col min="15371" max="15371" width="32.7109375" style="394" customWidth="1"/>
    <col min="15372" max="15372" width="31.28515625" style="394" customWidth="1"/>
    <col min="15373" max="15373" width="31" style="394" customWidth="1"/>
    <col min="15374" max="15374" width="4.5703125" style="394" customWidth="1"/>
    <col min="15375" max="15616" width="11.42578125" style="394"/>
    <col min="15617" max="15617" width="133.42578125" style="394" customWidth="1"/>
    <col min="15618" max="15618" width="29.140625" style="394" customWidth="1"/>
    <col min="15619" max="15619" width="32.7109375" style="394" customWidth="1"/>
    <col min="15620" max="15620" width="31.28515625" style="394" customWidth="1"/>
    <col min="15621" max="15625" width="31" style="394" customWidth="1"/>
    <col min="15626" max="15626" width="29.140625" style="394" customWidth="1"/>
    <col min="15627" max="15627" width="32.7109375" style="394" customWidth="1"/>
    <col min="15628" max="15628" width="31.28515625" style="394" customWidth="1"/>
    <col min="15629" max="15629" width="31" style="394" customWidth="1"/>
    <col min="15630" max="15630" width="4.5703125" style="394" customWidth="1"/>
    <col min="15631" max="15872" width="11.42578125" style="394"/>
    <col min="15873" max="15873" width="133.42578125" style="394" customWidth="1"/>
    <col min="15874" max="15874" width="29.140625" style="394" customWidth="1"/>
    <col min="15875" max="15875" width="32.7109375" style="394" customWidth="1"/>
    <col min="15876" max="15876" width="31.28515625" style="394" customWidth="1"/>
    <col min="15877" max="15881" width="31" style="394" customWidth="1"/>
    <col min="15882" max="15882" width="29.140625" style="394" customWidth="1"/>
    <col min="15883" max="15883" width="32.7109375" style="394" customWidth="1"/>
    <col min="15884" max="15884" width="31.28515625" style="394" customWidth="1"/>
    <col min="15885" max="15885" width="31" style="394" customWidth="1"/>
    <col min="15886" max="15886" width="4.5703125" style="394" customWidth="1"/>
    <col min="15887" max="16128" width="11.42578125" style="394"/>
    <col min="16129" max="16129" width="133.42578125" style="394" customWidth="1"/>
    <col min="16130" max="16130" width="29.140625" style="394" customWidth="1"/>
    <col min="16131" max="16131" width="32.7109375" style="394" customWidth="1"/>
    <col min="16132" max="16132" width="31.28515625" style="394" customWidth="1"/>
    <col min="16133" max="16137" width="31" style="394" customWidth="1"/>
    <col min="16138" max="16138" width="29.140625" style="394" customWidth="1"/>
    <col min="16139" max="16139" width="32.7109375" style="394" customWidth="1"/>
    <col min="16140" max="16140" width="31.28515625" style="394" customWidth="1"/>
    <col min="16141" max="16141" width="31" style="394" customWidth="1"/>
    <col min="16142" max="16142" width="4.5703125" style="394" customWidth="1"/>
    <col min="16143" max="16384" width="11.42578125" style="394"/>
  </cols>
  <sheetData>
    <row r="1" spans="1:14" s="1" customFormat="1" ht="5.25" hidden="1" customHeight="1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5"/>
    </row>
    <row r="2" spans="1:14" s="2" customFormat="1" ht="78.75" customHeight="1">
      <c r="A2" s="882" t="s">
        <v>564</v>
      </c>
      <c r="B2" s="882"/>
      <c r="C2" s="882"/>
      <c r="D2" s="882"/>
      <c r="E2" s="882"/>
      <c r="F2" s="882"/>
      <c r="G2" s="882"/>
      <c r="H2" s="882"/>
      <c r="I2" s="882"/>
      <c r="J2" s="882"/>
      <c r="K2" s="882"/>
      <c r="L2" s="882"/>
      <c r="M2" s="882"/>
      <c r="N2" s="169"/>
    </row>
    <row r="3" spans="1:14" s="2" customFormat="1" ht="41.25" customHeight="1">
      <c r="A3" s="882" t="s">
        <v>164</v>
      </c>
      <c r="B3" s="882"/>
      <c r="C3" s="882"/>
      <c r="D3" s="882"/>
      <c r="E3" s="882"/>
      <c r="F3" s="882"/>
      <c r="G3" s="882"/>
      <c r="H3" s="882"/>
      <c r="I3" s="882"/>
      <c r="J3" s="882"/>
      <c r="K3" s="882"/>
      <c r="L3" s="882"/>
      <c r="M3" s="882"/>
      <c r="N3" s="169"/>
    </row>
    <row r="4" spans="1:14" s="2" customFormat="1" ht="48.75" customHeight="1">
      <c r="A4" s="882" t="s">
        <v>902</v>
      </c>
      <c r="B4" s="882"/>
      <c r="C4" s="882"/>
      <c r="D4" s="882"/>
      <c r="E4" s="882"/>
      <c r="F4" s="882"/>
      <c r="G4" s="882"/>
      <c r="H4" s="882"/>
      <c r="I4" s="882"/>
      <c r="J4" s="882"/>
      <c r="K4" s="882"/>
      <c r="L4" s="882"/>
      <c r="M4" s="882"/>
      <c r="N4" s="169"/>
    </row>
    <row r="5" spans="1:14" s="3" customFormat="1" ht="73.5" customHeight="1">
      <c r="A5" s="883" t="s">
        <v>759</v>
      </c>
      <c r="B5" s="883"/>
      <c r="C5" s="883"/>
      <c r="D5" s="883"/>
      <c r="E5" s="883"/>
      <c r="F5" s="883"/>
      <c r="G5" s="883"/>
      <c r="H5" s="883"/>
      <c r="I5" s="883"/>
      <c r="J5" s="883"/>
      <c r="K5" s="883"/>
      <c r="L5" s="883"/>
      <c r="M5" s="883"/>
      <c r="N5" s="170"/>
    </row>
    <row r="6" spans="1:14" ht="6" customHeight="1"/>
    <row r="7" spans="1:14" ht="7.5" customHeight="1">
      <c r="A7" s="171"/>
      <c r="B7" s="172"/>
      <c r="C7" s="172"/>
      <c r="D7" s="173"/>
      <c r="E7" s="173"/>
      <c r="F7" s="173"/>
      <c r="G7" s="173"/>
      <c r="H7" s="173"/>
      <c r="I7" s="173"/>
      <c r="J7" s="173"/>
      <c r="K7" s="173"/>
      <c r="L7" s="172"/>
      <c r="M7" s="173"/>
      <c r="N7" s="174"/>
    </row>
    <row r="8" spans="1:14" s="177" customFormat="1" ht="45" customHeight="1">
      <c r="A8" s="175"/>
      <c r="B8" s="884" t="s">
        <v>49</v>
      </c>
      <c r="C8" s="884"/>
      <c r="D8" s="884"/>
      <c r="E8" s="884"/>
      <c r="F8" s="884" t="s">
        <v>55</v>
      </c>
      <c r="G8" s="884"/>
      <c r="H8" s="884"/>
      <c r="I8" s="884"/>
      <c r="J8" s="884" t="s">
        <v>56</v>
      </c>
      <c r="K8" s="884"/>
      <c r="L8" s="884"/>
      <c r="M8" s="884"/>
      <c r="N8" s="176"/>
    </row>
    <row r="9" spans="1:14" s="181" customFormat="1" ht="65.2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8" t="s">
        <v>165</v>
      </c>
      <c r="G9" s="178" t="s">
        <v>166</v>
      </c>
      <c r="H9" s="178" t="s">
        <v>167</v>
      </c>
      <c r="I9" s="178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  <c r="N9" s="180"/>
    </row>
    <row r="10" spans="1:14" s="184" customFormat="1" ht="53.25" customHeight="1">
      <c r="A10" s="182" t="s">
        <v>138</v>
      </c>
      <c r="B10" s="183">
        <v>2000</v>
      </c>
      <c r="C10" s="183">
        <v>0</v>
      </c>
      <c r="D10" s="183">
        <v>0</v>
      </c>
      <c r="E10" s="183">
        <v>2000</v>
      </c>
      <c r="F10" s="183">
        <v>20152.1615528</v>
      </c>
      <c r="G10" s="183">
        <v>817903.37158899999</v>
      </c>
      <c r="H10" s="183">
        <v>771175.67272399995</v>
      </c>
      <c r="I10" s="183">
        <v>1609231.2058657999</v>
      </c>
      <c r="J10" s="183">
        <v>5292.8379199999999</v>
      </c>
      <c r="K10" s="183">
        <v>119525.86696</v>
      </c>
      <c r="L10" s="183">
        <v>196889.26512999999</v>
      </c>
      <c r="M10" s="183">
        <v>321707.97000999999</v>
      </c>
      <c r="N10" s="176"/>
    </row>
    <row r="11" spans="1:14" s="184" customFormat="1" ht="53.25" customHeight="1">
      <c r="A11" s="182" t="s">
        <v>139</v>
      </c>
      <c r="B11" s="185">
        <v>0</v>
      </c>
      <c r="C11" s="185">
        <v>0</v>
      </c>
      <c r="D11" s="185">
        <v>0</v>
      </c>
      <c r="E11" s="185">
        <v>0</v>
      </c>
      <c r="F11" s="185">
        <v>69.424809999999994</v>
      </c>
      <c r="G11" s="185">
        <v>15095.891648600002</v>
      </c>
      <c r="H11" s="185">
        <v>6522.3206500000006</v>
      </c>
      <c r="I11" s="185">
        <v>21687.637108600004</v>
      </c>
      <c r="J11" s="183">
        <v>0</v>
      </c>
      <c r="K11" s="183">
        <v>259.80250999999998</v>
      </c>
      <c r="L11" s="183">
        <v>1248.4822099999999</v>
      </c>
      <c r="M11" s="183">
        <v>1508.2847199999999</v>
      </c>
      <c r="N11" s="176"/>
    </row>
    <row r="12" spans="1:14" s="184" customFormat="1" ht="53.25" customHeight="1">
      <c r="A12" s="182" t="s">
        <v>140</v>
      </c>
      <c r="B12" s="185">
        <v>0</v>
      </c>
      <c r="C12" s="185">
        <v>0</v>
      </c>
      <c r="D12" s="185">
        <v>0</v>
      </c>
      <c r="E12" s="185">
        <v>0</v>
      </c>
      <c r="F12" s="185">
        <v>24.696000000000002</v>
      </c>
      <c r="G12" s="185">
        <v>104.5883</v>
      </c>
      <c r="H12" s="185">
        <v>0</v>
      </c>
      <c r="I12" s="185">
        <v>129.2843</v>
      </c>
      <c r="J12" s="183">
        <v>0</v>
      </c>
      <c r="K12" s="183">
        <v>193</v>
      </c>
      <c r="L12" s="183">
        <v>244.45032</v>
      </c>
      <c r="M12" s="183">
        <v>437.45032000000003</v>
      </c>
      <c r="N12" s="176"/>
    </row>
    <row r="13" spans="1:14" s="184" customFormat="1" ht="53.25" customHeight="1">
      <c r="A13" s="182" t="s">
        <v>141</v>
      </c>
      <c r="B13" s="183">
        <v>0</v>
      </c>
      <c r="C13" s="183">
        <v>0</v>
      </c>
      <c r="D13" s="183">
        <v>0</v>
      </c>
      <c r="E13" s="183">
        <v>0</v>
      </c>
      <c r="F13" s="183">
        <v>12.771459999999999</v>
      </c>
      <c r="G13" s="183">
        <v>22884.777260000003</v>
      </c>
      <c r="H13" s="183">
        <v>24415.838073199997</v>
      </c>
      <c r="I13" s="183">
        <v>47313.386793199999</v>
      </c>
      <c r="J13" s="183">
        <v>35</v>
      </c>
      <c r="K13" s="183">
        <v>3452.2199300000002</v>
      </c>
      <c r="L13" s="183">
        <v>5405.52945</v>
      </c>
      <c r="M13" s="183">
        <v>8892.7493800000011</v>
      </c>
      <c r="N13" s="176"/>
    </row>
    <row r="14" spans="1:14" s="184" customFormat="1" ht="53.25" customHeight="1">
      <c r="A14" s="182" t="s">
        <v>142</v>
      </c>
      <c r="B14" s="183">
        <v>183524.61199999999</v>
      </c>
      <c r="C14" s="183">
        <v>55788.287340000003</v>
      </c>
      <c r="D14" s="183">
        <v>0</v>
      </c>
      <c r="E14" s="183">
        <v>239312.89934</v>
      </c>
      <c r="F14" s="183">
        <v>17932.516027199999</v>
      </c>
      <c r="G14" s="183">
        <v>648414.36240740004</v>
      </c>
      <c r="H14" s="183">
        <v>625981.02558239992</v>
      </c>
      <c r="I14" s="183">
        <v>1292327.904017</v>
      </c>
      <c r="J14" s="183">
        <v>26122.949826</v>
      </c>
      <c r="K14" s="183">
        <v>196384.53565999999</v>
      </c>
      <c r="L14" s="183">
        <v>119160.84526</v>
      </c>
      <c r="M14" s="183">
        <v>341668.33074599999</v>
      </c>
      <c r="N14" s="176"/>
    </row>
    <row r="15" spans="1:14" s="184" customFormat="1" ht="53.25" customHeight="1">
      <c r="A15" s="182" t="s">
        <v>143</v>
      </c>
      <c r="B15" s="183">
        <v>987.5</v>
      </c>
      <c r="C15" s="183">
        <v>598.51201900000001</v>
      </c>
      <c r="D15" s="183">
        <v>0</v>
      </c>
      <c r="E15" s="183">
        <v>1586.012019</v>
      </c>
      <c r="F15" s="183">
        <v>6.86</v>
      </c>
      <c r="G15" s="183">
        <v>227.22975</v>
      </c>
      <c r="H15" s="183">
        <v>208.49963</v>
      </c>
      <c r="I15" s="183">
        <v>442.58938000000001</v>
      </c>
      <c r="J15" s="183">
        <v>1214.0026</v>
      </c>
      <c r="K15" s="183">
        <v>254.86581000000001</v>
      </c>
      <c r="L15" s="183">
        <v>293.70802000000003</v>
      </c>
      <c r="M15" s="183">
        <v>1762.5764299999998</v>
      </c>
      <c r="N15" s="176"/>
    </row>
    <row r="16" spans="1:14" s="184" customFormat="1" ht="53.25" customHeight="1">
      <c r="A16" s="182" t="s">
        <v>98</v>
      </c>
      <c r="B16" s="183">
        <v>126748.4474104</v>
      </c>
      <c r="C16" s="183">
        <v>58901.22</v>
      </c>
      <c r="D16" s="183">
        <v>0</v>
      </c>
      <c r="E16" s="183">
        <v>185649.6674104</v>
      </c>
      <c r="F16" s="183">
        <v>22866.590519999998</v>
      </c>
      <c r="G16" s="183">
        <v>1037903.0484698</v>
      </c>
      <c r="H16" s="183">
        <v>1478867.4249198001</v>
      </c>
      <c r="I16" s="183">
        <v>2539637.0639095996</v>
      </c>
      <c r="J16" s="183">
        <v>316382.8552704</v>
      </c>
      <c r="K16" s="183">
        <v>244627.139417</v>
      </c>
      <c r="L16" s="183">
        <v>338416.21248000005</v>
      </c>
      <c r="M16" s="183">
        <v>899426.20716740005</v>
      </c>
      <c r="N16" s="176"/>
    </row>
    <row r="17" spans="1:14" s="184" customFormat="1" ht="53.25" customHeight="1">
      <c r="A17" s="182" t="s">
        <v>144</v>
      </c>
      <c r="B17" s="183">
        <v>175332.97102500001</v>
      </c>
      <c r="C17" s="183">
        <v>34723.02349</v>
      </c>
      <c r="D17" s="183">
        <v>0</v>
      </c>
      <c r="E17" s="183">
        <v>210055.994515</v>
      </c>
      <c r="F17" s="183">
        <v>18516.5002126</v>
      </c>
      <c r="G17" s="183">
        <v>889340.72239140002</v>
      </c>
      <c r="H17" s="183">
        <v>559271.818095</v>
      </c>
      <c r="I17" s="183">
        <v>1467129.0406989998</v>
      </c>
      <c r="J17" s="183">
        <v>17429.261540800002</v>
      </c>
      <c r="K17" s="183">
        <v>166986.19872319998</v>
      </c>
      <c r="L17" s="183">
        <v>385023.01304659998</v>
      </c>
      <c r="M17" s="183">
        <v>569438.47331060003</v>
      </c>
      <c r="N17" s="176"/>
    </row>
    <row r="18" spans="1:14" s="184" customFormat="1" ht="53.25" customHeight="1">
      <c r="A18" s="182" t="s">
        <v>145</v>
      </c>
      <c r="B18" s="183">
        <v>0</v>
      </c>
      <c r="C18" s="183">
        <v>0</v>
      </c>
      <c r="D18" s="183">
        <v>0</v>
      </c>
      <c r="E18" s="183">
        <v>0</v>
      </c>
      <c r="F18" s="183">
        <v>787.0936999999999</v>
      </c>
      <c r="G18" s="183">
        <v>81820.073876599999</v>
      </c>
      <c r="H18" s="183">
        <v>93512.882070800013</v>
      </c>
      <c r="I18" s="183">
        <v>176120.04964739998</v>
      </c>
      <c r="J18" s="183">
        <v>237.85094000000001</v>
      </c>
      <c r="K18" s="183">
        <v>19649.25231</v>
      </c>
      <c r="L18" s="183">
        <v>51010.84706</v>
      </c>
      <c r="M18" s="183">
        <v>70897.95031</v>
      </c>
      <c r="N18" s="176"/>
    </row>
    <row r="19" spans="1:14" s="184" customFormat="1" ht="53.25" customHeight="1">
      <c r="A19" s="182" t="s">
        <v>146</v>
      </c>
      <c r="B19" s="183">
        <v>7008.7</v>
      </c>
      <c r="C19" s="183">
        <v>0</v>
      </c>
      <c r="D19" s="183">
        <v>0</v>
      </c>
      <c r="E19" s="183">
        <v>7008.7</v>
      </c>
      <c r="F19" s="183">
        <v>1023.53649</v>
      </c>
      <c r="G19" s="183">
        <v>441030.63021759997</v>
      </c>
      <c r="H19" s="183">
        <v>628677.34265840007</v>
      </c>
      <c r="I19" s="183">
        <v>1070731.5093660001</v>
      </c>
      <c r="J19" s="183">
        <v>2153</v>
      </c>
      <c r="K19" s="183">
        <v>39538.510549999999</v>
      </c>
      <c r="L19" s="183">
        <v>207285.01769000001</v>
      </c>
      <c r="M19" s="183">
        <v>248976.52824000001</v>
      </c>
      <c r="N19" s="176"/>
    </row>
    <row r="20" spans="1:14" s="184" customFormat="1" ht="53.25" customHeight="1">
      <c r="A20" s="182" t="s">
        <v>147</v>
      </c>
      <c r="B20" s="183">
        <v>0</v>
      </c>
      <c r="C20" s="183">
        <v>0</v>
      </c>
      <c r="D20" s="183">
        <v>0</v>
      </c>
      <c r="E20" s="183">
        <v>0</v>
      </c>
      <c r="F20" s="183">
        <v>41176.250749999999</v>
      </c>
      <c r="G20" s="183">
        <v>59309.818789999998</v>
      </c>
      <c r="H20" s="183">
        <v>718.07038</v>
      </c>
      <c r="I20" s="183">
        <v>101204.13992</v>
      </c>
      <c r="J20" s="183">
        <v>3038.08</v>
      </c>
      <c r="K20" s="183">
        <v>16338.40374</v>
      </c>
      <c r="L20" s="183">
        <v>19566.063320000001</v>
      </c>
      <c r="M20" s="183">
        <v>38942.547060000004</v>
      </c>
      <c r="N20" s="176"/>
    </row>
    <row r="21" spans="1:14" s="184" customFormat="1" ht="53.25" customHeight="1">
      <c r="A21" s="182" t="s">
        <v>148</v>
      </c>
      <c r="B21" s="183">
        <v>4170.6000000000004</v>
      </c>
      <c r="C21" s="183">
        <v>0</v>
      </c>
      <c r="D21" s="183">
        <v>0</v>
      </c>
      <c r="E21" s="183">
        <v>4170.6000000000004</v>
      </c>
      <c r="F21" s="183">
        <v>2790.8629999999998</v>
      </c>
      <c r="G21" s="183">
        <v>397697.62403800001</v>
      </c>
      <c r="H21" s="183">
        <v>878644.92781560007</v>
      </c>
      <c r="I21" s="183">
        <v>1279133.4148536001</v>
      </c>
      <c r="J21" s="183">
        <v>8952.6748499999994</v>
      </c>
      <c r="K21" s="183">
        <v>17169.77435</v>
      </c>
      <c r="L21" s="183">
        <v>332821.51817599998</v>
      </c>
      <c r="M21" s="183">
        <v>358943.96737600002</v>
      </c>
      <c r="N21" s="176"/>
    </row>
    <row r="22" spans="1:14" s="184" customFormat="1" ht="53.25" customHeight="1">
      <c r="A22" s="182" t="s">
        <v>149</v>
      </c>
      <c r="B22" s="183">
        <v>0</v>
      </c>
      <c r="C22" s="183">
        <v>0</v>
      </c>
      <c r="D22" s="183">
        <v>0</v>
      </c>
      <c r="E22" s="183">
        <v>0</v>
      </c>
      <c r="F22" s="183">
        <v>73.119979999999998</v>
      </c>
      <c r="G22" s="183">
        <v>2073.4664299999999</v>
      </c>
      <c r="H22" s="183">
        <v>77.840350000000001</v>
      </c>
      <c r="I22" s="183">
        <v>2224.4267599999998</v>
      </c>
      <c r="J22" s="183">
        <v>0</v>
      </c>
      <c r="K22" s="183">
        <v>492.59717000000001</v>
      </c>
      <c r="L22" s="183">
        <v>1773.76208</v>
      </c>
      <c r="M22" s="183">
        <v>2266.35925</v>
      </c>
      <c r="N22" s="176"/>
    </row>
    <row r="23" spans="1:14" s="184" customFormat="1" ht="53.25" customHeight="1">
      <c r="A23" s="182" t="s">
        <v>150</v>
      </c>
      <c r="B23" s="183">
        <v>0</v>
      </c>
      <c r="C23" s="183">
        <v>0</v>
      </c>
      <c r="D23" s="183">
        <v>0</v>
      </c>
      <c r="E23" s="183">
        <v>0</v>
      </c>
      <c r="F23" s="183">
        <v>211.10701999999998</v>
      </c>
      <c r="G23" s="183">
        <v>17607.415927000002</v>
      </c>
      <c r="H23" s="183">
        <v>1541.8959690000002</v>
      </c>
      <c r="I23" s="183">
        <v>19360.418916000002</v>
      </c>
      <c r="J23" s="183">
        <v>0</v>
      </c>
      <c r="K23" s="183">
        <v>1176.58177</v>
      </c>
      <c r="L23" s="183">
        <v>3291.27954</v>
      </c>
      <c r="M23" s="183">
        <v>4467.8613099999993</v>
      </c>
      <c r="N23" s="176"/>
    </row>
    <row r="24" spans="1:14" s="184" customFormat="1" ht="53.25" customHeight="1">
      <c r="A24" s="182" t="s">
        <v>151</v>
      </c>
      <c r="B24" s="183">
        <v>0</v>
      </c>
      <c r="C24" s="183">
        <v>0</v>
      </c>
      <c r="D24" s="183">
        <v>0</v>
      </c>
      <c r="E24" s="183">
        <v>0</v>
      </c>
      <c r="F24" s="183">
        <v>525.81166000000007</v>
      </c>
      <c r="G24" s="183">
        <v>56039.626100000001</v>
      </c>
      <c r="H24" s="183">
        <v>32964.080131200004</v>
      </c>
      <c r="I24" s="183">
        <v>89529.517891200012</v>
      </c>
      <c r="J24" s="183">
        <v>59.597999999999999</v>
      </c>
      <c r="K24" s="183">
        <v>21066.3583468</v>
      </c>
      <c r="L24" s="183">
        <v>30771.183590000001</v>
      </c>
      <c r="M24" s="183">
        <v>51897.139936800006</v>
      </c>
      <c r="N24" s="176"/>
    </row>
    <row r="25" spans="1:14" s="184" customFormat="1" ht="53.25" customHeight="1">
      <c r="A25" s="182" t="s">
        <v>152</v>
      </c>
      <c r="B25" s="183">
        <v>0</v>
      </c>
      <c r="C25" s="183">
        <v>0</v>
      </c>
      <c r="D25" s="183">
        <v>0</v>
      </c>
      <c r="E25" s="183">
        <v>0</v>
      </c>
      <c r="F25" s="183">
        <v>0</v>
      </c>
      <c r="G25" s="183">
        <v>67.667229999999989</v>
      </c>
      <c r="H25" s="183">
        <v>0</v>
      </c>
      <c r="I25" s="183">
        <v>67.667229999999989</v>
      </c>
      <c r="J25" s="183">
        <v>0</v>
      </c>
      <c r="K25" s="183">
        <v>45.371559999999995</v>
      </c>
      <c r="L25" s="183">
        <v>19.628439999999998</v>
      </c>
      <c r="M25" s="183">
        <v>65</v>
      </c>
      <c r="N25" s="176"/>
    </row>
    <row r="26" spans="1:14" s="184" customFormat="1" ht="53.25" customHeight="1">
      <c r="A26" s="182" t="s">
        <v>153</v>
      </c>
      <c r="B26" s="183">
        <v>0</v>
      </c>
      <c r="C26" s="183">
        <v>0</v>
      </c>
      <c r="D26" s="183">
        <v>0</v>
      </c>
      <c r="E26" s="183">
        <v>0</v>
      </c>
      <c r="F26" s="183">
        <v>6.7622900000000001</v>
      </c>
      <c r="G26" s="183">
        <v>67.640090000000001</v>
      </c>
      <c r="H26" s="183">
        <v>0</v>
      </c>
      <c r="I26" s="183">
        <v>74.402380000000008</v>
      </c>
      <c r="J26" s="183">
        <v>0</v>
      </c>
      <c r="K26" s="183">
        <v>0</v>
      </c>
      <c r="L26" s="183">
        <v>0</v>
      </c>
      <c r="M26" s="183">
        <v>0</v>
      </c>
      <c r="N26" s="176"/>
    </row>
    <row r="27" spans="1:14" s="189" customFormat="1" ht="53.25" customHeight="1">
      <c r="A27" s="186" t="s">
        <v>154</v>
      </c>
      <c r="B27" s="187">
        <v>0</v>
      </c>
      <c r="C27" s="187">
        <v>0</v>
      </c>
      <c r="D27" s="187">
        <v>0</v>
      </c>
      <c r="E27" s="187">
        <v>0</v>
      </c>
      <c r="F27" s="187">
        <v>0</v>
      </c>
      <c r="G27" s="187">
        <v>0</v>
      </c>
      <c r="H27" s="187">
        <v>0</v>
      </c>
      <c r="I27" s="187">
        <v>0</v>
      </c>
      <c r="J27" s="187">
        <v>16.31287</v>
      </c>
      <c r="K27" s="187">
        <v>334.42084999999997</v>
      </c>
      <c r="L27" s="187">
        <v>165.84132</v>
      </c>
      <c r="M27" s="187">
        <v>516.57503999999994</v>
      </c>
      <c r="N27" s="188"/>
    </row>
    <row r="28" spans="1:14" s="189" customFormat="1" ht="38.25" customHeight="1">
      <c r="A28" s="190" t="s">
        <v>168</v>
      </c>
      <c r="B28" s="191">
        <v>499772.83043539996</v>
      </c>
      <c r="C28" s="191">
        <v>150011.04284899999</v>
      </c>
      <c r="D28" s="191">
        <v>0</v>
      </c>
      <c r="E28" s="191">
        <v>649783.87328439998</v>
      </c>
      <c r="F28" s="191">
        <v>126176.06547260001</v>
      </c>
      <c r="G28" s="191">
        <v>4487587.9545153994</v>
      </c>
      <c r="H28" s="191">
        <v>5102579.6390493996</v>
      </c>
      <c r="I28" s="191">
        <v>9716343.6590374</v>
      </c>
      <c r="J28" s="191">
        <v>380934.4238172</v>
      </c>
      <c r="K28" s="191">
        <v>847494.89965699997</v>
      </c>
      <c r="L28" s="191">
        <v>1693386.6471325995</v>
      </c>
      <c r="M28" s="191">
        <v>2921815.9706068006</v>
      </c>
      <c r="N28" s="188"/>
    </row>
    <row r="29" spans="1:14" ht="11.25" customHeight="1" thickBot="1">
      <c r="A29" s="192"/>
      <c r="B29" s="193"/>
      <c r="C29" s="194"/>
      <c r="D29" s="194"/>
      <c r="E29" s="194"/>
      <c r="F29" s="194"/>
      <c r="G29" s="194"/>
      <c r="H29" s="194"/>
      <c r="I29" s="194"/>
      <c r="J29" s="193"/>
      <c r="K29" s="193"/>
      <c r="L29" s="193"/>
      <c r="M29" s="193"/>
    </row>
    <row r="30" spans="1:14" s="198" customFormat="1" ht="27.75" customHeight="1" thickTop="1">
      <c r="A30" s="198" t="s">
        <v>760</v>
      </c>
      <c r="B30" s="196"/>
      <c r="C30" s="197"/>
      <c r="D30" s="197"/>
      <c r="E30" s="197"/>
      <c r="F30" s="197"/>
      <c r="G30" s="197"/>
      <c r="H30" s="197"/>
      <c r="I30" s="197"/>
      <c r="N30" s="199"/>
    </row>
    <row r="31" spans="1:14" ht="24.75" customHeight="1">
      <c r="A31" s="195"/>
      <c r="B31" s="37"/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</row>
    <row r="32" spans="1:14" ht="22.5" customHeight="1">
      <c r="A32" s="195"/>
      <c r="B32" s="37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</row>
    <row r="37" spans="1:13" ht="13.5" customHeight="1">
      <c r="A37" s="142"/>
      <c r="B37" s="200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200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200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200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200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200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</row>
    <row r="43" spans="1:13" ht="13.5" customHeight="1">
      <c r="A43" s="142"/>
      <c r="B43" s="200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</row>
    <row r="47" spans="1:13" ht="13.5" customHeight="1">
      <c r="A47" s="142"/>
      <c r="B47" s="37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</row>
    <row r="52" spans="1:13" ht="13.5" customHeight="1">
      <c r="A52" s="142"/>
      <c r="B52" s="37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</row>
    <row r="56" spans="1:13" ht="9" customHeight="1">
      <c r="A56" s="140"/>
      <c r="B56" s="37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</row>
    <row r="57" spans="1:13" ht="9" customHeight="1">
      <c r="A57" s="140"/>
      <c r="B57" s="37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</row>
    <row r="58" spans="1:13" ht="9" customHeight="1">
      <c r="A58" s="140"/>
      <c r="B58" s="37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</row>
    <row r="59" spans="1:13" ht="9" customHeight="1">
      <c r="A59" s="140"/>
      <c r="B59" s="37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</row>
    <row r="60" spans="1:13" ht="9" customHeight="1">
      <c r="A60" s="141"/>
      <c r="B60" s="37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</row>
    <row r="61" spans="1:13" ht="9" customHeight="1">
      <c r="A61" s="141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42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40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42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40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42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  <c r="I79" s="37"/>
    </row>
    <row r="80" spans="1:13">
      <c r="A80" s="16"/>
      <c r="C80" s="37"/>
      <c r="D80" s="37"/>
      <c r="E80" s="37"/>
      <c r="F80" s="37"/>
      <c r="G80" s="37"/>
      <c r="H80" s="37"/>
      <c r="I80" s="37"/>
    </row>
    <row r="81" spans="1:9">
      <c r="A81" s="16"/>
      <c r="C81" s="37"/>
      <c r="D81" s="37"/>
      <c r="E81" s="37"/>
      <c r="F81" s="37"/>
      <c r="G81" s="37"/>
      <c r="H81" s="37"/>
      <c r="I81" s="37"/>
    </row>
    <row r="82" spans="1:9">
      <c r="A82" s="16"/>
      <c r="C82" s="37"/>
      <c r="D82" s="37"/>
      <c r="E82" s="37"/>
      <c r="F82" s="37"/>
      <c r="G82" s="37"/>
      <c r="H82" s="37"/>
      <c r="I82" s="37"/>
    </row>
    <row r="83" spans="1:9">
      <c r="A83" s="140"/>
      <c r="C83" s="37"/>
      <c r="D83" s="37"/>
      <c r="E83" s="37"/>
      <c r="F83" s="37"/>
      <c r="G83" s="37"/>
      <c r="H83" s="37"/>
      <c r="I83" s="37"/>
    </row>
    <row r="84" spans="1:9">
      <c r="A84" s="142"/>
      <c r="C84" s="37"/>
      <c r="D84" s="37"/>
      <c r="E84" s="37"/>
      <c r="F84" s="37"/>
      <c r="G84" s="37"/>
      <c r="H84" s="37"/>
      <c r="I84" s="37"/>
    </row>
    <row r="85" spans="1:9">
      <c r="A85" s="16"/>
      <c r="C85" s="37"/>
      <c r="D85" s="37"/>
      <c r="E85" s="37"/>
      <c r="F85" s="37"/>
      <c r="G85" s="37"/>
      <c r="H85" s="37"/>
      <c r="I85" s="37"/>
    </row>
    <row r="86" spans="1:9">
      <c r="A86" s="16"/>
      <c r="C86" s="37"/>
      <c r="D86" s="37"/>
      <c r="E86" s="37"/>
      <c r="F86" s="37"/>
      <c r="G86" s="37"/>
      <c r="H86" s="37"/>
      <c r="I86" s="37"/>
    </row>
    <row r="87" spans="1:9">
      <c r="A87" s="16"/>
      <c r="C87" s="37"/>
      <c r="D87" s="37"/>
      <c r="E87" s="37"/>
      <c r="F87" s="37"/>
      <c r="G87" s="37"/>
      <c r="H87" s="37"/>
      <c r="I87" s="37"/>
    </row>
    <row r="88" spans="1:9">
      <c r="A88" s="16"/>
      <c r="C88" s="37"/>
      <c r="D88" s="37"/>
      <c r="E88" s="37"/>
      <c r="F88" s="37"/>
      <c r="G88" s="37"/>
      <c r="H88" s="37"/>
      <c r="I88" s="37"/>
    </row>
    <row r="89" spans="1:9">
      <c r="A89" s="16"/>
      <c r="C89" s="37"/>
      <c r="D89" s="37"/>
      <c r="E89" s="37"/>
      <c r="F89" s="37"/>
      <c r="G89" s="37"/>
      <c r="H89" s="37"/>
      <c r="I89" s="37"/>
    </row>
    <row r="90" spans="1:9">
      <c r="A90" s="16"/>
      <c r="C90" s="37"/>
      <c r="D90" s="37"/>
      <c r="E90" s="37"/>
      <c r="F90" s="37"/>
      <c r="G90" s="37"/>
      <c r="H90" s="37"/>
      <c r="I90" s="37"/>
    </row>
    <row r="91" spans="1:9">
      <c r="A91" s="16"/>
      <c r="C91" s="37"/>
      <c r="D91" s="37"/>
      <c r="E91" s="37"/>
      <c r="F91" s="37"/>
      <c r="G91" s="37"/>
      <c r="H91" s="37"/>
      <c r="I91" s="37"/>
    </row>
    <row r="92" spans="1:9">
      <c r="A92" s="16"/>
      <c r="C92" s="37"/>
      <c r="D92" s="37"/>
      <c r="E92" s="37"/>
      <c r="F92" s="37"/>
      <c r="G92" s="37"/>
      <c r="H92" s="37"/>
      <c r="I92" s="37"/>
    </row>
    <row r="93" spans="1:9">
      <c r="A93" s="16"/>
      <c r="C93" s="37"/>
      <c r="D93" s="37"/>
      <c r="E93" s="37"/>
      <c r="F93" s="37"/>
      <c r="G93" s="37"/>
      <c r="H93" s="37"/>
      <c r="I93" s="37"/>
    </row>
    <row r="94" spans="1:9">
      <c r="A94" s="142"/>
      <c r="C94" s="37"/>
      <c r="D94" s="37"/>
      <c r="E94" s="37"/>
      <c r="F94" s="37"/>
      <c r="G94" s="37"/>
      <c r="H94" s="37"/>
      <c r="I94" s="37"/>
    </row>
    <row r="95" spans="1:9">
      <c r="A95" s="16"/>
      <c r="C95" s="37"/>
      <c r="D95" s="37"/>
      <c r="E95" s="37"/>
      <c r="F95" s="37"/>
      <c r="G95" s="37"/>
      <c r="H95" s="37"/>
      <c r="I95" s="37"/>
    </row>
    <row r="96" spans="1:9">
      <c r="A96" s="16"/>
      <c r="C96" s="37"/>
      <c r="D96" s="37"/>
      <c r="E96" s="37"/>
      <c r="F96" s="37"/>
      <c r="G96" s="37"/>
      <c r="H96" s="37"/>
      <c r="I96" s="37"/>
    </row>
    <row r="97" spans="1:9">
      <c r="A97" s="16"/>
      <c r="C97" s="37"/>
      <c r="D97" s="37"/>
      <c r="E97" s="37"/>
      <c r="F97" s="37"/>
      <c r="G97" s="37"/>
      <c r="H97" s="37"/>
      <c r="I97" s="37"/>
    </row>
    <row r="98" spans="1:9">
      <c r="A98" s="143"/>
      <c r="C98" s="37"/>
      <c r="D98" s="37"/>
      <c r="E98" s="37"/>
      <c r="F98" s="37"/>
      <c r="G98" s="37"/>
      <c r="H98" s="37"/>
      <c r="I98" s="37"/>
    </row>
    <row r="99" spans="1:9">
      <c r="A99" s="143"/>
      <c r="C99" s="37"/>
      <c r="D99" s="37"/>
      <c r="E99" s="37"/>
      <c r="F99" s="37"/>
      <c r="G99" s="37"/>
      <c r="H99" s="37"/>
      <c r="I99" s="37"/>
    </row>
    <row r="100" spans="1:9">
      <c r="A100" s="143"/>
      <c r="C100" s="37"/>
      <c r="D100" s="37"/>
      <c r="E100" s="37"/>
      <c r="F100" s="37"/>
      <c r="G100" s="37"/>
      <c r="H100" s="37"/>
      <c r="I100" s="37"/>
    </row>
    <row r="101" spans="1:9">
      <c r="A101" s="143"/>
      <c r="C101" s="37"/>
      <c r="D101" s="37"/>
      <c r="E101" s="37"/>
      <c r="F101" s="37"/>
      <c r="G101" s="37"/>
      <c r="H101" s="37"/>
      <c r="I101" s="37"/>
    </row>
    <row r="102" spans="1:9">
      <c r="A102" s="143"/>
      <c r="C102" s="37"/>
      <c r="D102" s="37"/>
      <c r="E102" s="37"/>
      <c r="F102" s="37"/>
      <c r="G102" s="37"/>
      <c r="H102" s="37"/>
      <c r="I102" s="37"/>
    </row>
    <row r="103" spans="1:9">
      <c r="A103" s="143"/>
      <c r="C103" s="37"/>
      <c r="D103" s="37"/>
      <c r="E103" s="37"/>
      <c r="F103" s="37"/>
      <c r="G103" s="37"/>
      <c r="H103" s="37"/>
      <c r="I103" s="37"/>
    </row>
    <row r="104" spans="1:9">
      <c r="A104" s="143"/>
      <c r="C104" s="37"/>
      <c r="D104" s="37"/>
      <c r="E104" s="37"/>
      <c r="F104" s="37"/>
      <c r="G104" s="37"/>
      <c r="H104" s="37"/>
      <c r="I104" s="37"/>
    </row>
    <row r="105" spans="1:9">
      <c r="A105" s="143"/>
      <c r="C105" s="37"/>
      <c r="D105" s="37"/>
      <c r="E105" s="37"/>
      <c r="F105" s="37"/>
      <c r="G105" s="37"/>
      <c r="H105" s="37"/>
      <c r="I105" s="37"/>
    </row>
    <row r="106" spans="1:9">
      <c r="A106" s="143"/>
      <c r="C106" s="37"/>
      <c r="D106" s="37"/>
      <c r="E106" s="37"/>
      <c r="F106" s="37"/>
      <c r="G106" s="37"/>
      <c r="H106" s="37"/>
      <c r="I106" s="37"/>
    </row>
    <row r="107" spans="1:9" ht="15.75">
      <c r="A107" s="144"/>
      <c r="C107" s="37"/>
      <c r="D107" s="37"/>
      <c r="E107" s="37"/>
      <c r="F107" s="37"/>
      <c r="G107" s="37"/>
      <c r="H107" s="37"/>
      <c r="I107" s="37"/>
    </row>
    <row r="108" spans="1:9" ht="15.75">
      <c r="A108" s="144"/>
      <c r="C108" s="37"/>
      <c r="D108" s="37"/>
      <c r="E108" s="37"/>
      <c r="F108" s="37"/>
      <c r="G108" s="37"/>
      <c r="H108" s="37"/>
      <c r="I108" s="37"/>
    </row>
    <row r="109" spans="1:9" ht="15.75">
      <c r="A109" s="144"/>
      <c r="C109" s="37"/>
      <c r="D109" s="37"/>
      <c r="E109" s="37"/>
      <c r="F109" s="37"/>
      <c r="G109" s="37"/>
      <c r="H109" s="37"/>
      <c r="I109" s="37"/>
    </row>
    <row r="110" spans="1:9" ht="15.75">
      <c r="A110" s="144"/>
      <c r="C110" s="37"/>
      <c r="D110" s="37"/>
      <c r="E110" s="37"/>
      <c r="F110" s="37"/>
      <c r="G110" s="37"/>
      <c r="H110" s="37"/>
      <c r="I110" s="37"/>
    </row>
    <row r="111" spans="1:9" ht="15.75">
      <c r="A111" s="144"/>
      <c r="C111" s="37"/>
      <c r="D111" s="37"/>
      <c r="E111" s="37"/>
      <c r="F111" s="37"/>
      <c r="G111" s="37"/>
      <c r="H111" s="37"/>
      <c r="I111" s="37"/>
    </row>
    <row r="112" spans="1:9" ht="15.75">
      <c r="A112" s="144"/>
      <c r="C112" s="37"/>
      <c r="D112" s="37"/>
      <c r="E112" s="37"/>
      <c r="F112" s="37"/>
      <c r="G112" s="37"/>
      <c r="H112" s="37"/>
      <c r="I112" s="37"/>
    </row>
    <row r="113" spans="1:9" ht="15.75">
      <c r="A113" s="144"/>
      <c r="C113" s="37"/>
      <c r="D113" s="37"/>
      <c r="E113" s="37"/>
      <c r="F113" s="37"/>
      <c r="G113" s="37"/>
      <c r="H113" s="37"/>
      <c r="I113" s="37"/>
    </row>
    <row r="114" spans="1:9" ht="15.75">
      <c r="A114" s="144"/>
      <c r="C114" s="37"/>
      <c r="D114" s="37"/>
      <c r="E114" s="37"/>
      <c r="F114" s="37"/>
      <c r="G114" s="37"/>
      <c r="H114" s="37"/>
      <c r="I114" s="37"/>
    </row>
    <row r="115" spans="1:9" ht="15.75">
      <c r="A115" s="144"/>
      <c r="C115" s="37"/>
      <c r="D115" s="37"/>
      <c r="E115" s="37"/>
      <c r="F115" s="37"/>
      <c r="G115" s="37"/>
      <c r="H115" s="37"/>
      <c r="I115" s="37"/>
    </row>
    <row r="116" spans="1:9" ht="15.75">
      <c r="A116" s="144"/>
      <c r="C116" s="37"/>
      <c r="D116" s="37"/>
      <c r="E116" s="37"/>
      <c r="F116" s="37"/>
      <c r="G116" s="37"/>
      <c r="H116" s="37"/>
      <c r="I116" s="37"/>
    </row>
    <row r="117" spans="1:9" ht="15.75">
      <c r="A117" s="144"/>
      <c r="C117" s="37"/>
      <c r="D117" s="37"/>
      <c r="E117" s="37"/>
      <c r="F117" s="37"/>
      <c r="G117" s="37"/>
      <c r="H117" s="37"/>
      <c r="I117" s="37"/>
    </row>
    <row r="118" spans="1:9" ht="15.75">
      <c r="A118" s="144"/>
      <c r="C118" s="37"/>
      <c r="D118" s="37"/>
      <c r="E118" s="37"/>
      <c r="F118" s="37"/>
      <c r="G118" s="37"/>
      <c r="H118" s="37"/>
      <c r="I118" s="37"/>
    </row>
    <row r="119" spans="1:9" ht="15.75">
      <c r="A119" s="144"/>
      <c r="C119" s="37"/>
      <c r="D119" s="37"/>
      <c r="E119" s="37"/>
      <c r="F119" s="37"/>
      <c r="G119" s="37"/>
      <c r="H119" s="37"/>
      <c r="I119" s="37"/>
    </row>
    <row r="120" spans="1:9" ht="15.75">
      <c r="A120" s="144"/>
    </row>
    <row r="121" spans="1:9" ht="15.75">
      <c r="A121" s="144"/>
    </row>
    <row r="122" spans="1:9" ht="15.75">
      <c r="A122" s="144"/>
    </row>
    <row r="123" spans="1:9" ht="15.75">
      <c r="A123" s="144"/>
    </row>
    <row r="124" spans="1:9" ht="15.75">
      <c r="A124" s="144"/>
    </row>
    <row r="125" spans="1:9" ht="15.75">
      <c r="A125" s="144"/>
    </row>
    <row r="126" spans="1:9" ht="15.75">
      <c r="A126" s="144"/>
    </row>
    <row r="127" spans="1:9" ht="15.75">
      <c r="A127" s="144"/>
    </row>
    <row r="128" spans="1:9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N653"/>
  <sheetViews>
    <sheetView showGridLines="0" topLeftCell="A2" zoomScale="41" zoomScaleNormal="41" workbookViewId="0">
      <selection activeCell="B9" sqref="B9"/>
    </sheetView>
  </sheetViews>
  <sheetFormatPr defaultRowHeight="15"/>
  <cols>
    <col min="1" max="1" width="133.42578125" style="20" customWidth="1"/>
    <col min="2" max="2" width="29.140625" style="394" customWidth="1"/>
    <col min="3" max="3" width="32.7109375" style="394" customWidth="1"/>
    <col min="4" max="4" width="31.28515625" style="394" customWidth="1"/>
    <col min="5" max="5" width="31" style="394" customWidth="1"/>
    <col min="6" max="6" width="29.140625" style="394" customWidth="1"/>
    <col min="7" max="7" width="32.7109375" style="394" customWidth="1"/>
    <col min="8" max="8" width="31.28515625" style="394" customWidth="1"/>
    <col min="9" max="9" width="31" style="394" customWidth="1"/>
    <col min="10" max="10" width="29.140625" style="394" customWidth="1"/>
    <col min="11" max="11" width="32.7109375" style="394" customWidth="1"/>
    <col min="12" max="12" width="31.28515625" style="394" customWidth="1"/>
    <col min="13" max="13" width="31" style="394" customWidth="1"/>
    <col min="14" max="14" width="4.5703125" style="145" customWidth="1"/>
    <col min="15" max="256" width="11.42578125" style="394" customWidth="1"/>
    <col min="257" max="257" width="133.42578125" style="394" customWidth="1"/>
    <col min="258" max="258" width="29.140625" style="394" customWidth="1"/>
    <col min="259" max="259" width="32.7109375" style="394" customWidth="1"/>
    <col min="260" max="260" width="31.28515625" style="394" customWidth="1"/>
    <col min="261" max="261" width="31" style="394" customWidth="1"/>
    <col min="262" max="262" width="29.140625" style="394" customWidth="1"/>
    <col min="263" max="263" width="32.7109375" style="394" customWidth="1"/>
    <col min="264" max="264" width="31.28515625" style="394" customWidth="1"/>
    <col min="265" max="265" width="31" style="394" customWidth="1"/>
    <col min="266" max="266" width="29.140625" style="394" customWidth="1"/>
    <col min="267" max="267" width="32.7109375" style="394" customWidth="1"/>
    <col min="268" max="268" width="31.28515625" style="394" customWidth="1"/>
    <col min="269" max="269" width="31" style="394" customWidth="1"/>
    <col min="270" max="270" width="4.5703125" style="394" customWidth="1"/>
    <col min="271" max="512" width="11.42578125" style="394" customWidth="1"/>
    <col min="513" max="513" width="133.42578125" style="394" customWidth="1"/>
    <col min="514" max="514" width="29.140625" style="394" customWidth="1"/>
    <col min="515" max="515" width="32.7109375" style="394" customWidth="1"/>
    <col min="516" max="516" width="31.28515625" style="394" customWidth="1"/>
    <col min="517" max="517" width="31" style="394" customWidth="1"/>
    <col min="518" max="518" width="29.140625" style="394" customWidth="1"/>
    <col min="519" max="519" width="32.7109375" style="394" customWidth="1"/>
    <col min="520" max="520" width="31.28515625" style="394" customWidth="1"/>
    <col min="521" max="521" width="31" style="394" customWidth="1"/>
    <col min="522" max="522" width="29.140625" style="394" customWidth="1"/>
    <col min="523" max="523" width="32.7109375" style="394" customWidth="1"/>
    <col min="524" max="524" width="31.28515625" style="394" customWidth="1"/>
    <col min="525" max="525" width="31" style="394" customWidth="1"/>
    <col min="526" max="526" width="4.5703125" style="394" customWidth="1"/>
    <col min="527" max="768" width="11.42578125" style="394" customWidth="1"/>
    <col min="769" max="769" width="133.42578125" style="394" customWidth="1"/>
    <col min="770" max="770" width="29.140625" style="394" customWidth="1"/>
    <col min="771" max="771" width="32.7109375" style="394" customWidth="1"/>
    <col min="772" max="772" width="31.28515625" style="394" customWidth="1"/>
    <col min="773" max="773" width="31" style="394" customWidth="1"/>
    <col min="774" max="774" width="29.140625" style="394" customWidth="1"/>
    <col min="775" max="775" width="32.7109375" style="394" customWidth="1"/>
    <col min="776" max="776" width="31.28515625" style="394" customWidth="1"/>
    <col min="777" max="777" width="31" style="394" customWidth="1"/>
    <col min="778" max="778" width="29.140625" style="394" customWidth="1"/>
    <col min="779" max="779" width="32.7109375" style="394" customWidth="1"/>
    <col min="780" max="780" width="31.28515625" style="394" customWidth="1"/>
    <col min="781" max="781" width="31" style="394" customWidth="1"/>
    <col min="782" max="782" width="4.5703125" style="394" customWidth="1"/>
    <col min="783" max="1024" width="11.42578125" style="394" customWidth="1"/>
    <col min="1025" max="1025" width="133.42578125" style="394" customWidth="1"/>
    <col min="1026" max="1026" width="29.140625" style="394" customWidth="1"/>
    <col min="1027" max="1027" width="32.7109375" style="394" customWidth="1"/>
    <col min="1028" max="1028" width="31.28515625" style="394" customWidth="1"/>
    <col min="1029" max="1029" width="31" style="394" customWidth="1"/>
    <col min="1030" max="1030" width="29.140625" style="394" customWidth="1"/>
    <col min="1031" max="1031" width="32.7109375" style="394" customWidth="1"/>
    <col min="1032" max="1032" width="31.28515625" style="394" customWidth="1"/>
    <col min="1033" max="1033" width="31" style="394" customWidth="1"/>
    <col min="1034" max="1034" width="29.140625" style="394" customWidth="1"/>
    <col min="1035" max="1035" width="32.7109375" style="394" customWidth="1"/>
    <col min="1036" max="1036" width="31.28515625" style="394" customWidth="1"/>
    <col min="1037" max="1037" width="31" style="394" customWidth="1"/>
    <col min="1038" max="1038" width="4.5703125" style="394" customWidth="1"/>
    <col min="1039" max="1280" width="11.42578125" style="394" customWidth="1"/>
    <col min="1281" max="1281" width="133.42578125" style="394" customWidth="1"/>
    <col min="1282" max="1282" width="29.140625" style="394" customWidth="1"/>
    <col min="1283" max="1283" width="32.7109375" style="394" customWidth="1"/>
    <col min="1284" max="1284" width="31.28515625" style="394" customWidth="1"/>
    <col min="1285" max="1285" width="31" style="394" customWidth="1"/>
    <col min="1286" max="1286" width="29.140625" style="394" customWidth="1"/>
    <col min="1287" max="1287" width="32.7109375" style="394" customWidth="1"/>
    <col min="1288" max="1288" width="31.28515625" style="394" customWidth="1"/>
    <col min="1289" max="1289" width="31" style="394" customWidth="1"/>
    <col min="1290" max="1290" width="29.140625" style="394" customWidth="1"/>
    <col min="1291" max="1291" width="32.7109375" style="394" customWidth="1"/>
    <col min="1292" max="1292" width="31.28515625" style="394" customWidth="1"/>
    <col min="1293" max="1293" width="31" style="394" customWidth="1"/>
    <col min="1294" max="1294" width="4.5703125" style="394" customWidth="1"/>
    <col min="1295" max="1536" width="11.42578125" style="394" customWidth="1"/>
    <col min="1537" max="1537" width="133.42578125" style="394" customWidth="1"/>
    <col min="1538" max="1538" width="29.140625" style="394" customWidth="1"/>
    <col min="1539" max="1539" width="32.7109375" style="394" customWidth="1"/>
    <col min="1540" max="1540" width="31.28515625" style="394" customWidth="1"/>
    <col min="1541" max="1541" width="31" style="394" customWidth="1"/>
    <col min="1542" max="1542" width="29.140625" style="394" customWidth="1"/>
    <col min="1543" max="1543" width="32.7109375" style="394" customWidth="1"/>
    <col min="1544" max="1544" width="31.28515625" style="394" customWidth="1"/>
    <col min="1545" max="1545" width="31" style="394" customWidth="1"/>
    <col min="1546" max="1546" width="29.140625" style="394" customWidth="1"/>
    <col min="1547" max="1547" width="32.7109375" style="394" customWidth="1"/>
    <col min="1548" max="1548" width="31.28515625" style="394" customWidth="1"/>
    <col min="1549" max="1549" width="31" style="394" customWidth="1"/>
    <col min="1550" max="1550" width="4.5703125" style="394" customWidth="1"/>
    <col min="1551" max="1792" width="11.42578125" style="394" customWidth="1"/>
    <col min="1793" max="1793" width="133.42578125" style="394" customWidth="1"/>
    <col min="1794" max="1794" width="29.140625" style="394" customWidth="1"/>
    <col min="1795" max="1795" width="32.7109375" style="394" customWidth="1"/>
    <col min="1796" max="1796" width="31.28515625" style="394" customWidth="1"/>
    <col min="1797" max="1797" width="31" style="394" customWidth="1"/>
    <col min="1798" max="1798" width="29.140625" style="394" customWidth="1"/>
    <col min="1799" max="1799" width="32.7109375" style="394" customWidth="1"/>
    <col min="1800" max="1800" width="31.28515625" style="394" customWidth="1"/>
    <col min="1801" max="1801" width="31" style="394" customWidth="1"/>
    <col min="1802" max="1802" width="29.140625" style="394" customWidth="1"/>
    <col min="1803" max="1803" width="32.7109375" style="394" customWidth="1"/>
    <col min="1804" max="1804" width="31.28515625" style="394" customWidth="1"/>
    <col min="1805" max="1805" width="31" style="394" customWidth="1"/>
    <col min="1806" max="1806" width="4.5703125" style="394" customWidth="1"/>
    <col min="1807" max="2048" width="11.42578125" style="394" customWidth="1"/>
    <col min="2049" max="2049" width="133.42578125" style="394" customWidth="1"/>
    <col min="2050" max="2050" width="29.140625" style="394" customWidth="1"/>
    <col min="2051" max="2051" width="32.7109375" style="394" customWidth="1"/>
    <col min="2052" max="2052" width="31.28515625" style="394" customWidth="1"/>
    <col min="2053" max="2053" width="31" style="394" customWidth="1"/>
    <col min="2054" max="2054" width="29.140625" style="394" customWidth="1"/>
    <col min="2055" max="2055" width="32.7109375" style="394" customWidth="1"/>
    <col min="2056" max="2056" width="31.28515625" style="394" customWidth="1"/>
    <col min="2057" max="2057" width="31" style="394" customWidth="1"/>
    <col min="2058" max="2058" width="29.140625" style="394" customWidth="1"/>
    <col min="2059" max="2059" width="32.7109375" style="394" customWidth="1"/>
    <col min="2060" max="2060" width="31.28515625" style="394" customWidth="1"/>
    <col min="2061" max="2061" width="31" style="394" customWidth="1"/>
    <col min="2062" max="2062" width="4.5703125" style="394" customWidth="1"/>
    <col min="2063" max="2304" width="11.42578125" style="394" customWidth="1"/>
    <col min="2305" max="2305" width="133.42578125" style="394" customWidth="1"/>
    <col min="2306" max="2306" width="29.140625" style="394" customWidth="1"/>
    <col min="2307" max="2307" width="32.7109375" style="394" customWidth="1"/>
    <col min="2308" max="2308" width="31.28515625" style="394" customWidth="1"/>
    <col min="2309" max="2309" width="31" style="394" customWidth="1"/>
    <col min="2310" max="2310" width="29.140625" style="394" customWidth="1"/>
    <col min="2311" max="2311" width="32.7109375" style="394" customWidth="1"/>
    <col min="2312" max="2312" width="31.28515625" style="394" customWidth="1"/>
    <col min="2313" max="2313" width="31" style="394" customWidth="1"/>
    <col min="2314" max="2314" width="29.140625" style="394" customWidth="1"/>
    <col min="2315" max="2315" width="32.7109375" style="394" customWidth="1"/>
    <col min="2316" max="2316" width="31.28515625" style="394" customWidth="1"/>
    <col min="2317" max="2317" width="31" style="394" customWidth="1"/>
    <col min="2318" max="2318" width="4.5703125" style="394" customWidth="1"/>
    <col min="2319" max="2560" width="11.42578125" style="394" customWidth="1"/>
    <col min="2561" max="2561" width="133.42578125" style="394" customWidth="1"/>
    <col min="2562" max="2562" width="29.140625" style="394" customWidth="1"/>
    <col min="2563" max="2563" width="32.7109375" style="394" customWidth="1"/>
    <col min="2564" max="2564" width="31.28515625" style="394" customWidth="1"/>
    <col min="2565" max="2565" width="31" style="394" customWidth="1"/>
    <col min="2566" max="2566" width="29.140625" style="394" customWidth="1"/>
    <col min="2567" max="2567" width="32.7109375" style="394" customWidth="1"/>
    <col min="2568" max="2568" width="31.28515625" style="394" customWidth="1"/>
    <col min="2569" max="2569" width="31" style="394" customWidth="1"/>
    <col min="2570" max="2570" width="29.140625" style="394" customWidth="1"/>
    <col min="2571" max="2571" width="32.7109375" style="394" customWidth="1"/>
    <col min="2572" max="2572" width="31.28515625" style="394" customWidth="1"/>
    <col min="2573" max="2573" width="31" style="394" customWidth="1"/>
    <col min="2574" max="2574" width="4.5703125" style="394" customWidth="1"/>
    <col min="2575" max="2816" width="11.42578125" style="394" customWidth="1"/>
    <col min="2817" max="2817" width="133.42578125" style="394" customWidth="1"/>
    <col min="2818" max="2818" width="29.140625" style="394" customWidth="1"/>
    <col min="2819" max="2819" width="32.7109375" style="394" customWidth="1"/>
    <col min="2820" max="2820" width="31.28515625" style="394" customWidth="1"/>
    <col min="2821" max="2821" width="31" style="394" customWidth="1"/>
    <col min="2822" max="2822" width="29.140625" style="394" customWidth="1"/>
    <col min="2823" max="2823" width="32.7109375" style="394" customWidth="1"/>
    <col min="2824" max="2824" width="31.28515625" style="394" customWidth="1"/>
    <col min="2825" max="2825" width="31" style="394" customWidth="1"/>
    <col min="2826" max="2826" width="29.140625" style="394" customWidth="1"/>
    <col min="2827" max="2827" width="32.7109375" style="394" customWidth="1"/>
    <col min="2828" max="2828" width="31.28515625" style="394" customWidth="1"/>
    <col min="2829" max="2829" width="31" style="394" customWidth="1"/>
    <col min="2830" max="2830" width="4.5703125" style="394" customWidth="1"/>
    <col min="2831" max="3072" width="11.42578125" style="394" customWidth="1"/>
    <col min="3073" max="3073" width="133.42578125" style="394" customWidth="1"/>
    <col min="3074" max="3074" width="29.140625" style="394" customWidth="1"/>
    <col min="3075" max="3075" width="32.7109375" style="394" customWidth="1"/>
    <col min="3076" max="3076" width="31.28515625" style="394" customWidth="1"/>
    <col min="3077" max="3077" width="31" style="394" customWidth="1"/>
    <col min="3078" max="3078" width="29.140625" style="394" customWidth="1"/>
    <col min="3079" max="3079" width="32.7109375" style="394" customWidth="1"/>
    <col min="3080" max="3080" width="31.28515625" style="394" customWidth="1"/>
    <col min="3081" max="3081" width="31" style="394" customWidth="1"/>
    <col min="3082" max="3082" width="29.140625" style="394" customWidth="1"/>
    <col min="3083" max="3083" width="32.7109375" style="394" customWidth="1"/>
    <col min="3084" max="3084" width="31.28515625" style="394" customWidth="1"/>
    <col min="3085" max="3085" width="31" style="394" customWidth="1"/>
    <col min="3086" max="3086" width="4.5703125" style="394" customWidth="1"/>
    <col min="3087" max="3328" width="11.42578125" style="394" customWidth="1"/>
    <col min="3329" max="3329" width="133.42578125" style="394" customWidth="1"/>
    <col min="3330" max="3330" width="29.140625" style="394" customWidth="1"/>
    <col min="3331" max="3331" width="32.7109375" style="394" customWidth="1"/>
    <col min="3332" max="3332" width="31.28515625" style="394" customWidth="1"/>
    <col min="3333" max="3333" width="31" style="394" customWidth="1"/>
    <col min="3334" max="3334" width="29.140625" style="394" customWidth="1"/>
    <col min="3335" max="3335" width="32.7109375" style="394" customWidth="1"/>
    <col min="3336" max="3336" width="31.28515625" style="394" customWidth="1"/>
    <col min="3337" max="3337" width="31" style="394" customWidth="1"/>
    <col min="3338" max="3338" width="29.140625" style="394" customWidth="1"/>
    <col min="3339" max="3339" width="32.7109375" style="394" customWidth="1"/>
    <col min="3340" max="3340" width="31.28515625" style="394" customWidth="1"/>
    <col min="3341" max="3341" width="31" style="394" customWidth="1"/>
    <col min="3342" max="3342" width="4.5703125" style="394" customWidth="1"/>
    <col min="3343" max="3584" width="11.42578125" style="394" customWidth="1"/>
    <col min="3585" max="3585" width="133.42578125" style="394" customWidth="1"/>
    <col min="3586" max="3586" width="29.140625" style="394" customWidth="1"/>
    <col min="3587" max="3587" width="32.7109375" style="394" customWidth="1"/>
    <col min="3588" max="3588" width="31.28515625" style="394" customWidth="1"/>
    <col min="3589" max="3589" width="31" style="394" customWidth="1"/>
    <col min="3590" max="3590" width="29.140625" style="394" customWidth="1"/>
    <col min="3591" max="3591" width="32.7109375" style="394" customWidth="1"/>
    <col min="3592" max="3592" width="31.28515625" style="394" customWidth="1"/>
    <col min="3593" max="3593" width="31" style="394" customWidth="1"/>
    <col min="3594" max="3594" width="29.140625" style="394" customWidth="1"/>
    <col min="3595" max="3595" width="32.7109375" style="394" customWidth="1"/>
    <col min="3596" max="3596" width="31.28515625" style="394" customWidth="1"/>
    <col min="3597" max="3597" width="31" style="394" customWidth="1"/>
    <col min="3598" max="3598" width="4.5703125" style="394" customWidth="1"/>
    <col min="3599" max="3840" width="11.42578125" style="394" customWidth="1"/>
    <col min="3841" max="3841" width="133.42578125" style="394" customWidth="1"/>
    <col min="3842" max="3842" width="29.140625" style="394" customWidth="1"/>
    <col min="3843" max="3843" width="32.7109375" style="394" customWidth="1"/>
    <col min="3844" max="3844" width="31.28515625" style="394" customWidth="1"/>
    <col min="3845" max="3845" width="31" style="394" customWidth="1"/>
    <col min="3846" max="3846" width="29.140625" style="394" customWidth="1"/>
    <col min="3847" max="3847" width="32.7109375" style="394" customWidth="1"/>
    <col min="3848" max="3848" width="31.28515625" style="394" customWidth="1"/>
    <col min="3849" max="3849" width="31" style="394" customWidth="1"/>
    <col min="3850" max="3850" width="29.140625" style="394" customWidth="1"/>
    <col min="3851" max="3851" width="32.7109375" style="394" customWidth="1"/>
    <col min="3852" max="3852" width="31.28515625" style="394" customWidth="1"/>
    <col min="3853" max="3853" width="31" style="394" customWidth="1"/>
    <col min="3854" max="3854" width="4.5703125" style="394" customWidth="1"/>
    <col min="3855" max="4096" width="11.42578125" style="394" customWidth="1"/>
    <col min="4097" max="4097" width="133.42578125" style="394" customWidth="1"/>
    <col min="4098" max="4098" width="29.140625" style="394" customWidth="1"/>
    <col min="4099" max="4099" width="32.7109375" style="394" customWidth="1"/>
    <col min="4100" max="4100" width="31.28515625" style="394" customWidth="1"/>
    <col min="4101" max="4101" width="31" style="394" customWidth="1"/>
    <col min="4102" max="4102" width="29.140625" style="394" customWidth="1"/>
    <col min="4103" max="4103" width="32.7109375" style="394" customWidth="1"/>
    <col min="4104" max="4104" width="31.28515625" style="394" customWidth="1"/>
    <col min="4105" max="4105" width="31" style="394" customWidth="1"/>
    <col min="4106" max="4106" width="29.140625" style="394" customWidth="1"/>
    <col min="4107" max="4107" width="32.7109375" style="394" customWidth="1"/>
    <col min="4108" max="4108" width="31.28515625" style="394" customWidth="1"/>
    <col min="4109" max="4109" width="31" style="394" customWidth="1"/>
    <col min="4110" max="4110" width="4.5703125" style="394" customWidth="1"/>
    <col min="4111" max="4352" width="11.42578125" style="394" customWidth="1"/>
    <col min="4353" max="4353" width="133.42578125" style="394" customWidth="1"/>
    <col min="4354" max="4354" width="29.140625" style="394" customWidth="1"/>
    <col min="4355" max="4355" width="32.7109375" style="394" customWidth="1"/>
    <col min="4356" max="4356" width="31.28515625" style="394" customWidth="1"/>
    <col min="4357" max="4357" width="31" style="394" customWidth="1"/>
    <col min="4358" max="4358" width="29.140625" style="394" customWidth="1"/>
    <col min="4359" max="4359" width="32.7109375" style="394" customWidth="1"/>
    <col min="4360" max="4360" width="31.28515625" style="394" customWidth="1"/>
    <col min="4361" max="4361" width="31" style="394" customWidth="1"/>
    <col min="4362" max="4362" width="29.140625" style="394" customWidth="1"/>
    <col min="4363" max="4363" width="32.7109375" style="394" customWidth="1"/>
    <col min="4364" max="4364" width="31.28515625" style="394" customWidth="1"/>
    <col min="4365" max="4365" width="31" style="394" customWidth="1"/>
    <col min="4366" max="4366" width="4.5703125" style="394" customWidth="1"/>
    <col min="4367" max="4608" width="11.42578125" style="394" customWidth="1"/>
    <col min="4609" max="4609" width="133.42578125" style="394" customWidth="1"/>
    <col min="4610" max="4610" width="29.140625" style="394" customWidth="1"/>
    <col min="4611" max="4611" width="32.7109375" style="394" customWidth="1"/>
    <col min="4612" max="4612" width="31.28515625" style="394" customWidth="1"/>
    <col min="4613" max="4613" width="31" style="394" customWidth="1"/>
    <col min="4614" max="4614" width="29.140625" style="394" customWidth="1"/>
    <col min="4615" max="4615" width="32.7109375" style="394" customWidth="1"/>
    <col min="4616" max="4616" width="31.28515625" style="394" customWidth="1"/>
    <col min="4617" max="4617" width="31" style="394" customWidth="1"/>
    <col min="4618" max="4618" width="29.140625" style="394" customWidth="1"/>
    <col min="4619" max="4619" width="32.7109375" style="394" customWidth="1"/>
    <col min="4620" max="4620" width="31.28515625" style="394" customWidth="1"/>
    <col min="4621" max="4621" width="31" style="394" customWidth="1"/>
    <col min="4622" max="4622" width="4.5703125" style="394" customWidth="1"/>
    <col min="4623" max="4864" width="11.42578125" style="394" customWidth="1"/>
    <col min="4865" max="4865" width="133.42578125" style="394" customWidth="1"/>
    <col min="4866" max="4866" width="29.140625" style="394" customWidth="1"/>
    <col min="4867" max="4867" width="32.7109375" style="394" customWidth="1"/>
    <col min="4868" max="4868" width="31.28515625" style="394" customWidth="1"/>
    <col min="4869" max="4869" width="31" style="394" customWidth="1"/>
    <col min="4870" max="4870" width="29.140625" style="394" customWidth="1"/>
    <col min="4871" max="4871" width="32.7109375" style="394" customWidth="1"/>
    <col min="4872" max="4872" width="31.28515625" style="394" customWidth="1"/>
    <col min="4873" max="4873" width="31" style="394" customWidth="1"/>
    <col min="4874" max="4874" width="29.140625" style="394" customWidth="1"/>
    <col min="4875" max="4875" width="32.7109375" style="394" customWidth="1"/>
    <col min="4876" max="4876" width="31.28515625" style="394" customWidth="1"/>
    <col min="4877" max="4877" width="31" style="394" customWidth="1"/>
    <col min="4878" max="4878" width="4.5703125" style="394" customWidth="1"/>
    <col min="4879" max="5120" width="11.42578125" style="394" customWidth="1"/>
    <col min="5121" max="5121" width="133.42578125" style="394" customWidth="1"/>
    <col min="5122" max="5122" width="29.140625" style="394" customWidth="1"/>
    <col min="5123" max="5123" width="32.7109375" style="394" customWidth="1"/>
    <col min="5124" max="5124" width="31.28515625" style="394" customWidth="1"/>
    <col min="5125" max="5125" width="31" style="394" customWidth="1"/>
    <col min="5126" max="5126" width="29.140625" style="394" customWidth="1"/>
    <col min="5127" max="5127" width="32.7109375" style="394" customWidth="1"/>
    <col min="5128" max="5128" width="31.28515625" style="394" customWidth="1"/>
    <col min="5129" max="5129" width="31" style="394" customWidth="1"/>
    <col min="5130" max="5130" width="29.140625" style="394" customWidth="1"/>
    <col min="5131" max="5131" width="32.7109375" style="394" customWidth="1"/>
    <col min="5132" max="5132" width="31.28515625" style="394" customWidth="1"/>
    <col min="5133" max="5133" width="31" style="394" customWidth="1"/>
    <col min="5134" max="5134" width="4.5703125" style="394" customWidth="1"/>
    <col min="5135" max="5376" width="11.42578125" style="394" customWidth="1"/>
    <col min="5377" max="5377" width="133.42578125" style="394" customWidth="1"/>
    <col min="5378" max="5378" width="29.140625" style="394" customWidth="1"/>
    <col min="5379" max="5379" width="32.7109375" style="394" customWidth="1"/>
    <col min="5380" max="5380" width="31.28515625" style="394" customWidth="1"/>
    <col min="5381" max="5381" width="31" style="394" customWidth="1"/>
    <col min="5382" max="5382" width="29.140625" style="394" customWidth="1"/>
    <col min="5383" max="5383" width="32.7109375" style="394" customWidth="1"/>
    <col min="5384" max="5384" width="31.28515625" style="394" customWidth="1"/>
    <col min="5385" max="5385" width="31" style="394" customWidth="1"/>
    <col min="5386" max="5386" width="29.140625" style="394" customWidth="1"/>
    <col min="5387" max="5387" width="32.7109375" style="394" customWidth="1"/>
    <col min="5388" max="5388" width="31.28515625" style="394" customWidth="1"/>
    <col min="5389" max="5389" width="31" style="394" customWidth="1"/>
    <col min="5390" max="5390" width="4.5703125" style="394" customWidth="1"/>
    <col min="5391" max="5632" width="11.42578125" style="394" customWidth="1"/>
    <col min="5633" max="5633" width="133.42578125" style="394" customWidth="1"/>
    <col min="5634" max="5634" width="29.140625" style="394" customWidth="1"/>
    <col min="5635" max="5635" width="32.7109375" style="394" customWidth="1"/>
    <col min="5636" max="5636" width="31.28515625" style="394" customWidth="1"/>
    <col min="5637" max="5637" width="31" style="394" customWidth="1"/>
    <col min="5638" max="5638" width="29.140625" style="394" customWidth="1"/>
    <col min="5639" max="5639" width="32.7109375" style="394" customWidth="1"/>
    <col min="5640" max="5640" width="31.28515625" style="394" customWidth="1"/>
    <col min="5641" max="5641" width="31" style="394" customWidth="1"/>
    <col min="5642" max="5642" width="29.140625" style="394" customWidth="1"/>
    <col min="5643" max="5643" width="32.7109375" style="394" customWidth="1"/>
    <col min="5644" max="5644" width="31.28515625" style="394" customWidth="1"/>
    <col min="5645" max="5645" width="31" style="394" customWidth="1"/>
    <col min="5646" max="5646" width="4.5703125" style="394" customWidth="1"/>
    <col min="5647" max="5888" width="11.42578125" style="394" customWidth="1"/>
    <col min="5889" max="5889" width="133.42578125" style="394" customWidth="1"/>
    <col min="5890" max="5890" width="29.140625" style="394" customWidth="1"/>
    <col min="5891" max="5891" width="32.7109375" style="394" customWidth="1"/>
    <col min="5892" max="5892" width="31.28515625" style="394" customWidth="1"/>
    <col min="5893" max="5893" width="31" style="394" customWidth="1"/>
    <col min="5894" max="5894" width="29.140625" style="394" customWidth="1"/>
    <col min="5895" max="5895" width="32.7109375" style="394" customWidth="1"/>
    <col min="5896" max="5896" width="31.28515625" style="394" customWidth="1"/>
    <col min="5897" max="5897" width="31" style="394" customWidth="1"/>
    <col min="5898" max="5898" width="29.140625" style="394" customWidth="1"/>
    <col min="5899" max="5899" width="32.7109375" style="394" customWidth="1"/>
    <col min="5900" max="5900" width="31.28515625" style="394" customWidth="1"/>
    <col min="5901" max="5901" width="31" style="394" customWidth="1"/>
    <col min="5902" max="5902" width="4.5703125" style="394" customWidth="1"/>
    <col min="5903" max="6144" width="11.42578125" style="394" customWidth="1"/>
    <col min="6145" max="6145" width="133.42578125" style="394" customWidth="1"/>
    <col min="6146" max="6146" width="29.140625" style="394" customWidth="1"/>
    <col min="6147" max="6147" width="32.7109375" style="394" customWidth="1"/>
    <col min="6148" max="6148" width="31.28515625" style="394" customWidth="1"/>
    <col min="6149" max="6149" width="31" style="394" customWidth="1"/>
    <col min="6150" max="6150" width="29.140625" style="394" customWidth="1"/>
    <col min="6151" max="6151" width="32.7109375" style="394" customWidth="1"/>
    <col min="6152" max="6152" width="31.28515625" style="394" customWidth="1"/>
    <col min="6153" max="6153" width="31" style="394" customWidth="1"/>
    <col min="6154" max="6154" width="29.140625" style="394" customWidth="1"/>
    <col min="6155" max="6155" width="32.7109375" style="394" customWidth="1"/>
    <col min="6156" max="6156" width="31.28515625" style="394" customWidth="1"/>
    <col min="6157" max="6157" width="31" style="394" customWidth="1"/>
    <col min="6158" max="6158" width="4.5703125" style="394" customWidth="1"/>
    <col min="6159" max="6400" width="11.42578125" style="394" customWidth="1"/>
    <col min="6401" max="6401" width="133.42578125" style="394" customWidth="1"/>
    <col min="6402" max="6402" width="29.140625" style="394" customWidth="1"/>
    <col min="6403" max="6403" width="32.7109375" style="394" customWidth="1"/>
    <col min="6404" max="6404" width="31.28515625" style="394" customWidth="1"/>
    <col min="6405" max="6405" width="31" style="394" customWidth="1"/>
    <col min="6406" max="6406" width="29.140625" style="394" customWidth="1"/>
    <col min="6407" max="6407" width="32.7109375" style="394" customWidth="1"/>
    <col min="6408" max="6408" width="31.28515625" style="394" customWidth="1"/>
    <col min="6409" max="6409" width="31" style="394" customWidth="1"/>
    <col min="6410" max="6410" width="29.140625" style="394" customWidth="1"/>
    <col min="6411" max="6411" width="32.7109375" style="394" customWidth="1"/>
    <col min="6412" max="6412" width="31.28515625" style="394" customWidth="1"/>
    <col min="6413" max="6413" width="31" style="394" customWidth="1"/>
    <col min="6414" max="6414" width="4.5703125" style="394" customWidth="1"/>
    <col min="6415" max="6656" width="11.42578125" style="394" customWidth="1"/>
    <col min="6657" max="6657" width="133.42578125" style="394" customWidth="1"/>
    <col min="6658" max="6658" width="29.140625" style="394" customWidth="1"/>
    <col min="6659" max="6659" width="32.7109375" style="394" customWidth="1"/>
    <col min="6660" max="6660" width="31.28515625" style="394" customWidth="1"/>
    <col min="6661" max="6661" width="31" style="394" customWidth="1"/>
    <col min="6662" max="6662" width="29.140625" style="394" customWidth="1"/>
    <col min="6663" max="6663" width="32.7109375" style="394" customWidth="1"/>
    <col min="6664" max="6664" width="31.28515625" style="394" customWidth="1"/>
    <col min="6665" max="6665" width="31" style="394" customWidth="1"/>
    <col min="6666" max="6666" width="29.140625" style="394" customWidth="1"/>
    <col min="6667" max="6667" width="32.7109375" style="394" customWidth="1"/>
    <col min="6668" max="6668" width="31.28515625" style="394" customWidth="1"/>
    <col min="6669" max="6669" width="31" style="394" customWidth="1"/>
    <col min="6670" max="6670" width="4.5703125" style="394" customWidth="1"/>
    <col min="6671" max="6912" width="11.42578125" style="394" customWidth="1"/>
    <col min="6913" max="6913" width="133.42578125" style="394" customWidth="1"/>
    <col min="6914" max="6914" width="29.140625" style="394" customWidth="1"/>
    <col min="6915" max="6915" width="32.7109375" style="394" customWidth="1"/>
    <col min="6916" max="6916" width="31.28515625" style="394" customWidth="1"/>
    <col min="6917" max="6917" width="31" style="394" customWidth="1"/>
    <col min="6918" max="6918" width="29.140625" style="394" customWidth="1"/>
    <col min="6919" max="6919" width="32.7109375" style="394" customWidth="1"/>
    <col min="6920" max="6920" width="31.28515625" style="394" customWidth="1"/>
    <col min="6921" max="6921" width="31" style="394" customWidth="1"/>
    <col min="6922" max="6922" width="29.140625" style="394" customWidth="1"/>
    <col min="6923" max="6923" width="32.7109375" style="394" customWidth="1"/>
    <col min="6924" max="6924" width="31.28515625" style="394" customWidth="1"/>
    <col min="6925" max="6925" width="31" style="394" customWidth="1"/>
    <col min="6926" max="6926" width="4.5703125" style="394" customWidth="1"/>
    <col min="6927" max="7168" width="11.42578125" style="394" customWidth="1"/>
    <col min="7169" max="7169" width="133.42578125" style="394" customWidth="1"/>
    <col min="7170" max="7170" width="29.140625" style="394" customWidth="1"/>
    <col min="7171" max="7171" width="32.7109375" style="394" customWidth="1"/>
    <col min="7172" max="7172" width="31.28515625" style="394" customWidth="1"/>
    <col min="7173" max="7173" width="31" style="394" customWidth="1"/>
    <col min="7174" max="7174" width="29.140625" style="394" customWidth="1"/>
    <col min="7175" max="7175" width="32.7109375" style="394" customWidth="1"/>
    <col min="7176" max="7176" width="31.28515625" style="394" customWidth="1"/>
    <col min="7177" max="7177" width="31" style="394" customWidth="1"/>
    <col min="7178" max="7178" width="29.140625" style="394" customWidth="1"/>
    <col min="7179" max="7179" width="32.7109375" style="394" customWidth="1"/>
    <col min="7180" max="7180" width="31.28515625" style="394" customWidth="1"/>
    <col min="7181" max="7181" width="31" style="394" customWidth="1"/>
    <col min="7182" max="7182" width="4.5703125" style="394" customWidth="1"/>
    <col min="7183" max="7424" width="11.42578125" style="394" customWidth="1"/>
    <col min="7425" max="7425" width="133.42578125" style="394" customWidth="1"/>
    <col min="7426" max="7426" width="29.140625" style="394" customWidth="1"/>
    <col min="7427" max="7427" width="32.7109375" style="394" customWidth="1"/>
    <col min="7428" max="7428" width="31.28515625" style="394" customWidth="1"/>
    <col min="7429" max="7429" width="31" style="394" customWidth="1"/>
    <col min="7430" max="7430" width="29.140625" style="394" customWidth="1"/>
    <col min="7431" max="7431" width="32.7109375" style="394" customWidth="1"/>
    <col min="7432" max="7432" width="31.28515625" style="394" customWidth="1"/>
    <col min="7433" max="7433" width="31" style="394" customWidth="1"/>
    <col min="7434" max="7434" width="29.140625" style="394" customWidth="1"/>
    <col min="7435" max="7435" width="32.7109375" style="394" customWidth="1"/>
    <col min="7436" max="7436" width="31.28515625" style="394" customWidth="1"/>
    <col min="7437" max="7437" width="31" style="394" customWidth="1"/>
    <col min="7438" max="7438" width="4.5703125" style="394" customWidth="1"/>
    <col min="7439" max="7680" width="11.42578125" style="394" customWidth="1"/>
    <col min="7681" max="7681" width="133.42578125" style="394" customWidth="1"/>
    <col min="7682" max="7682" width="29.140625" style="394" customWidth="1"/>
    <col min="7683" max="7683" width="32.7109375" style="394" customWidth="1"/>
    <col min="7684" max="7684" width="31.28515625" style="394" customWidth="1"/>
    <col min="7685" max="7685" width="31" style="394" customWidth="1"/>
    <col min="7686" max="7686" width="29.140625" style="394" customWidth="1"/>
    <col min="7687" max="7687" width="32.7109375" style="394" customWidth="1"/>
    <col min="7688" max="7688" width="31.28515625" style="394" customWidth="1"/>
    <col min="7689" max="7689" width="31" style="394" customWidth="1"/>
    <col min="7690" max="7690" width="29.140625" style="394" customWidth="1"/>
    <col min="7691" max="7691" width="32.7109375" style="394" customWidth="1"/>
    <col min="7692" max="7692" width="31.28515625" style="394" customWidth="1"/>
    <col min="7693" max="7693" width="31" style="394" customWidth="1"/>
    <col min="7694" max="7694" width="4.5703125" style="394" customWidth="1"/>
    <col min="7695" max="7936" width="11.42578125" style="394" customWidth="1"/>
    <col min="7937" max="7937" width="133.42578125" style="394" customWidth="1"/>
    <col min="7938" max="7938" width="29.140625" style="394" customWidth="1"/>
    <col min="7939" max="7939" width="32.7109375" style="394" customWidth="1"/>
    <col min="7940" max="7940" width="31.28515625" style="394" customWidth="1"/>
    <col min="7941" max="7941" width="31" style="394" customWidth="1"/>
    <col min="7942" max="7942" width="29.140625" style="394" customWidth="1"/>
    <col min="7943" max="7943" width="32.7109375" style="394" customWidth="1"/>
    <col min="7944" max="7944" width="31.28515625" style="394" customWidth="1"/>
    <col min="7945" max="7945" width="31" style="394" customWidth="1"/>
    <col min="7946" max="7946" width="29.140625" style="394" customWidth="1"/>
    <col min="7947" max="7947" width="32.7109375" style="394" customWidth="1"/>
    <col min="7948" max="7948" width="31.28515625" style="394" customWidth="1"/>
    <col min="7949" max="7949" width="31" style="394" customWidth="1"/>
    <col min="7950" max="7950" width="4.5703125" style="394" customWidth="1"/>
    <col min="7951" max="8192" width="11.42578125" style="394" customWidth="1"/>
    <col min="8193" max="8193" width="133.42578125" style="394" customWidth="1"/>
    <col min="8194" max="8194" width="29.140625" style="394" customWidth="1"/>
    <col min="8195" max="8195" width="32.7109375" style="394" customWidth="1"/>
    <col min="8196" max="8196" width="31.28515625" style="394" customWidth="1"/>
    <col min="8197" max="8197" width="31" style="394" customWidth="1"/>
    <col min="8198" max="8198" width="29.140625" style="394" customWidth="1"/>
    <col min="8199" max="8199" width="32.7109375" style="394" customWidth="1"/>
    <col min="8200" max="8200" width="31.28515625" style="394" customWidth="1"/>
    <col min="8201" max="8201" width="31" style="394" customWidth="1"/>
    <col min="8202" max="8202" width="29.140625" style="394" customWidth="1"/>
    <col min="8203" max="8203" width="32.7109375" style="394" customWidth="1"/>
    <col min="8204" max="8204" width="31.28515625" style="394" customWidth="1"/>
    <col min="8205" max="8205" width="31" style="394" customWidth="1"/>
    <col min="8206" max="8206" width="4.5703125" style="394" customWidth="1"/>
    <col min="8207" max="8448" width="11.42578125" style="394" customWidth="1"/>
    <col min="8449" max="8449" width="133.42578125" style="394" customWidth="1"/>
    <col min="8450" max="8450" width="29.140625" style="394" customWidth="1"/>
    <col min="8451" max="8451" width="32.7109375" style="394" customWidth="1"/>
    <col min="8452" max="8452" width="31.28515625" style="394" customWidth="1"/>
    <col min="8453" max="8453" width="31" style="394" customWidth="1"/>
    <col min="8454" max="8454" width="29.140625" style="394" customWidth="1"/>
    <col min="8455" max="8455" width="32.7109375" style="394" customWidth="1"/>
    <col min="8456" max="8456" width="31.28515625" style="394" customWidth="1"/>
    <col min="8457" max="8457" width="31" style="394" customWidth="1"/>
    <col min="8458" max="8458" width="29.140625" style="394" customWidth="1"/>
    <col min="8459" max="8459" width="32.7109375" style="394" customWidth="1"/>
    <col min="8460" max="8460" width="31.28515625" style="394" customWidth="1"/>
    <col min="8461" max="8461" width="31" style="394" customWidth="1"/>
    <col min="8462" max="8462" width="4.5703125" style="394" customWidth="1"/>
    <col min="8463" max="8704" width="11.42578125" style="394" customWidth="1"/>
    <col min="8705" max="8705" width="133.42578125" style="394" customWidth="1"/>
    <col min="8706" max="8706" width="29.140625" style="394" customWidth="1"/>
    <col min="8707" max="8707" width="32.7109375" style="394" customWidth="1"/>
    <col min="8708" max="8708" width="31.28515625" style="394" customWidth="1"/>
    <col min="8709" max="8709" width="31" style="394" customWidth="1"/>
    <col min="8710" max="8710" width="29.140625" style="394" customWidth="1"/>
    <col min="8711" max="8711" width="32.7109375" style="394" customWidth="1"/>
    <col min="8712" max="8712" width="31.28515625" style="394" customWidth="1"/>
    <col min="8713" max="8713" width="31" style="394" customWidth="1"/>
    <col min="8714" max="8714" width="29.140625" style="394" customWidth="1"/>
    <col min="8715" max="8715" width="32.7109375" style="394" customWidth="1"/>
    <col min="8716" max="8716" width="31.28515625" style="394" customWidth="1"/>
    <col min="8717" max="8717" width="31" style="394" customWidth="1"/>
    <col min="8718" max="8718" width="4.5703125" style="394" customWidth="1"/>
    <col min="8719" max="8960" width="11.42578125" style="394" customWidth="1"/>
    <col min="8961" max="8961" width="133.42578125" style="394" customWidth="1"/>
    <col min="8962" max="8962" width="29.140625" style="394" customWidth="1"/>
    <col min="8963" max="8963" width="32.7109375" style="394" customWidth="1"/>
    <col min="8964" max="8964" width="31.28515625" style="394" customWidth="1"/>
    <col min="8965" max="8965" width="31" style="394" customWidth="1"/>
    <col min="8966" max="8966" width="29.140625" style="394" customWidth="1"/>
    <col min="8967" max="8967" width="32.7109375" style="394" customWidth="1"/>
    <col min="8968" max="8968" width="31.28515625" style="394" customWidth="1"/>
    <col min="8969" max="8969" width="31" style="394" customWidth="1"/>
    <col min="8970" max="8970" width="29.140625" style="394" customWidth="1"/>
    <col min="8971" max="8971" width="32.7109375" style="394" customWidth="1"/>
    <col min="8972" max="8972" width="31.28515625" style="394" customWidth="1"/>
    <col min="8973" max="8973" width="31" style="394" customWidth="1"/>
    <col min="8974" max="8974" width="4.5703125" style="394" customWidth="1"/>
    <col min="8975" max="9216" width="11.42578125" style="394" customWidth="1"/>
    <col min="9217" max="9217" width="133.42578125" style="394" customWidth="1"/>
    <col min="9218" max="9218" width="29.140625" style="394" customWidth="1"/>
    <col min="9219" max="9219" width="32.7109375" style="394" customWidth="1"/>
    <col min="9220" max="9220" width="31.28515625" style="394" customWidth="1"/>
    <col min="9221" max="9221" width="31" style="394" customWidth="1"/>
    <col min="9222" max="9222" width="29.140625" style="394" customWidth="1"/>
    <col min="9223" max="9223" width="32.7109375" style="394" customWidth="1"/>
    <col min="9224" max="9224" width="31.28515625" style="394" customWidth="1"/>
    <col min="9225" max="9225" width="31" style="394" customWidth="1"/>
    <col min="9226" max="9226" width="29.140625" style="394" customWidth="1"/>
    <col min="9227" max="9227" width="32.7109375" style="394" customWidth="1"/>
    <col min="9228" max="9228" width="31.28515625" style="394" customWidth="1"/>
    <col min="9229" max="9229" width="31" style="394" customWidth="1"/>
    <col min="9230" max="9230" width="4.5703125" style="394" customWidth="1"/>
    <col min="9231" max="9472" width="11.42578125" style="394" customWidth="1"/>
    <col min="9473" max="9473" width="133.42578125" style="394" customWidth="1"/>
    <col min="9474" max="9474" width="29.140625" style="394" customWidth="1"/>
    <col min="9475" max="9475" width="32.7109375" style="394" customWidth="1"/>
    <col min="9476" max="9476" width="31.28515625" style="394" customWidth="1"/>
    <col min="9477" max="9477" width="31" style="394" customWidth="1"/>
    <col min="9478" max="9478" width="29.140625" style="394" customWidth="1"/>
    <col min="9479" max="9479" width="32.7109375" style="394" customWidth="1"/>
    <col min="9480" max="9480" width="31.28515625" style="394" customWidth="1"/>
    <col min="9481" max="9481" width="31" style="394" customWidth="1"/>
    <col min="9482" max="9482" width="29.140625" style="394" customWidth="1"/>
    <col min="9483" max="9483" width="32.7109375" style="394" customWidth="1"/>
    <col min="9484" max="9484" width="31.28515625" style="394" customWidth="1"/>
    <col min="9485" max="9485" width="31" style="394" customWidth="1"/>
    <col min="9486" max="9486" width="4.5703125" style="394" customWidth="1"/>
    <col min="9487" max="9728" width="11.42578125" style="394" customWidth="1"/>
    <col min="9729" max="9729" width="133.42578125" style="394" customWidth="1"/>
    <col min="9730" max="9730" width="29.140625" style="394" customWidth="1"/>
    <col min="9731" max="9731" width="32.7109375" style="394" customWidth="1"/>
    <col min="9732" max="9732" width="31.28515625" style="394" customWidth="1"/>
    <col min="9733" max="9733" width="31" style="394" customWidth="1"/>
    <col min="9734" max="9734" width="29.140625" style="394" customWidth="1"/>
    <col min="9735" max="9735" width="32.7109375" style="394" customWidth="1"/>
    <col min="9736" max="9736" width="31.28515625" style="394" customWidth="1"/>
    <col min="9737" max="9737" width="31" style="394" customWidth="1"/>
    <col min="9738" max="9738" width="29.140625" style="394" customWidth="1"/>
    <col min="9739" max="9739" width="32.7109375" style="394" customWidth="1"/>
    <col min="9740" max="9740" width="31.28515625" style="394" customWidth="1"/>
    <col min="9741" max="9741" width="31" style="394" customWidth="1"/>
    <col min="9742" max="9742" width="4.5703125" style="394" customWidth="1"/>
    <col min="9743" max="9984" width="11.42578125" style="394" customWidth="1"/>
    <col min="9985" max="9985" width="133.42578125" style="394" customWidth="1"/>
    <col min="9986" max="9986" width="29.140625" style="394" customWidth="1"/>
    <col min="9987" max="9987" width="32.7109375" style="394" customWidth="1"/>
    <col min="9988" max="9988" width="31.28515625" style="394" customWidth="1"/>
    <col min="9989" max="9989" width="31" style="394" customWidth="1"/>
    <col min="9990" max="9990" width="29.140625" style="394" customWidth="1"/>
    <col min="9991" max="9991" width="32.7109375" style="394" customWidth="1"/>
    <col min="9992" max="9992" width="31.28515625" style="394" customWidth="1"/>
    <col min="9993" max="9993" width="31" style="394" customWidth="1"/>
    <col min="9994" max="9994" width="29.140625" style="394" customWidth="1"/>
    <col min="9995" max="9995" width="32.7109375" style="394" customWidth="1"/>
    <col min="9996" max="9996" width="31.28515625" style="394" customWidth="1"/>
    <col min="9997" max="9997" width="31" style="394" customWidth="1"/>
    <col min="9998" max="9998" width="4.5703125" style="394" customWidth="1"/>
    <col min="9999" max="10240" width="11.42578125" style="394" customWidth="1"/>
    <col min="10241" max="10241" width="133.42578125" style="394" customWidth="1"/>
    <col min="10242" max="10242" width="29.140625" style="394" customWidth="1"/>
    <col min="10243" max="10243" width="32.7109375" style="394" customWidth="1"/>
    <col min="10244" max="10244" width="31.28515625" style="394" customWidth="1"/>
    <col min="10245" max="10245" width="31" style="394" customWidth="1"/>
    <col min="10246" max="10246" width="29.140625" style="394" customWidth="1"/>
    <col min="10247" max="10247" width="32.7109375" style="394" customWidth="1"/>
    <col min="10248" max="10248" width="31.28515625" style="394" customWidth="1"/>
    <col min="10249" max="10249" width="31" style="394" customWidth="1"/>
    <col min="10250" max="10250" width="29.140625" style="394" customWidth="1"/>
    <col min="10251" max="10251" width="32.7109375" style="394" customWidth="1"/>
    <col min="10252" max="10252" width="31.28515625" style="394" customWidth="1"/>
    <col min="10253" max="10253" width="31" style="394" customWidth="1"/>
    <col min="10254" max="10254" width="4.5703125" style="394" customWidth="1"/>
    <col min="10255" max="10496" width="11.42578125" style="394" customWidth="1"/>
    <col min="10497" max="10497" width="133.42578125" style="394" customWidth="1"/>
    <col min="10498" max="10498" width="29.140625" style="394" customWidth="1"/>
    <col min="10499" max="10499" width="32.7109375" style="394" customWidth="1"/>
    <col min="10500" max="10500" width="31.28515625" style="394" customWidth="1"/>
    <col min="10501" max="10501" width="31" style="394" customWidth="1"/>
    <col min="10502" max="10502" width="29.140625" style="394" customWidth="1"/>
    <col min="10503" max="10503" width="32.7109375" style="394" customWidth="1"/>
    <col min="10504" max="10504" width="31.28515625" style="394" customWidth="1"/>
    <col min="10505" max="10505" width="31" style="394" customWidth="1"/>
    <col min="10506" max="10506" width="29.140625" style="394" customWidth="1"/>
    <col min="10507" max="10507" width="32.7109375" style="394" customWidth="1"/>
    <col min="10508" max="10508" width="31.28515625" style="394" customWidth="1"/>
    <col min="10509" max="10509" width="31" style="394" customWidth="1"/>
    <col min="10510" max="10510" width="4.5703125" style="394" customWidth="1"/>
    <col min="10511" max="10752" width="11.42578125" style="394" customWidth="1"/>
    <col min="10753" max="10753" width="133.42578125" style="394" customWidth="1"/>
    <col min="10754" max="10754" width="29.140625" style="394" customWidth="1"/>
    <col min="10755" max="10755" width="32.7109375" style="394" customWidth="1"/>
    <col min="10756" max="10756" width="31.28515625" style="394" customWidth="1"/>
    <col min="10757" max="10757" width="31" style="394" customWidth="1"/>
    <col min="10758" max="10758" width="29.140625" style="394" customWidth="1"/>
    <col min="10759" max="10759" width="32.7109375" style="394" customWidth="1"/>
    <col min="10760" max="10760" width="31.28515625" style="394" customWidth="1"/>
    <col min="10761" max="10761" width="31" style="394" customWidth="1"/>
    <col min="10762" max="10762" width="29.140625" style="394" customWidth="1"/>
    <col min="10763" max="10763" width="32.7109375" style="394" customWidth="1"/>
    <col min="10764" max="10764" width="31.28515625" style="394" customWidth="1"/>
    <col min="10765" max="10765" width="31" style="394" customWidth="1"/>
    <col min="10766" max="10766" width="4.5703125" style="394" customWidth="1"/>
    <col min="10767" max="11008" width="11.42578125" style="394" customWidth="1"/>
    <col min="11009" max="11009" width="133.42578125" style="394" customWidth="1"/>
    <col min="11010" max="11010" width="29.140625" style="394" customWidth="1"/>
    <col min="11011" max="11011" width="32.7109375" style="394" customWidth="1"/>
    <col min="11012" max="11012" width="31.28515625" style="394" customWidth="1"/>
    <col min="11013" max="11013" width="31" style="394" customWidth="1"/>
    <col min="11014" max="11014" width="29.140625" style="394" customWidth="1"/>
    <col min="11015" max="11015" width="32.7109375" style="394" customWidth="1"/>
    <col min="11016" max="11016" width="31.28515625" style="394" customWidth="1"/>
    <col min="11017" max="11017" width="31" style="394" customWidth="1"/>
    <col min="11018" max="11018" width="29.140625" style="394" customWidth="1"/>
    <col min="11019" max="11019" width="32.7109375" style="394" customWidth="1"/>
    <col min="11020" max="11020" width="31.28515625" style="394" customWidth="1"/>
    <col min="11021" max="11021" width="31" style="394" customWidth="1"/>
    <col min="11022" max="11022" width="4.5703125" style="394" customWidth="1"/>
    <col min="11023" max="11264" width="11.42578125" style="394" customWidth="1"/>
    <col min="11265" max="11265" width="133.42578125" style="394" customWidth="1"/>
    <col min="11266" max="11266" width="29.140625" style="394" customWidth="1"/>
    <col min="11267" max="11267" width="32.7109375" style="394" customWidth="1"/>
    <col min="11268" max="11268" width="31.28515625" style="394" customWidth="1"/>
    <col min="11269" max="11269" width="31" style="394" customWidth="1"/>
    <col min="11270" max="11270" width="29.140625" style="394" customWidth="1"/>
    <col min="11271" max="11271" width="32.7109375" style="394" customWidth="1"/>
    <col min="11272" max="11272" width="31.28515625" style="394" customWidth="1"/>
    <col min="11273" max="11273" width="31" style="394" customWidth="1"/>
    <col min="11274" max="11274" width="29.140625" style="394" customWidth="1"/>
    <col min="11275" max="11275" width="32.7109375" style="394" customWidth="1"/>
    <col min="11276" max="11276" width="31.28515625" style="394" customWidth="1"/>
    <col min="11277" max="11277" width="31" style="394" customWidth="1"/>
    <col min="11278" max="11278" width="4.5703125" style="394" customWidth="1"/>
    <col min="11279" max="11520" width="11.42578125" style="394" customWidth="1"/>
    <col min="11521" max="11521" width="133.42578125" style="394" customWidth="1"/>
    <col min="11522" max="11522" width="29.140625" style="394" customWidth="1"/>
    <col min="11523" max="11523" width="32.7109375" style="394" customWidth="1"/>
    <col min="11524" max="11524" width="31.28515625" style="394" customWidth="1"/>
    <col min="11525" max="11525" width="31" style="394" customWidth="1"/>
    <col min="11526" max="11526" width="29.140625" style="394" customWidth="1"/>
    <col min="11527" max="11527" width="32.7109375" style="394" customWidth="1"/>
    <col min="11528" max="11528" width="31.28515625" style="394" customWidth="1"/>
    <col min="11529" max="11529" width="31" style="394" customWidth="1"/>
    <col min="11530" max="11530" width="29.140625" style="394" customWidth="1"/>
    <col min="11531" max="11531" width="32.7109375" style="394" customWidth="1"/>
    <col min="11532" max="11532" width="31.28515625" style="394" customWidth="1"/>
    <col min="11533" max="11533" width="31" style="394" customWidth="1"/>
    <col min="11534" max="11534" width="4.5703125" style="394" customWidth="1"/>
    <col min="11535" max="11776" width="11.42578125" style="394" customWidth="1"/>
    <col min="11777" max="11777" width="133.42578125" style="394" customWidth="1"/>
    <col min="11778" max="11778" width="29.140625" style="394" customWidth="1"/>
    <col min="11779" max="11779" width="32.7109375" style="394" customWidth="1"/>
    <col min="11780" max="11780" width="31.28515625" style="394" customWidth="1"/>
    <col min="11781" max="11781" width="31" style="394" customWidth="1"/>
    <col min="11782" max="11782" width="29.140625" style="394" customWidth="1"/>
    <col min="11783" max="11783" width="32.7109375" style="394" customWidth="1"/>
    <col min="11784" max="11784" width="31.28515625" style="394" customWidth="1"/>
    <col min="11785" max="11785" width="31" style="394" customWidth="1"/>
    <col min="11786" max="11786" width="29.140625" style="394" customWidth="1"/>
    <col min="11787" max="11787" width="32.7109375" style="394" customWidth="1"/>
    <col min="11788" max="11788" width="31.28515625" style="394" customWidth="1"/>
    <col min="11789" max="11789" width="31" style="394" customWidth="1"/>
    <col min="11790" max="11790" width="4.5703125" style="394" customWidth="1"/>
    <col min="11791" max="12032" width="11.42578125" style="394" customWidth="1"/>
    <col min="12033" max="12033" width="133.42578125" style="394" customWidth="1"/>
    <col min="12034" max="12034" width="29.140625" style="394" customWidth="1"/>
    <col min="12035" max="12035" width="32.7109375" style="394" customWidth="1"/>
    <col min="12036" max="12036" width="31.28515625" style="394" customWidth="1"/>
    <col min="12037" max="12037" width="31" style="394" customWidth="1"/>
    <col min="12038" max="12038" width="29.140625" style="394" customWidth="1"/>
    <col min="12039" max="12039" width="32.7109375" style="394" customWidth="1"/>
    <col min="12040" max="12040" width="31.28515625" style="394" customWidth="1"/>
    <col min="12041" max="12041" width="31" style="394" customWidth="1"/>
    <col min="12042" max="12042" width="29.140625" style="394" customWidth="1"/>
    <col min="12043" max="12043" width="32.7109375" style="394" customWidth="1"/>
    <col min="12044" max="12044" width="31.28515625" style="394" customWidth="1"/>
    <col min="12045" max="12045" width="31" style="394" customWidth="1"/>
    <col min="12046" max="12046" width="4.5703125" style="394" customWidth="1"/>
    <col min="12047" max="12288" width="11.42578125" style="394" customWidth="1"/>
    <col min="12289" max="12289" width="133.42578125" style="394" customWidth="1"/>
    <col min="12290" max="12290" width="29.140625" style="394" customWidth="1"/>
    <col min="12291" max="12291" width="32.7109375" style="394" customWidth="1"/>
    <col min="12292" max="12292" width="31.28515625" style="394" customWidth="1"/>
    <col min="12293" max="12293" width="31" style="394" customWidth="1"/>
    <col min="12294" max="12294" width="29.140625" style="394" customWidth="1"/>
    <col min="12295" max="12295" width="32.7109375" style="394" customWidth="1"/>
    <col min="12296" max="12296" width="31.28515625" style="394" customWidth="1"/>
    <col min="12297" max="12297" width="31" style="394" customWidth="1"/>
    <col min="12298" max="12298" width="29.140625" style="394" customWidth="1"/>
    <col min="12299" max="12299" width="32.7109375" style="394" customWidth="1"/>
    <col min="12300" max="12300" width="31.28515625" style="394" customWidth="1"/>
    <col min="12301" max="12301" width="31" style="394" customWidth="1"/>
    <col min="12302" max="12302" width="4.5703125" style="394" customWidth="1"/>
    <col min="12303" max="12544" width="11.42578125" style="394" customWidth="1"/>
    <col min="12545" max="12545" width="133.42578125" style="394" customWidth="1"/>
    <col min="12546" max="12546" width="29.140625" style="394" customWidth="1"/>
    <col min="12547" max="12547" width="32.7109375" style="394" customWidth="1"/>
    <col min="12548" max="12548" width="31.28515625" style="394" customWidth="1"/>
    <col min="12549" max="12549" width="31" style="394" customWidth="1"/>
    <col min="12550" max="12550" width="29.140625" style="394" customWidth="1"/>
    <col min="12551" max="12551" width="32.7109375" style="394" customWidth="1"/>
    <col min="12552" max="12552" width="31.28515625" style="394" customWidth="1"/>
    <col min="12553" max="12553" width="31" style="394" customWidth="1"/>
    <col min="12554" max="12554" width="29.140625" style="394" customWidth="1"/>
    <col min="12555" max="12555" width="32.7109375" style="394" customWidth="1"/>
    <col min="12556" max="12556" width="31.28515625" style="394" customWidth="1"/>
    <col min="12557" max="12557" width="31" style="394" customWidth="1"/>
    <col min="12558" max="12558" width="4.5703125" style="394" customWidth="1"/>
    <col min="12559" max="12800" width="11.42578125" style="394" customWidth="1"/>
    <col min="12801" max="12801" width="133.42578125" style="394" customWidth="1"/>
    <col min="12802" max="12802" width="29.140625" style="394" customWidth="1"/>
    <col min="12803" max="12803" width="32.7109375" style="394" customWidth="1"/>
    <col min="12804" max="12804" width="31.28515625" style="394" customWidth="1"/>
    <col min="12805" max="12805" width="31" style="394" customWidth="1"/>
    <col min="12806" max="12806" width="29.140625" style="394" customWidth="1"/>
    <col min="12807" max="12807" width="32.7109375" style="394" customWidth="1"/>
    <col min="12808" max="12808" width="31.28515625" style="394" customWidth="1"/>
    <col min="12809" max="12809" width="31" style="394" customWidth="1"/>
    <col min="12810" max="12810" width="29.140625" style="394" customWidth="1"/>
    <col min="12811" max="12811" width="32.7109375" style="394" customWidth="1"/>
    <col min="12812" max="12812" width="31.28515625" style="394" customWidth="1"/>
    <col min="12813" max="12813" width="31" style="394" customWidth="1"/>
    <col min="12814" max="12814" width="4.5703125" style="394" customWidth="1"/>
    <col min="12815" max="13056" width="11.42578125" style="394" customWidth="1"/>
    <col min="13057" max="13057" width="133.42578125" style="394" customWidth="1"/>
    <col min="13058" max="13058" width="29.140625" style="394" customWidth="1"/>
    <col min="13059" max="13059" width="32.7109375" style="394" customWidth="1"/>
    <col min="13060" max="13060" width="31.28515625" style="394" customWidth="1"/>
    <col min="13061" max="13061" width="31" style="394" customWidth="1"/>
    <col min="13062" max="13062" width="29.140625" style="394" customWidth="1"/>
    <col min="13063" max="13063" width="32.7109375" style="394" customWidth="1"/>
    <col min="13064" max="13064" width="31.28515625" style="394" customWidth="1"/>
    <col min="13065" max="13065" width="31" style="394" customWidth="1"/>
    <col min="13066" max="13066" width="29.140625" style="394" customWidth="1"/>
    <col min="13067" max="13067" width="32.7109375" style="394" customWidth="1"/>
    <col min="13068" max="13068" width="31.28515625" style="394" customWidth="1"/>
    <col min="13069" max="13069" width="31" style="394" customWidth="1"/>
    <col min="13070" max="13070" width="4.5703125" style="394" customWidth="1"/>
    <col min="13071" max="13312" width="11.42578125" style="394" customWidth="1"/>
    <col min="13313" max="13313" width="133.42578125" style="394" customWidth="1"/>
    <col min="13314" max="13314" width="29.140625" style="394" customWidth="1"/>
    <col min="13315" max="13315" width="32.7109375" style="394" customWidth="1"/>
    <col min="13316" max="13316" width="31.28515625" style="394" customWidth="1"/>
    <col min="13317" max="13317" width="31" style="394" customWidth="1"/>
    <col min="13318" max="13318" width="29.140625" style="394" customWidth="1"/>
    <col min="13319" max="13319" width="32.7109375" style="394" customWidth="1"/>
    <col min="13320" max="13320" width="31.28515625" style="394" customWidth="1"/>
    <col min="13321" max="13321" width="31" style="394" customWidth="1"/>
    <col min="13322" max="13322" width="29.140625" style="394" customWidth="1"/>
    <col min="13323" max="13323" width="32.7109375" style="394" customWidth="1"/>
    <col min="13324" max="13324" width="31.28515625" style="394" customWidth="1"/>
    <col min="13325" max="13325" width="31" style="394" customWidth="1"/>
    <col min="13326" max="13326" width="4.5703125" style="394" customWidth="1"/>
    <col min="13327" max="13568" width="11.42578125" style="394" customWidth="1"/>
    <col min="13569" max="13569" width="133.42578125" style="394" customWidth="1"/>
    <col min="13570" max="13570" width="29.140625" style="394" customWidth="1"/>
    <col min="13571" max="13571" width="32.7109375" style="394" customWidth="1"/>
    <col min="13572" max="13572" width="31.28515625" style="394" customWidth="1"/>
    <col min="13573" max="13573" width="31" style="394" customWidth="1"/>
    <col min="13574" max="13574" width="29.140625" style="394" customWidth="1"/>
    <col min="13575" max="13575" width="32.7109375" style="394" customWidth="1"/>
    <col min="13576" max="13576" width="31.28515625" style="394" customWidth="1"/>
    <col min="13577" max="13577" width="31" style="394" customWidth="1"/>
    <col min="13578" max="13578" width="29.140625" style="394" customWidth="1"/>
    <col min="13579" max="13579" width="32.7109375" style="394" customWidth="1"/>
    <col min="13580" max="13580" width="31.28515625" style="394" customWidth="1"/>
    <col min="13581" max="13581" width="31" style="394" customWidth="1"/>
    <col min="13582" max="13582" width="4.5703125" style="394" customWidth="1"/>
    <col min="13583" max="13824" width="11.42578125" style="394" customWidth="1"/>
    <col min="13825" max="13825" width="133.42578125" style="394" customWidth="1"/>
    <col min="13826" max="13826" width="29.140625" style="394" customWidth="1"/>
    <col min="13827" max="13827" width="32.7109375" style="394" customWidth="1"/>
    <col min="13828" max="13828" width="31.28515625" style="394" customWidth="1"/>
    <col min="13829" max="13829" width="31" style="394" customWidth="1"/>
    <col min="13830" max="13830" width="29.140625" style="394" customWidth="1"/>
    <col min="13831" max="13831" width="32.7109375" style="394" customWidth="1"/>
    <col min="13832" max="13832" width="31.28515625" style="394" customWidth="1"/>
    <col min="13833" max="13833" width="31" style="394" customWidth="1"/>
    <col min="13834" max="13834" width="29.140625" style="394" customWidth="1"/>
    <col min="13835" max="13835" width="32.7109375" style="394" customWidth="1"/>
    <col min="13836" max="13836" width="31.28515625" style="394" customWidth="1"/>
    <col min="13837" max="13837" width="31" style="394" customWidth="1"/>
    <col min="13838" max="13838" width="4.5703125" style="394" customWidth="1"/>
    <col min="13839" max="14080" width="11.42578125" style="394" customWidth="1"/>
    <col min="14081" max="14081" width="133.42578125" style="394" customWidth="1"/>
    <col min="14082" max="14082" width="29.140625" style="394" customWidth="1"/>
    <col min="14083" max="14083" width="32.7109375" style="394" customWidth="1"/>
    <col min="14084" max="14084" width="31.28515625" style="394" customWidth="1"/>
    <col min="14085" max="14085" width="31" style="394" customWidth="1"/>
    <col min="14086" max="14086" width="29.140625" style="394" customWidth="1"/>
    <col min="14087" max="14087" width="32.7109375" style="394" customWidth="1"/>
    <col min="14088" max="14088" width="31.28515625" style="394" customWidth="1"/>
    <col min="14089" max="14089" width="31" style="394" customWidth="1"/>
    <col min="14090" max="14090" width="29.140625" style="394" customWidth="1"/>
    <col min="14091" max="14091" width="32.7109375" style="394" customWidth="1"/>
    <col min="14092" max="14092" width="31.28515625" style="394" customWidth="1"/>
    <col min="14093" max="14093" width="31" style="394" customWidth="1"/>
    <col min="14094" max="14094" width="4.5703125" style="394" customWidth="1"/>
    <col min="14095" max="14336" width="11.42578125" style="394" customWidth="1"/>
    <col min="14337" max="14337" width="133.42578125" style="394" customWidth="1"/>
    <col min="14338" max="14338" width="29.140625" style="394" customWidth="1"/>
    <col min="14339" max="14339" width="32.7109375" style="394" customWidth="1"/>
    <col min="14340" max="14340" width="31.28515625" style="394" customWidth="1"/>
    <col min="14341" max="14341" width="31" style="394" customWidth="1"/>
    <col min="14342" max="14342" width="29.140625" style="394" customWidth="1"/>
    <col min="14343" max="14343" width="32.7109375" style="394" customWidth="1"/>
    <col min="14344" max="14344" width="31.28515625" style="394" customWidth="1"/>
    <col min="14345" max="14345" width="31" style="394" customWidth="1"/>
    <col min="14346" max="14346" width="29.140625" style="394" customWidth="1"/>
    <col min="14347" max="14347" width="32.7109375" style="394" customWidth="1"/>
    <col min="14348" max="14348" width="31.28515625" style="394" customWidth="1"/>
    <col min="14349" max="14349" width="31" style="394" customWidth="1"/>
    <col min="14350" max="14350" width="4.5703125" style="394" customWidth="1"/>
    <col min="14351" max="14592" width="11.42578125" style="394" customWidth="1"/>
    <col min="14593" max="14593" width="133.42578125" style="394" customWidth="1"/>
    <col min="14594" max="14594" width="29.140625" style="394" customWidth="1"/>
    <col min="14595" max="14595" width="32.7109375" style="394" customWidth="1"/>
    <col min="14596" max="14596" width="31.28515625" style="394" customWidth="1"/>
    <col min="14597" max="14597" width="31" style="394" customWidth="1"/>
    <col min="14598" max="14598" width="29.140625" style="394" customWidth="1"/>
    <col min="14599" max="14599" width="32.7109375" style="394" customWidth="1"/>
    <col min="14600" max="14600" width="31.28515625" style="394" customWidth="1"/>
    <col min="14601" max="14601" width="31" style="394" customWidth="1"/>
    <col min="14602" max="14602" width="29.140625" style="394" customWidth="1"/>
    <col min="14603" max="14603" width="32.7109375" style="394" customWidth="1"/>
    <col min="14604" max="14604" width="31.28515625" style="394" customWidth="1"/>
    <col min="14605" max="14605" width="31" style="394" customWidth="1"/>
    <col min="14606" max="14606" width="4.5703125" style="394" customWidth="1"/>
    <col min="14607" max="14848" width="11.42578125" style="394" customWidth="1"/>
    <col min="14849" max="14849" width="133.42578125" style="394" customWidth="1"/>
    <col min="14850" max="14850" width="29.140625" style="394" customWidth="1"/>
    <col min="14851" max="14851" width="32.7109375" style="394" customWidth="1"/>
    <col min="14852" max="14852" width="31.28515625" style="394" customWidth="1"/>
    <col min="14853" max="14853" width="31" style="394" customWidth="1"/>
    <col min="14854" max="14854" width="29.140625" style="394" customWidth="1"/>
    <col min="14855" max="14855" width="32.7109375" style="394" customWidth="1"/>
    <col min="14856" max="14856" width="31.28515625" style="394" customWidth="1"/>
    <col min="14857" max="14857" width="31" style="394" customWidth="1"/>
    <col min="14858" max="14858" width="29.140625" style="394" customWidth="1"/>
    <col min="14859" max="14859" width="32.7109375" style="394" customWidth="1"/>
    <col min="14860" max="14860" width="31.28515625" style="394" customWidth="1"/>
    <col min="14861" max="14861" width="31" style="394" customWidth="1"/>
    <col min="14862" max="14862" width="4.5703125" style="394" customWidth="1"/>
    <col min="14863" max="15104" width="11.42578125" style="394" customWidth="1"/>
    <col min="15105" max="15105" width="133.42578125" style="394" customWidth="1"/>
    <col min="15106" max="15106" width="29.140625" style="394" customWidth="1"/>
    <col min="15107" max="15107" width="32.7109375" style="394" customWidth="1"/>
    <col min="15108" max="15108" width="31.28515625" style="394" customWidth="1"/>
    <col min="15109" max="15109" width="31" style="394" customWidth="1"/>
    <col min="15110" max="15110" width="29.140625" style="394" customWidth="1"/>
    <col min="15111" max="15111" width="32.7109375" style="394" customWidth="1"/>
    <col min="15112" max="15112" width="31.28515625" style="394" customWidth="1"/>
    <col min="15113" max="15113" width="31" style="394" customWidth="1"/>
    <col min="15114" max="15114" width="29.140625" style="394" customWidth="1"/>
    <col min="15115" max="15115" width="32.7109375" style="394" customWidth="1"/>
    <col min="15116" max="15116" width="31.28515625" style="394" customWidth="1"/>
    <col min="15117" max="15117" width="31" style="394" customWidth="1"/>
    <col min="15118" max="15118" width="4.5703125" style="394" customWidth="1"/>
    <col min="15119" max="15360" width="11.42578125" style="394" customWidth="1"/>
    <col min="15361" max="15361" width="133.42578125" style="394" customWidth="1"/>
    <col min="15362" max="15362" width="29.140625" style="394" customWidth="1"/>
    <col min="15363" max="15363" width="32.7109375" style="394" customWidth="1"/>
    <col min="15364" max="15364" width="31.28515625" style="394" customWidth="1"/>
    <col min="15365" max="15365" width="31" style="394" customWidth="1"/>
    <col min="15366" max="15366" width="29.140625" style="394" customWidth="1"/>
    <col min="15367" max="15367" width="32.7109375" style="394" customWidth="1"/>
    <col min="15368" max="15368" width="31.28515625" style="394" customWidth="1"/>
    <col min="15369" max="15369" width="31" style="394" customWidth="1"/>
    <col min="15370" max="15370" width="29.140625" style="394" customWidth="1"/>
    <col min="15371" max="15371" width="32.7109375" style="394" customWidth="1"/>
    <col min="15372" max="15372" width="31.28515625" style="394" customWidth="1"/>
    <col min="15373" max="15373" width="31" style="394" customWidth="1"/>
    <col min="15374" max="15374" width="4.5703125" style="394" customWidth="1"/>
    <col min="15375" max="15616" width="11.42578125" style="394" customWidth="1"/>
    <col min="15617" max="15617" width="133.42578125" style="394" customWidth="1"/>
    <col min="15618" max="15618" width="29.140625" style="394" customWidth="1"/>
    <col min="15619" max="15619" width="32.7109375" style="394" customWidth="1"/>
    <col min="15620" max="15620" width="31.28515625" style="394" customWidth="1"/>
    <col min="15621" max="15621" width="31" style="394" customWidth="1"/>
    <col min="15622" max="15622" width="29.140625" style="394" customWidth="1"/>
    <col min="15623" max="15623" width="32.7109375" style="394" customWidth="1"/>
    <col min="15624" max="15624" width="31.28515625" style="394" customWidth="1"/>
    <col min="15625" max="15625" width="31" style="394" customWidth="1"/>
    <col min="15626" max="15626" width="29.140625" style="394" customWidth="1"/>
    <col min="15627" max="15627" width="32.7109375" style="394" customWidth="1"/>
    <col min="15628" max="15628" width="31.28515625" style="394" customWidth="1"/>
    <col min="15629" max="15629" width="31" style="394" customWidth="1"/>
    <col min="15630" max="15630" width="4.5703125" style="394" customWidth="1"/>
    <col min="15631" max="15872" width="11.42578125" style="394" customWidth="1"/>
    <col min="15873" max="15873" width="133.42578125" style="394" customWidth="1"/>
    <col min="15874" max="15874" width="29.140625" style="394" customWidth="1"/>
    <col min="15875" max="15875" width="32.7109375" style="394" customWidth="1"/>
    <col min="15876" max="15876" width="31.28515625" style="394" customWidth="1"/>
    <col min="15877" max="15877" width="31" style="394" customWidth="1"/>
    <col min="15878" max="15878" width="29.140625" style="394" customWidth="1"/>
    <col min="15879" max="15879" width="32.7109375" style="394" customWidth="1"/>
    <col min="15880" max="15880" width="31.28515625" style="394" customWidth="1"/>
    <col min="15881" max="15881" width="31" style="394" customWidth="1"/>
    <col min="15882" max="15882" width="29.140625" style="394" customWidth="1"/>
    <col min="15883" max="15883" width="32.7109375" style="394" customWidth="1"/>
    <col min="15884" max="15884" width="31.28515625" style="394" customWidth="1"/>
    <col min="15885" max="15885" width="31" style="394" customWidth="1"/>
    <col min="15886" max="15886" width="4.5703125" style="394" customWidth="1"/>
    <col min="15887" max="16128" width="11.42578125" style="394" customWidth="1"/>
    <col min="16129" max="16129" width="133.42578125" style="394" customWidth="1"/>
    <col min="16130" max="16130" width="29.140625" style="394" customWidth="1"/>
    <col min="16131" max="16131" width="32.7109375" style="394" customWidth="1"/>
    <col min="16132" max="16132" width="31.28515625" style="394" customWidth="1"/>
    <col min="16133" max="16133" width="31" style="394" customWidth="1"/>
    <col min="16134" max="16134" width="29.140625" style="394" customWidth="1"/>
    <col min="16135" max="16135" width="32.7109375" style="394" customWidth="1"/>
    <col min="16136" max="16136" width="31.28515625" style="394" customWidth="1"/>
    <col min="16137" max="16137" width="31" style="394" customWidth="1"/>
    <col min="16138" max="16138" width="29.140625" style="394" customWidth="1"/>
    <col min="16139" max="16139" width="32.7109375" style="394" customWidth="1"/>
    <col min="16140" max="16140" width="31.28515625" style="394" customWidth="1"/>
    <col min="16141" max="16141" width="31" style="394" customWidth="1"/>
    <col min="16142" max="16142" width="4.5703125" style="394" customWidth="1"/>
    <col min="16143" max="16384" width="11.42578125" style="394" customWidth="1"/>
  </cols>
  <sheetData>
    <row r="1" spans="1:14" s="1" customFormat="1" ht="5.25" hidden="1" customHeight="1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5"/>
    </row>
    <row r="2" spans="1:14" s="2" customFormat="1" ht="78.75" customHeight="1">
      <c r="A2" s="882" t="s">
        <v>564</v>
      </c>
      <c r="B2" s="882"/>
      <c r="C2" s="882"/>
      <c r="D2" s="882"/>
      <c r="E2" s="882"/>
      <c r="F2" s="882"/>
      <c r="G2" s="882"/>
      <c r="H2" s="882"/>
      <c r="I2" s="882"/>
      <c r="J2" s="882"/>
      <c r="K2" s="882"/>
      <c r="L2" s="882"/>
      <c r="M2" s="882"/>
      <c r="N2" s="169"/>
    </row>
    <row r="3" spans="1:14" s="2" customFormat="1" ht="41.25" customHeight="1">
      <c r="A3" s="882" t="s">
        <v>164</v>
      </c>
      <c r="B3" s="882"/>
      <c r="C3" s="882"/>
      <c r="D3" s="882"/>
      <c r="E3" s="882"/>
      <c r="F3" s="882"/>
      <c r="G3" s="882"/>
      <c r="H3" s="882"/>
      <c r="I3" s="882"/>
      <c r="J3" s="882"/>
      <c r="K3" s="882"/>
      <c r="L3" s="882"/>
      <c r="M3" s="882"/>
      <c r="N3" s="169"/>
    </row>
    <row r="4" spans="1:14" s="2" customFormat="1" ht="48.75" customHeight="1">
      <c r="A4" s="882" t="s">
        <v>902</v>
      </c>
      <c r="B4" s="882"/>
      <c r="C4" s="882"/>
      <c r="D4" s="882"/>
      <c r="E4" s="882"/>
      <c r="F4" s="882"/>
      <c r="G4" s="882"/>
      <c r="H4" s="882"/>
      <c r="I4" s="882"/>
      <c r="J4" s="882"/>
      <c r="K4" s="882"/>
      <c r="L4" s="882"/>
      <c r="M4" s="882"/>
      <c r="N4" s="169"/>
    </row>
    <row r="5" spans="1:14" s="3" customFormat="1" ht="73.5" customHeight="1">
      <c r="A5" s="883" t="s">
        <v>759</v>
      </c>
      <c r="B5" s="883"/>
      <c r="C5" s="883"/>
      <c r="D5" s="883"/>
      <c r="E5" s="883"/>
      <c r="F5" s="883"/>
      <c r="G5" s="883"/>
      <c r="H5" s="883"/>
      <c r="I5" s="883"/>
      <c r="J5" s="883"/>
      <c r="K5" s="883"/>
      <c r="L5" s="883"/>
      <c r="M5" s="883"/>
      <c r="N5" s="170"/>
    </row>
    <row r="6" spans="1:14" ht="6" customHeight="1"/>
    <row r="7" spans="1:14" ht="7.5" customHeight="1">
      <c r="A7" s="171"/>
      <c r="B7" s="172"/>
      <c r="C7" s="172"/>
      <c r="D7" s="173"/>
      <c r="E7" s="173"/>
      <c r="F7" s="172"/>
      <c r="G7" s="172"/>
      <c r="H7" s="173"/>
      <c r="I7" s="173"/>
      <c r="J7" s="173"/>
      <c r="K7" s="173"/>
      <c r="L7" s="172"/>
      <c r="M7" s="173"/>
      <c r="N7" s="174"/>
    </row>
    <row r="8" spans="1:14" s="177" customFormat="1" ht="45" customHeight="1">
      <c r="A8" s="175"/>
      <c r="B8" s="884" t="s">
        <v>921</v>
      </c>
      <c r="C8" s="884"/>
      <c r="D8" s="884"/>
      <c r="E8" s="884"/>
      <c r="F8" s="884" t="s">
        <v>558</v>
      </c>
      <c r="G8" s="884"/>
      <c r="H8" s="884"/>
      <c r="I8" s="884"/>
      <c r="J8" s="884" t="s">
        <v>117</v>
      </c>
      <c r="K8" s="884"/>
      <c r="L8" s="884"/>
      <c r="M8" s="884"/>
      <c r="N8" s="176"/>
    </row>
    <row r="9" spans="1:14" s="181" customFormat="1" ht="65.2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8" t="s">
        <v>165</v>
      </c>
      <c r="G9" s="179" t="s">
        <v>166</v>
      </c>
      <c r="H9" s="178" t="s">
        <v>167</v>
      </c>
      <c r="I9" s="178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  <c r="N9" s="180"/>
    </row>
    <row r="10" spans="1:14" s="184" customFormat="1" ht="64.5" customHeight="1">
      <c r="A10" s="182" t="s">
        <v>138</v>
      </c>
      <c r="B10" s="183">
        <v>62453.926049999995</v>
      </c>
      <c r="C10" s="183">
        <v>290543.88430999999</v>
      </c>
      <c r="D10" s="183">
        <v>1473554.4398602</v>
      </c>
      <c r="E10" s="183">
        <v>1826552.2502202</v>
      </c>
      <c r="F10" s="183">
        <v>1588.3606499999999</v>
      </c>
      <c r="G10" s="183">
        <v>722777.82254999992</v>
      </c>
      <c r="H10" s="183">
        <v>741131.68332760001</v>
      </c>
      <c r="I10" s="183">
        <v>1465497.8665276</v>
      </c>
      <c r="J10" s="183">
        <v>1027570.8137790001</v>
      </c>
      <c r="K10" s="183">
        <v>3857485.8861984001</v>
      </c>
      <c r="L10" s="183">
        <v>7491909.1637055995</v>
      </c>
      <c r="M10" s="183">
        <v>12376965.863683</v>
      </c>
      <c r="N10" s="176"/>
    </row>
    <row r="11" spans="1:14" s="184" customFormat="1" ht="64.5" customHeight="1">
      <c r="A11" s="182" t="s">
        <v>139</v>
      </c>
      <c r="B11" s="185">
        <v>0</v>
      </c>
      <c r="C11" s="185">
        <v>37.467169999999996</v>
      </c>
      <c r="D11" s="185">
        <v>4722.2577300000003</v>
      </c>
      <c r="E11" s="185">
        <v>4759.7249000000002</v>
      </c>
      <c r="F11" s="185">
        <v>981.27576999999997</v>
      </c>
      <c r="G11" s="185">
        <v>17959.303500000002</v>
      </c>
      <c r="H11" s="185">
        <v>18998.696780000002</v>
      </c>
      <c r="I11" s="185">
        <v>37939.27605</v>
      </c>
      <c r="J11" s="183">
        <v>41871.23659</v>
      </c>
      <c r="K11" s="183">
        <v>60821.003718599997</v>
      </c>
      <c r="L11" s="183">
        <v>44544.4836</v>
      </c>
      <c r="M11" s="183">
        <v>147236.72390859999</v>
      </c>
      <c r="N11" s="176"/>
    </row>
    <row r="12" spans="1:14" s="184" customFormat="1" ht="64.5" customHeight="1">
      <c r="A12" s="182" t="s">
        <v>140</v>
      </c>
      <c r="B12" s="185">
        <v>4648.4470502000004</v>
      </c>
      <c r="C12" s="185">
        <v>277.23111</v>
      </c>
      <c r="D12" s="185">
        <v>2923.2246399999999</v>
      </c>
      <c r="E12" s="185">
        <v>7848.9028002000005</v>
      </c>
      <c r="F12" s="185">
        <v>0</v>
      </c>
      <c r="G12" s="185">
        <v>0</v>
      </c>
      <c r="H12" s="185">
        <v>0</v>
      </c>
      <c r="I12" s="185">
        <v>0</v>
      </c>
      <c r="J12" s="183">
        <v>206701.93010719999</v>
      </c>
      <c r="K12" s="183">
        <v>390108.4903074</v>
      </c>
      <c r="L12" s="183">
        <v>61271.940201999998</v>
      </c>
      <c r="M12" s="183">
        <v>658082.36061660002</v>
      </c>
      <c r="N12" s="176"/>
    </row>
    <row r="13" spans="1:14" s="184" customFormat="1" ht="64.5" customHeight="1">
      <c r="A13" s="182" t="s">
        <v>141</v>
      </c>
      <c r="B13" s="183">
        <v>165.57453000000001</v>
      </c>
      <c r="C13" s="183">
        <v>5073.6439900000005</v>
      </c>
      <c r="D13" s="183">
        <v>22424.82602</v>
      </c>
      <c r="E13" s="183">
        <v>27664.044539999999</v>
      </c>
      <c r="F13" s="183">
        <v>34.6539</v>
      </c>
      <c r="G13" s="183">
        <v>20124.198660000002</v>
      </c>
      <c r="H13" s="183">
        <v>54882.831604599996</v>
      </c>
      <c r="I13" s="183">
        <v>75041.684164599996</v>
      </c>
      <c r="J13" s="183">
        <v>493212.92345860001</v>
      </c>
      <c r="K13" s="183">
        <v>196030.2053414</v>
      </c>
      <c r="L13" s="183">
        <v>582589.20045280003</v>
      </c>
      <c r="M13" s="183">
        <v>1271832.3292528</v>
      </c>
      <c r="N13" s="176"/>
    </row>
    <row r="14" spans="1:14" s="184" customFormat="1" ht="64.5" customHeight="1">
      <c r="A14" s="182" t="s">
        <v>142</v>
      </c>
      <c r="B14" s="183">
        <v>158247.76400600001</v>
      </c>
      <c r="C14" s="183">
        <v>561278.09932000004</v>
      </c>
      <c r="D14" s="183">
        <v>1014393.8289354</v>
      </c>
      <c r="E14" s="183">
        <v>1733919.6922613999</v>
      </c>
      <c r="F14" s="183">
        <v>9685.0532899999998</v>
      </c>
      <c r="G14" s="183">
        <v>441328.07735439995</v>
      </c>
      <c r="H14" s="183">
        <v>545023.46892120002</v>
      </c>
      <c r="I14" s="183">
        <v>996036.59956560005</v>
      </c>
      <c r="J14" s="183">
        <v>4595655.8291478008</v>
      </c>
      <c r="K14" s="183">
        <v>6340975.6297156001</v>
      </c>
      <c r="L14" s="183">
        <v>12794847.199646201</v>
      </c>
      <c r="M14" s="183">
        <v>23731478.658509601</v>
      </c>
      <c r="N14" s="176"/>
    </row>
    <row r="15" spans="1:14" s="184" customFormat="1" ht="64.5" customHeight="1">
      <c r="A15" s="182" t="s">
        <v>143</v>
      </c>
      <c r="B15" s="183">
        <v>189.64359999999999</v>
      </c>
      <c r="C15" s="183">
        <v>306.28814</v>
      </c>
      <c r="D15" s="183">
        <v>41498.076249999998</v>
      </c>
      <c r="E15" s="183">
        <v>41994.007990000006</v>
      </c>
      <c r="F15" s="183">
        <v>0</v>
      </c>
      <c r="G15" s="183">
        <v>114.33027</v>
      </c>
      <c r="H15" s="183">
        <v>1997.69939</v>
      </c>
      <c r="I15" s="183">
        <v>2112.0296600000001</v>
      </c>
      <c r="J15" s="183">
        <v>366534.80612760002</v>
      </c>
      <c r="K15" s="183">
        <v>456285.56236119999</v>
      </c>
      <c r="L15" s="183">
        <v>1723031.0114044002</v>
      </c>
      <c r="M15" s="183">
        <v>2545851.3798932</v>
      </c>
      <c r="N15" s="176"/>
    </row>
    <row r="16" spans="1:14" s="184" customFormat="1" ht="64.5" customHeight="1">
      <c r="A16" s="182" t="s">
        <v>98</v>
      </c>
      <c r="B16" s="183">
        <v>171592.05246520002</v>
      </c>
      <c r="C16" s="183">
        <v>437797.65198079997</v>
      </c>
      <c r="D16" s="183">
        <v>1897949.9532690002</v>
      </c>
      <c r="E16" s="183">
        <v>2507339.6577150002</v>
      </c>
      <c r="F16" s="183">
        <v>4289.2174800000003</v>
      </c>
      <c r="G16" s="183">
        <v>61337.124130000004</v>
      </c>
      <c r="H16" s="183">
        <v>87477.47726</v>
      </c>
      <c r="I16" s="183">
        <v>153103.81887000002</v>
      </c>
      <c r="J16" s="183">
        <v>4701408.0162661998</v>
      </c>
      <c r="K16" s="183">
        <v>8692445.406498</v>
      </c>
      <c r="L16" s="183">
        <v>11404567.1926372</v>
      </c>
      <c r="M16" s="183">
        <v>24798420.615401402</v>
      </c>
      <c r="N16" s="176"/>
    </row>
    <row r="17" spans="1:14" s="184" customFormat="1" ht="64.5" customHeight="1">
      <c r="A17" s="182" t="s">
        <v>144</v>
      </c>
      <c r="B17" s="183">
        <v>193662.46559479999</v>
      </c>
      <c r="C17" s="183">
        <v>764475.90969799994</v>
      </c>
      <c r="D17" s="183">
        <v>766986.85057679994</v>
      </c>
      <c r="E17" s="183">
        <v>1725125.2258696</v>
      </c>
      <c r="F17" s="183">
        <v>42902.904969999996</v>
      </c>
      <c r="G17" s="183">
        <v>1325083.1325828</v>
      </c>
      <c r="H17" s="183">
        <v>1312797.7466468001</v>
      </c>
      <c r="I17" s="183">
        <v>2680783.7841996001</v>
      </c>
      <c r="J17" s="183">
        <v>5104483.1791054001</v>
      </c>
      <c r="K17" s="183">
        <v>10331350.484979799</v>
      </c>
      <c r="L17" s="183">
        <v>12502989.2830492</v>
      </c>
      <c r="M17" s="183">
        <v>27938822.947134398</v>
      </c>
      <c r="N17" s="176"/>
    </row>
    <row r="18" spans="1:14" s="184" customFormat="1" ht="64.5" customHeight="1">
      <c r="A18" s="182" t="s">
        <v>145</v>
      </c>
      <c r="B18" s="183">
        <v>1097.2179295999999</v>
      </c>
      <c r="C18" s="183">
        <v>27596.7652786</v>
      </c>
      <c r="D18" s="183">
        <v>140333.67329539999</v>
      </c>
      <c r="E18" s="183">
        <v>169027.65650360001</v>
      </c>
      <c r="F18" s="183">
        <v>685.92436999999995</v>
      </c>
      <c r="G18" s="183">
        <v>107109.35223999999</v>
      </c>
      <c r="H18" s="183">
        <v>174925.03829120001</v>
      </c>
      <c r="I18" s="183">
        <v>282720.31490120001</v>
      </c>
      <c r="J18" s="183">
        <v>65192.634292999996</v>
      </c>
      <c r="K18" s="183">
        <v>552054.22644280002</v>
      </c>
      <c r="L18" s="183">
        <v>1528509.6179865999</v>
      </c>
      <c r="M18" s="183">
        <v>2145756.4787224</v>
      </c>
      <c r="N18" s="176"/>
    </row>
    <row r="19" spans="1:14" s="184" customFormat="1" ht="64.5" customHeight="1">
      <c r="A19" s="182" t="s">
        <v>146</v>
      </c>
      <c r="B19" s="183">
        <v>3399.3817300000001</v>
      </c>
      <c r="C19" s="183">
        <v>251687.60886100002</v>
      </c>
      <c r="D19" s="183">
        <v>637417.50810520002</v>
      </c>
      <c r="E19" s="183">
        <v>892504.49869619997</v>
      </c>
      <c r="F19" s="183">
        <v>375.75175000000002</v>
      </c>
      <c r="G19" s="183">
        <v>241329.95594659998</v>
      </c>
      <c r="H19" s="183">
        <v>641498.69667560002</v>
      </c>
      <c r="I19" s="183">
        <v>883204.40437220002</v>
      </c>
      <c r="J19" s="183">
        <v>260915.45337500001</v>
      </c>
      <c r="K19" s="183">
        <v>2659988.1492864001</v>
      </c>
      <c r="L19" s="183">
        <v>4169915.5763711999</v>
      </c>
      <c r="M19" s="183">
        <v>7090819.1790326005</v>
      </c>
      <c r="N19" s="176"/>
    </row>
    <row r="20" spans="1:14" s="184" customFormat="1" ht="64.5" customHeight="1">
      <c r="A20" s="182" t="s">
        <v>147</v>
      </c>
      <c r="B20" s="183">
        <v>30.961459999999999</v>
      </c>
      <c r="C20" s="183">
        <v>342.59388999999999</v>
      </c>
      <c r="D20" s="183">
        <v>9921.99136</v>
      </c>
      <c r="E20" s="183">
        <v>10295.546710000001</v>
      </c>
      <c r="F20" s="183">
        <v>20</v>
      </c>
      <c r="G20" s="183">
        <v>397.97678999999999</v>
      </c>
      <c r="H20" s="183">
        <v>321.02858000000003</v>
      </c>
      <c r="I20" s="183">
        <v>739.00536999999997</v>
      </c>
      <c r="J20" s="183">
        <v>1786418.7543278001</v>
      </c>
      <c r="K20" s="183">
        <v>3834359.8702164004</v>
      </c>
      <c r="L20" s="183">
        <v>458494.81546280003</v>
      </c>
      <c r="M20" s="183">
        <v>6079273.4400070002</v>
      </c>
      <c r="N20" s="176"/>
    </row>
    <row r="21" spans="1:14" s="184" customFormat="1" ht="64.5" customHeight="1">
      <c r="A21" s="182" t="s">
        <v>148</v>
      </c>
      <c r="B21" s="183">
        <v>16509.837390000001</v>
      </c>
      <c r="C21" s="183">
        <v>41732.9569854</v>
      </c>
      <c r="D21" s="183">
        <v>1553977.4618504001</v>
      </c>
      <c r="E21" s="183">
        <v>1612220.2562258001</v>
      </c>
      <c r="F21" s="183">
        <v>372.93905999999998</v>
      </c>
      <c r="G21" s="183">
        <v>108076.92075480001</v>
      </c>
      <c r="H21" s="183">
        <v>277285.47197140002</v>
      </c>
      <c r="I21" s="183">
        <v>385735.3317862</v>
      </c>
      <c r="J21" s="183">
        <v>1787057.9124548</v>
      </c>
      <c r="K21" s="183">
        <v>4644405.3793321997</v>
      </c>
      <c r="L21" s="183">
        <v>31264788.010901999</v>
      </c>
      <c r="M21" s="183">
        <v>37696251.302689001</v>
      </c>
      <c r="N21" s="176"/>
    </row>
    <row r="22" spans="1:14" s="184" customFormat="1" ht="64.5" customHeight="1">
      <c r="A22" s="182" t="s">
        <v>149</v>
      </c>
      <c r="B22" s="183">
        <v>0</v>
      </c>
      <c r="C22" s="183">
        <v>57.14761</v>
      </c>
      <c r="D22" s="183">
        <v>49.642089999999996</v>
      </c>
      <c r="E22" s="183">
        <v>106.7897</v>
      </c>
      <c r="F22" s="183">
        <v>0</v>
      </c>
      <c r="G22" s="183">
        <v>26.580009999999998</v>
      </c>
      <c r="H22" s="183">
        <v>202.06494000000001</v>
      </c>
      <c r="I22" s="183">
        <v>228.64495000000002</v>
      </c>
      <c r="J22" s="183">
        <v>1938.72379</v>
      </c>
      <c r="K22" s="183">
        <v>7249.5614000000005</v>
      </c>
      <c r="L22" s="183">
        <v>1357266.8971388</v>
      </c>
      <c r="M22" s="183">
        <v>1366455.1823288</v>
      </c>
      <c r="N22" s="176"/>
    </row>
    <row r="23" spans="1:14" s="184" customFormat="1" ht="64.5" customHeight="1">
      <c r="A23" s="182" t="s">
        <v>150</v>
      </c>
      <c r="B23" s="183">
        <v>1113.97</v>
      </c>
      <c r="C23" s="183">
        <v>1179.8909900000001</v>
      </c>
      <c r="D23" s="183">
        <v>14116.222750000001</v>
      </c>
      <c r="E23" s="183">
        <v>16410.083740000002</v>
      </c>
      <c r="F23" s="183">
        <v>50.190519999999999</v>
      </c>
      <c r="G23" s="183">
        <v>3385.9812299999999</v>
      </c>
      <c r="H23" s="183">
        <v>2507.4812999999999</v>
      </c>
      <c r="I23" s="183">
        <v>5943.6530499999999</v>
      </c>
      <c r="J23" s="183">
        <v>4620.4979807999998</v>
      </c>
      <c r="K23" s="183">
        <v>44813.8276424</v>
      </c>
      <c r="L23" s="183">
        <v>175975.78197819999</v>
      </c>
      <c r="M23" s="183">
        <v>225410.1076014</v>
      </c>
      <c r="N23" s="176"/>
    </row>
    <row r="24" spans="1:14" s="184" customFormat="1" ht="64.5" customHeight="1">
      <c r="A24" s="182" t="s">
        <v>151</v>
      </c>
      <c r="B24" s="183">
        <v>521.16807000000006</v>
      </c>
      <c r="C24" s="183">
        <v>12780.61311</v>
      </c>
      <c r="D24" s="183">
        <v>58136.165569999997</v>
      </c>
      <c r="E24" s="183">
        <v>71437.946750000003</v>
      </c>
      <c r="F24" s="183">
        <v>846.48394999999994</v>
      </c>
      <c r="G24" s="183">
        <v>91069.831625200008</v>
      </c>
      <c r="H24" s="183">
        <v>81451.596959999995</v>
      </c>
      <c r="I24" s="183">
        <v>173367.91253520001</v>
      </c>
      <c r="J24" s="183">
        <v>120362.35908400001</v>
      </c>
      <c r="K24" s="183">
        <v>1028229.562587</v>
      </c>
      <c r="L24" s="183">
        <v>2741568.3479052</v>
      </c>
      <c r="M24" s="183">
        <v>3890160.2695761998</v>
      </c>
      <c r="N24" s="176"/>
    </row>
    <row r="25" spans="1:14" s="184" customFormat="1" ht="64.5" customHeight="1">
      <c r="A25" s="182" t="s">
        <v>152</v>
      </c>
      <c r="B25" s="183">
        <v>0</v>
      </c>
      <c r="C25" s="183">
        <v>11.824339999999999</v>
      </c>
      <c r="D25" s="183">
        <v>0</v>
      </c>
      <c r="E25" s="183">
        <v>11.824339999999999</v>
      </c>
      <c r="F25" s="183">
        <v>0</v>
      </c>
      <c r="G25" s="183">
        <v>0</v>
      </c>
      <c r="H25" s="183">
        <v>0</v>
      </c>
      <c r="I25" s="183">
        <v>0</v>
      </c>
      <c r="J25" s="183">
        <v>3.6041699999999999</v>
      </c>
      <c r="K25" s="183">
        <v>1956.73208</v>
      </c>
      <c r="L25" s="183">
        <v>696.61748999999998</v>
      </c>
      <c r="M25" s="183">
        <v>2656.9537400000004</v>
      </c>
      <c r="N25" s="176"/>
    </row>
    <row r="26" spans="1:14" s="184" customFormat="1" ht="64.5" customHeight="1">
      <c r="A26" s="182" t="s">
        <v>153</v>
      </c>
      <c r="B26" s="183">
        <v>0</v>
      </c>
      <c r="C26" s="183">
        <v>24.299430000000001</v>
      </c>
      <c r="D26" s="183">
        <v>0</v>
      </c>
      <c r="E26" s="183">
        <v>24.299430000000001</v>
      </c>
      <c r="F26" s="183">
        <v>0</v>
      </c>
      <c r="G26" s="183">
        <v>0</v>
      </c>
      <c r="H26" s="183">
        <v>0</v>
      </c>
      <c r="I26" s="183">
        <v>0</v>
      </c>
      <c r="J26" s="183">
        <v>532.40896999999995</v>
      </c>
      <c r="K26" s="183">
        <v>578.46551999999997</v>
      </c>
      <c r="L26" s="183">
        <v>34.450000000000003</v>
      </c>
      <c r="M26" s="183">
        <v>1145.32449</v>
      </c>
      <c r="N26" s="176"/>
    </row>
    <row r="27" spans="1:14" s="189" customFormat="1" ht="98.25" customHeight="1">
      <c r="A27" s="186" t="s">
        <v>154</v>
      </c>
      <c r="B27" s="187">
        <v>0</v>
      </c>
      <c r="C27" s="187">
        <v>37.385190000000001</v>
      </c>
      <c r="D27" s="187">
        <v>2.7430599999999998</v>
      </c>
      <c r="E27" s="187">
        <v>40.128250000000001</v>
      </c>
      <c r="F27" s="187">
        <v>0</v>
      </c>
      <c r="G27" s="187">
        <v>0</v>
      </c>
      <c r="H27" s="187">
        <v>0</v>
      </c>
      <c r="I27" s="187">
        <v>0</v>
      </c>
      <c r="J27" s="187">
        <v>7061.4451399999998</v>
      </c>
      <c r="K27" s="187">
        <v>2670.2342000000003</v>
      </c>
      <c r="L27" s="187">
        <v>2132.4244204000001</v>
      </c>
      <c r="M27" s="187">
        <v>11864.103760399999</v>
      </c>
      <c r="N27" s="188"/>
    </row>
    <row r="28" spans="1:14" s="189" customFormat="1" ht="38.25" customHeight="1">
      <c r="A28" s="190" t="s">
        <v>168</v>
      </c>
      <c r="B28" s="191">
        <v>613632.40987580013</v>
      </c>
      <c r="C28" s="191">
        <v>2395241.2614037995</v>
      </c>
      <c r="D28" s="191">
        <v>7638408.8653624011</v>
      </c>
      <c r="E28" s="191">
        <v>10647282.536641998</v>
      </c>
      <c r="F28" s="191">
        <v>61832.75570999999</v>
      </c>
      <c r="G28" s="191">
        <v>3140120.5876437998</v>
      </c>
      <c r="H28" s="191">
        <v>3940500.9826484006</v>
      </c>
      <c r="I28" s="191">
        <v>7142454.3260022011</v>
      </c>
      <c r="J28" s="191">
        <v>20571542.528167196</v>
      </c>
      <c r="K28" s="191">
        <v>43101808.677827604</v>
      </c>
      <c r="L28" s="191">
        <v>88305132.014352605</v>
      </c>
      <c r="M28" s="191">
        <v>151978483.2203474</v>
      </c>
      <c r="N28" s="188"/>
    </row>
    <row r="29" spans="1:14" ht="11.25" customHeight="1" thickBot="1">
      <c r="A29" s="192"/>
      <c r="B29" s="193"/>
      <c r="C29" s="194"/>
      <c r="D29" s="194"/>
      <c r="E29" s="194"/>
      <c r="F29" s="193"/>
      <c r="G29" s="194"/>
      <c r="H29" s="194"/>
      <c r="I29" s="194"/>
      <c r="J29" s="193"/>
      <c r="K29" s="193"/>
      <c r="L29" s="193"/>
      <c r="M29" s="193"/>
    </row>
    <row r="30" spans="1:14" s="198" customFormat="1" ht="27.75" customHeight="1" thickTop="1">
      <c r="A30" s="198" t="s">
        <v>760</v>
      </c>
      <c r="B30" s="196"/>
      <c r="C30" s="197"/>
      <c r="D30" s="197"/>
      <c r="E30" s="197"/>
      <c r="F30" s="196"/>
      <c r="G30" s="197"/>
      <c r="H30" s="197"/>
      <c r="I30" s="197"/>
      <c r="N30" s="199"/>
    </row>
    <row r="31" spans="1:14" ht="24.75" customHeight="1">
      <c r="A31" s="195"/>
      <c r="B31" s="37"/>
      <c r="C31" s="18"/>
      <c r="D31" s="18"/>
      <c r="E31" s="18"/>
      <c r="F31" s="37"/>
      <c r="G31" s="18"/>
      <c r="H31" s="18"/>
      <c r="I31" s="18"/>
      <c r="J31" s="17"/>
      <c r="K31" s="17"/>
      <c r="L31" s="17"/>
      <c r="M31" s="17"/>
    </row>
    <row r="32" spans="1:14" ht="22.5" customHeight="1">
      <c r="A32" s="195"/>
      <c r="B32" s="37"/>
      <c r="C32" s="18"/>
      <c r="D32" s="18"/>
      <c r="E32" s="18"/>
      <c r="F32" s="37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37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37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37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37"/>
      <c r="G36" s="18"/>
      <c r="H36" s="18"/>
      <c r="I36" s="18"/>
      <c r="J36" s="17"/>
      <c r="K36" s="17"/>
      <c r="L36" s="17"/>
      <c r="M36" s="17"/>
    </row>
    <row r="37" spans="1:13" ht="13.5" customHeight="1">
      <c r="A37" s="142"/>
      <c r="B37" s="200"/>
      <c r="C37" s="18"/>
      <c r="D37" s="18"/>
      <c r="E37" s="18"/>
      <c r="F37" s="200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200"/>
      <c r="C38" s="18"/>
      <c r="D38" s="18"/>
      <c r="E38" s="18"/>
      <c r="F38" s="200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200"/>
      <c r="C39" s="18"/>
      <c r="D39" s="18"/>
      <c r="E39" s="18"/>
      <c r="F39" s="200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200"/>
      <c r="C40" s="18"/>
      <c r="D40" s="18"/>
      <c r="E40" s="18"/>
      <c r="F40" s="200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200"/>
      <c r="C41" s="18"/>
      <c r="D41" s="18"/>
      <c r="E41" s="18"/>
      <c r="F41" s="200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200"/>
      <c r="C42" s="18"/>
      <c r="D42" s="18"/>
      <c r="E42" s="18"/>
      <c r="F42" s="200"/>
      <c r="G42" s="18"/>
      <c r="H42" s="18"/>
      <c r="I42" s="18"/>
      <c r="J42" s="17"/>
      <c r="K42" s="17"/>
      <c r="L42" s="17"/>
      <c r="M42" s="17"/>
    </row>
    <row r="43" spans="1:13" ht="13.5" customHeight="1">
      <c r="A43" s="142"/>
      <c r="B43" s="200"/>
      <c r="C43" s="18"/>
      <c r="D43" s="18"/>
      <c r="E43" s="18"/>
      <c r="F43" s="200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37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37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37"/>
      <c r="G46" s="18"/>
      <c r="H46" s="18"/>
      <c r="I46" s="18"/>
      <c r="J46" s="17"/>
      <c r="K46" s="17"/>
      <c r="L46" s="17"/>
      <c r="M46" s="17"/>
    </row>
    <row r="47" spans="1:13" ht="13.5" customHeight="1">
      <c r="A47" s="142"/>
      <c r="B47" s="37"/>
      <c r="C47" s="18"/>
      <c r="D47" s="18"/>
      <c r="E47" s="18"/>
      <c r="F47" s="37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37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37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37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37"/>
      <c r="G51" s="18"/>
      <c r="H51" s="18"/>
      <c r="I51" s="18"/>
      <c r="J51" s="17"/>
      <c r="K51" s="17"/>
      <c r="L51" s="17"/>
      <c r="M51" s="17"/>
    </row>
    <row r="52" spans="1:13" ht="13.5" customHeight="1">
      <c r="A52" s="142"/>
      <c r="B52" s="37"/>
      <c r="C52" s="18"/>
      <c r="D52" s="18"/>
      <c r="E52" s="18"/>
      <c r="F52" s="37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37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37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37"/>
      <c r="G55" s="18"/>
      <c r="H55" s="18"/>
      <c r="I55" s="18"/>
      <c r="J55" s="17"/>
      <c r="K55" s="17"/>
      <c r="L55" s="17"/>
      <c r="M55" s="17"/>
    </row>
    <row r="56" spans="1:13" ht="9" customHeight="1">
      <c r="A56" s="140"/>
      <c r="B56" s="37"/>
      <c r="C56" s="18"/>
      <c r="D56" s="18"/>
      <c r="E56" s="18"/>
      <c r="F56" s="37"/>
      <c r="G56" s="18"/>
      <c r="H56" s="18"/>
      <c r="I56" s="18"/>
      <c r="J56" s="17"/>
      <c r="K56" s="17"/>
      <c r="L56" s="17"/>
      <c r="M56" s="17"/>
    </row>
    <row r="57" spans="1:13" ht="9" customHeight="1">
      <c r="A57" s="140"/>
      <c r="B57" s="37"/>
      <c r="C57" s="18"/>
      <c r="D57" s="18"/>
      <c r="E57" s="18"/>
      <c r="F57" s="37"/>
      <c r="G57" s="18"/>
      <c r="H57" s="18"/>
      <c r="I57" s="18"/>
      <c r="J57" s="17"/>
      <c r="K57" s="17"/>
      <c r="L57" s="17"/>
      <c r="M57" s="17"/>
    </row>
    <row r="58" spans="1:13" ht="9" customHeight="1">
      <c r="A58" s="140"/>
      <c r="B58" s="37"/>
      <c r="C58" s="18"/>
      <c r="D58" s="18"/>
      <c r="E58" s="18"/>
      <c r="F58" s="37"/>
      <c r="G58" s="18"/>
      <c r="H58" s="18"/>
      <c r="I58" s="18"/>
      <c r="J58" s="17"/>
      <c r="K58" s="17"/>
      <c r="L58" s="17"/>
      <c r="M58" s="17"/>
    </row>
    <row r="59" spans="1:13" ht="9" customHeight="1">
      <c r="A59" s="140"/>
      <c r="B59" s="37"/>
      <c r="C59" s="18"/>
      <c r="D59" s="18"/>
      <c r="E59" s="18"/>
      <c r="F59" s="37"/>
      <c r="G59" s="18"/>
      <c r="H59" s="18"/>
      <c r="I59" s="18"/>
      <c r="J59" s="17"/>
      <c r="K59" s="17"/>
      <c r="L59" s="17"/>
      <c r="M59" s="17"/>
    </row>
    <row r="60" spans="1:13" ht="9" customHeight="1">
      <c r="A60" s="141"/>
      <c r="B60" s="37"/>
      <c r="C60" s="18"/>
      <c r="D60" s="18"/>
      <c r="E60" s="18"/>
      <c r="F60" s="37"/>
      <c r="G60" s="18"/>
      <c r="H60" s="18"/>
      <c r="I60" s="18"/>
      <c r="J60" s="17"/>
      <c r="K60" s="17"/>
      <c r="L60" s="17"/>
      <c r="M60" s="17"/>
    </row>
    <row r="61" spans="1:13" ht="9" customHeight="1">
      <c r="A61" s="141"/>
      <c r="C61" s="18"/>
      <c r="D61" s="18"/>
      <c r="E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42"/>
      <c r="C62" s="18"/>
      <c r="D62" s="18"/>
      <c r="E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40"/>
      <c r="C67" s="18"/>
      <c r="D67" s="18"/>
      <c r="E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42"/>
      <c r="C68" s="18"/>
      <c r="D68" s="18"/>
      <c r="E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40"/>
      <c r="C73" s="18"/>
      <c r="D73" s="18"/>
      <c r="E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42"/>
      <c r="C74" s="18"/>
      <c r="D74" s="18"/>
      <c r="E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37"/>
      <c r="D79" s="37"/>
      <c r="E79" s="37"/>
      <c r="G79" s="37"/>
      <c r="H79" s="37"/>
      <c r="I79" s="37"/>
    </row>
    <row r="80" spans="1:13">
      <c r="A80" s="16"/>
      <c r="C80" s="37"/>
      <c r="D80" s="37"/>
      <c r="E80" s="37"/>
      <c r="G80" s="37"/>
      <c r="H80" s="37"/>
      <c r="I80" s="37"/>
    </row>
    <row r="81" spans="1:9">
      <c r="A81" s="16"/>
      <c r="C81" s="37"/>
      <c r="D81" s="37"/>
      <c r="E81" s="37"/>
      <c r="G81" s="37"/>
      <c r="H81" s="37"/>
      <c r="I81" s="37"/>
    </row>
    <row r="82" spans="1:9">
      <c r="A82" s="16"/>
      <c r="C82" s="37"/>
      <c r="D82" s="37"/>
      <c r="E82" s="37"/>
      <c r="G82" s="37"/>
      <c r="H82" s="37"/>
      <c r="I82" s="37"/>
    </row>
    <row r="83" spans="1:9">
      <c r="A83" s="140"/>
      <c r="C83" s="37"/>
      <c r="D83" s="37"/>
      <c r="E83" s="37"/>
      <c r="G83" s="37"/>
      <c r="H83" s="37"/>
      <c r="I83" s="37"/>
    </row>
    <row r="84" spans="1:9">
      <c r="A84" s="142"/>
      <c r="C84" s="37"/>
      <c r="D84" s="37"/>
      <c r="E84" s="37"/>
      <c r="G84" s="37"/>
      <c r="H84" s="37"/>
      <c r="I84" s="37"/>
    </row>
    <row r="85" spans="1:9">
      <c r="A85" s="16"/>
      <c r="C85" s="37"/>
      <c r="D85" s="37"/>
      <c r="E85" s="37"/>
      <c r="G85" s="37"/>
      <c r="H85" s="37"/>
      <c r="I85" s="37"/>
    </row>
    <row r="86" spans="1:9">
      <c r="A86" s="16"/>
      <c r="C86" s="37"/>
      <c r="D86" s="37"/>
      <c r="E86" s="37"/>
      <c r="G86" s="37"/>
      <c r="H86" s="37"/>
      <c r="I86" s="37"/>
    </row>
    <row r="87" spans="1:9">
      <c r="A87" s="16"/>
      <c r="C87" s="37"/>
      <c r="D87" s="37"/>
      <c r="E87" s="37"/>
      <c r="G87" s="37"/>
      <c r="H87" s="37"/>
      <c r="I87" s="37"/>
    </row>
    <row r="88" spans="1:9">
      <c r="A88" s="16"/>
      <c r="C88" s="37"/>
      <c r="D88" s="37"/>
      <c r="E88" s="37"/>
      <c r="G88" s="37"/>
      <c r="H88" s="37"/>
      <c r="I88" s="37"/>
    </row>
    <row r="89" spans="1:9">
      <c r="A89" s="16"/>
      <c r="C89" s="37"/>
      <c r="D89" s="37"/>
      <c r="E89" s="37"/>
      <c r="G89" s="37"/>
      <c r="H89" s="37"/>
      <c r="I89" s="37"/>
    </row>
    <row r="90" spans="1:9">
      <c r="A90" s="16"/>
      <c r="C90" s="37"/>
      <c r="D90" s="37"/>
      <c r="E90" s="37"/>
      <c r="G90" s="37"/>
      <c r="H90" s="37"/>
      <c r="I90" s="37"/>
    </row>
    <row r="91" spans="1:9">
      <c r="A91" s="16"/>
      <c r="C91" s="37"/>
      <c r="D91" s="37"/>
      <c r="E91" s="37"/>
      <c r="G91" s="37"/>
      <c r="H91" s="37"/>
      <c r="I91" s="37"/>
    </row>
    <row r="92" spans="1:9">
      <c r="A92" s="16"/>
      <c r="C92" s="37"/>
      <c r="D92" s="37"/>
      <c r="E92" s="37"/>
      <c r="G92" s="37"/>
      <c r="H92" s="37"/>
      <c r="I92" s="37"/>
    </row>
    <row r="93" spans="1:9">
      <c r="A93" s="16"/>
      <c r="C93" s="37"/>
      <c r="D93" s="37"/>
      <c r="E93" s="37"/>
      <c r="G93" s="37"/>
      <c r="H93" s="37"/>
      <c r="I93" s="37"/>
    </row>
    <row r="94" spans="1:9">
      <c r="A94" s="142"/>
      <c r="C94" s="37"/>
      <c r="D94" s="37"/>
      <c r="E94" s="37"/>
      <c r="G94" s="37"/>
      <c r="H94" s="37"/>
      <c r="I94" s="37"/>
    </row>
    <row r="95" spans="1:9">
      <c r="A95" s="16"/>
      <c r="C95" s="37"/>
      <c r="D95" s="37"/>
      <c r="E95" s="37"/>
      <c r="G95" s="37"/>
      <c r="H95" s="37"/>
      <c r="I95" s="37"/>
    </row>
    <row r="96" spans="1:9">
      <c r="A96" s="16"/>
      <c r="C96" s="37"/>
      <c r="D96" s="37"/>
      <c r="E96" s="37"/>
      <c r="G96" s="37"/>
      <c r="H96" s="37"/>
      <c r="I96" s="37"/>
    </row>
    <row r="97" spans="1:9">
      <c r="A97" s="16"/>
      <c r="C97" s="37"/>
      <c r="D97" s="37"/>
      <c r="E97" s="37"/>
      <c r="G97" s="37"/>
      <c r="H97" s="37"/>
      <c r="I97" s="37"/>
    </row>
    <row r="98" spans="1:9">
      <c r="A98" s="143"/>
      <c r="C98" s="37"/>
      <c r="D98" s="37"/>
      <c r="E98" s="37"/>
      <c r="G98" s="37"/>
      <c r="H98" s="37"/>
      <c r="I98" s="37"/>
    </row>
    <row r="99" spans="1:9">
      <c r="A99" s="143"/>
      <c r="C99" s="37"/>
      <c r="D99" s="37"/>
      <c r="E99" s="37"/>
      <c r="G99" s="37"/>
      <c r="H99" s="37"/>
      <c r="I99" s="37"/>
    </row>
    <row r="100" spans="1:9">
      <c r="A100" s="143"/>
      <c r="C100" s="37"/>
      <c r="D100" s="37"/>
      <c r="E100" s="37"/>
      <c r="G100" s="37"/>
      <c r="H100" s="37"/>
      <c r="I100" s="37"/>
    </row>
    <row r="101" spans="1:9">
      <c r="A101" s="143"/>
      <c r="C101" s="37"/>
      <c r="D101" s="37"/>
      <c r="E101" s="37"/>
      <c r="G101" s="37"/>
      <c r="H101" s="37"/>
      <c r="I101" s="37"/>
    </row>
    <row r="102" spans="1:9">
      <c r="A102" s="143"/>
      <c r="C102" s="37"/>
      <c r="D102" s="37"/>
      <c r="E102" s="37"/>
      <c r="G102" s="37"/>
      <c r="H102" s="37"/>
      <c r="I102" s="37"/>
    </row>
    <row r="103" spans="1:9">
      <c r="A103" s="143"/>
      <c r="C103" s="37"/>
      <c r="D103" s="37"/>
      <c r="E103" s="37"/>
      <c r="G103" s="37"/>
      <c r="H103" s="37"/>
      <c r="I103" s="37"/>
    </row>
    <row r="104" spans="1:9">
      <c r="A104" s="143"/>
      <c r="C104" s="37"/>
      <c r="D104" s="37"/>
      <c r="E104" s="37"/>
      <c r="G104" s="37"/>
      <c r="H104" s="37"/>
      <c r="I104" s="37"/>
    </row>
    <row r="105" spans="1:9">
      <c r="A105" s="143"/>
      <c r="C105" s="37"/>
      <c r="D105" s="37"/>
      <c r="E105" s="37"/>
      <c r="G105" s="37"/>
      <c r="H105" s="37"/>
      <c r="I105" s="37"/>
    </row>
    <row r="106" spans="1:9">
      <c r="A106" s="143"/>
      <c r="C106" s="37"/>
      <c r="D106" s="37"/>
      <c r="E106" s="37"/>
      <c r="G106" s="37"/>
      <c r="H106" s="37"/>
      <c r="I106" s="37"/>
    </row>
    <row r="107" spans="1:9" ht="15.75">
      <c r="A107" s="144"/>
      <c r="C107" s="37"/>
      <c r="D107" s="37"/>
      <c r="E107" s="37"/>
      <c r="G107" s="37"/>
      <c r="H107" s="37"/>
      <c r="I107" s="37"/>
    </row>
    <row r="108" spans="1:9" ht="15.75">
      <c r="A108" s="144"/>
      <c r="C108" s="37"/>
      <c r="D108" s="37"/>
      <c r="E108" s="37"/>
      <c r="G108" s="37"/>
      <c r="H108" s="37"/>
      <c r="I108" s="37"/>
    </row>
    <row r="109" spans="1:9" ht="15.75">
      <c r="A109" s="144"/>
      <c r="C109" s="37"/>
      <c r="D109" s="37"/>
      <c r="E109" s="37"/>
      <c r="G109" s="37"/>
      <c r="H109" s="37"/>
      <c r="I109" s="37"/>
    </row>
    <row r="110" spans="1:9" ht="15.75">
      <c r="A110" s="144"/>
      <c r="C110" s="37"/>
      <c r="D110" s="37"/>
      <c r="E110" s="37"/>
      <c r="G110" s="37"/>
      <c r="H110" s="37"/>
      <c r="I110" s="37"/>
    </row>
    <row r="111" spans="1:9" ht="15.75">
      <c r="A111" s="144"/>
      <c r="C111" s="37"/>
      <c r="D111" s="37"/>
      <c r="E111" s="37"/>
      <c r="G111" s="37"/>
      <c r="H111" s="37"/>
      <c r="I111" s="37"/>
    </row>
    <row r="112" spans="1:9" ht="15.75">
      <c r="A112" s="144"/>
      <c r="C112" s="37"/>
      <c r="D112" s="37"/>
      <c r="E112" s="37"/>
      <c r="G112" s="37"/>
      <c r="H112" s="37"/>
      <c r="I112" s="37"/>
    </row>
    <row r="113" spans="1:9" ht="15.75">
      <c r="A113" s="144"/>
      <c r="C113" s="37"/>
      <c r="D113" s="37"/>
      <c r="E113" s="37"/>
      <c r="G113" s="37"/>
      <c r="H113" s="37"/>
      <c r="I113" s="37"/>
    </row>
    <row r="114" spans="1:9" ht="15.75">
      <c r="A114" s="144"/>
      <c r="C114" s="37"/>
      <c r="D114" s="37"/>
      <c r="E114" s="37"/>
      <c r="G114" s="37"/>
      <c r="H114" s="37"/>
      <c r="I114" s="37"/>
    </row>
    <row r="115" spans="1:9" ht="15.75">
      <c r="A115" s="144"/>
      <c r="C115" s="37"/>
      <c r="D115" s="37"/>
      <c r="E115" s="37"/>
      <c r="G115" s="37"/>
      <c r="H115" s="37"/>
      <c r="I115" s="37"/>
    </row>
    <row r="116" spans="1:9" ht="15.75">
      <c r="A116" s="144"/>
      <c r="C116" s="37"/>
      <c r="D116" s="37"/>
      <c r="E116" s="37"/>
      <c r="G116" s="37"/>
      <c r="H116" s="37"/>
      <c r="I116" s="37"/>
    </row>
    <row r="117" spans="1:9" ht="15.75">
      <c r="A117" s="144"/>
      <c r="C117" s="37"/>
      <c r="D117" s="37"/>
      <c r="E117" s="37"/>
      <c r="G117" s="37"/>
      <c r="H117" s="37"/>
      <c r="I117" s="37"/>
    </row>
    <row r="118" spans="1:9" ht="15.75">
      <c r="A118" s="144"/>
      <c r="C118" s="37"/>
      <c r="D118" s="37"/>
      <c r="E118" s="37"/>
      <c r="G118" s="37"/>
      <c r="H118" s="37"/>
      <c r="I118" s="37"/>
    </row>
    <row r="119" spans="1:9" ht="15.75">
      <c r="A119" s="144"/>
      <c r="C119" s="37"/>
      <c r="D119" s="37"/>
      <c r="E119" s="37"/>
      <c r="G119" s="37"/>
      <c r="H119" s="37"/>
      <c r="I119" s="37"/>
    </row>
    <row r="120" spans="1:9" ht="15.75">
      <c r="A120" s="144"/>
    </row>
    <row r="121" spans="1:9" ht="15.75">
      <c r="A121" s="144"/>
    </row>
    <row r="122" spans="1:9" ht="15.75">
      <c r="A122" s="144"/>
    </row>
    <row r="123" spans="1:9" ht="15.75">
      <c r="A123" s="144"/>
    </row>
    <row r="124" spans="1:9" ht="15.75">
      <c r="A124" s="144"/>
    </row>
    <row r="125" spans="1:9" ht="15.75">
      <c r="A125" s="144"/>
    </row>
    <row r="126" spans="1:9" ht="15.75">
      <c r="A126" s="144"/>
    </row>
    <row r="127" spans="1:9" ht="15.75">
      <c r="A127" s="144"/>
    </row>
    <row r="128" spans="1:9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53"/>
  <sheetViews>
    <sheetView showGridLines="0" topLeftCell="A2" zoomScale="25" zoomScaleNormal="25" workbookViewId="0">
      <selection activeCell="A4" sqref="A4:Q4"/>
    </sheetView>
  </sheetViews>
  <sheetFormatPr defaultColWidth="11.42578125" defaultRowHeight="60"/>
  <cols>
    <col min="1" max="1" width="253" style="20" customWidth="1"/>
    <col min="2" max="2" width="50.1406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46.5703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253" style="394" customWidth="1"/>
    <col min="258" max="258" width="50.1406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46.5703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253" style="394" customWidth="1"/>
    <col min="514" max="514" width="50.1406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46.5703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253" style="394" customWidth="1"/>
    <col min="770" max="770" width="50.1406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46.5703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253" style="394" customWidth="1"/>
    <col min="1026" max="1026" width="50.1406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46.5703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253" style="394" customWidth="1"/>
    <col min="1282" max="1282" width="50.1406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46.5703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253" style="394" customWidth="1"/>
    <col min="1538" max="1538" width="50.1406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46.5703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253" style="394" customWidth="1"/>
    <col min="1794" max="1794" width="50.1406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46.5703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253" style="394" customWidth="1"/>
    <col min="2050" max="2050" width="50.1406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46.5703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253" style="394" customWidth="1"/>
    <col min="2306" max="2306" width="50.1406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46.5703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253" style="394" customWidth="1"/>
    <col min="2562" max="2562" width="50.1406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46.5703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253" style="394" customWidth="1"/>
    <col min="2818" max="2818" width="50.1406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46.5703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253" style="394" customWidth="1"/>
    <col min="3074" max="3074" width="50.1406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46.5703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253" style="394" customWidth="1"/>
    <col min="3330" max="3330" width="50.1406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46.5703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253" style="394" customWidth="1"/>
    <col min="3586" max="3586" width="50.1406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46.5703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253" style="394" customWidth="1"/>
    <col min="3842" max="3842" width="50.1406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46.5703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253" style="394" customWidth="1"/>
    <col min="4098" max="4098" width="50.1406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46.5703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253" style="394" customWidth="1"/>
    <col min="4354" max="4354" width="50.1406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46.5703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253" style="394" customWidth="1"/>
    <col min="4610" max="4610" width="50.1406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46.5703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253" style="394" customWidth="1"/>
    <col min="4866" max="4866" width="50.1406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46.5703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253" style="394" customWidth="1"/>
    <col min="5122" max="5122" width="50.1406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46.5703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253" style="394" customWidth="1"/>
    <col min="5378" max="5378" width="50.1406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46.5703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253" style="394" customWidth="1"/>
    <col min="5634" max="5634" width="50.1406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46.5703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253" style="394" customWidth="1"/>
    <col min="5890" max="5890" width="50.1406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46.5703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253" style="394" customWidth="1"/>
    <col min="6146" max="6146" width="50.1406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46.5703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253" style="394" customWidth="1"/>
    <col min="6402" max="6402" width="50.1406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46.5703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253" style="394" customWidth="1"/>
    <col min="6658" max="6658" width="50.1406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46.5703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253" style="394" customWidth="1"/>
    <col min="6914" max="6914" width="50.1406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46.5703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253" style="394" customWidth="1"/>
    <col min="7170" max="7170" width="50.1406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46.5703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253" style="394" customWidth="1"/>
    <col min="7426" max="7426" width="50.1406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46.5703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253" style="394" customWidth="1"/>
    <col min="7682" max="7682" width="50.1406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46.5703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253" style="394" customWidth="1"/>
    <col min="7938" max="7938" width="50.1406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46.5703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253" style="394" customWidth="1"/>
    <col min="8194" max="8194" width="50.1406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46.5703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253" style="394" customWidth="1"/>
    <col min="8450" max="8450" width="50.1406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46.5703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253" style="394" customWidth="1"/>
    <col min="8706" max="8706" width="50.1406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46.5703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253" style="394" customWidth="1"/>
    <col min="8962" max="8962" width="50.1406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46.5703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253" style="394" customWidth="1"/>
    <col min="9218" max="9218" width="50.1406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46.5703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253" style="394" customWidth="1"/>
    <col min="9474" max="9474" width="50.1406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46.5703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253" style="394" customWidth="1"/>
    <col min="9730" max="9730" width="50.1406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46.5703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253" style="394" customWidth="1"/>
    <col min="9986" max="9986" width="50.1406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46.5703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253" style="394" customWidth="1"/>
    <col min="10242" max="10242" width="50.1406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46.5703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253" style="394" customWidth="1"/>
    <col min="10498" max="10498" width="50.1406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46.5703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253" style="394" customWidth="1"/>
    <col min="10754" max="10754" width="50.1406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46.5703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253" style="394" customWidth="1"/>
    <col min="11010" max="11010" width="50.1406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46.5703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253" style="394" customWidth="1"/>
    <col min="11266" max="11266" width="50.1406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46.5703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253" style="394" customWidth="1"/>
    <col min="11522" max="11522" width="50.1406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46.5703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253" style="394" customWidth="1"/>
    <col min="11778" max="11778" width="50.1406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46.5703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253" style="394" customWidth="1"/>
    <col min="12034" max="12034" width="50.1406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46.5703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253" style="394" customWidth="1"/>
    <col min="12290" max="12290" width="50.1406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46.5703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253" style="394" customWidth="1"/>
    <col min="12546" max="12546" width="50.1406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46.5703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253" style="394" customWidth="1"/>
    <col min="12802" max="12802" width="50.1406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46.5703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253" style="394" customWidth="1"/>
    <col min="13058" max="13058" width="50.1406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46.5703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253" style="394" customWidth="1"/>
    <col min="13314" max="13314" width="50.1406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46.5703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253" style="394" customWidth="1"/>
    <col min="13570" max="13570" width="50.1406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46.5703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253" style="394" customWidth="1"/>
    <col min="13826" max="13826" width="50.1406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46.5703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253" style="394" customWidth="1"/>
    <col min="14082" max="14082" width="50.1406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46.5703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253" style="394" customWidth="1"/>
    <col min="14338" max="14338" width="50.1406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46.5703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253" style="394" customWidth="1"/>
    <col min="14594" max="14594" width="50.1406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46.5703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253" style="394" customWidth="1"/>
    <col min="14850" max="14850" width="50.1406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46.5703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253" style="394" customWidth="1"/>
    <col min="15106" max="15106" width="50.1406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46.5703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253" style="394" customWidth="1"/>
    <col min="15362" max="15362" width="50.1406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46.5703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253" style="394" customWidth="1"/>
    <col min="15618" max="15618" width="50.1406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46.5703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253" style="394" customWidth="1"/>
    <col min="15874" max="15874" width="50.1406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46.5703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253" style="394" customWidth="1"/>
    <col min="16130" max="16130" width="50.1406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46.5703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6" s="2" customFormat="1" ht="75" customHeight="1">
      <c r="A3" s="885" t="s">
        <v>169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6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6" s="3" customFormat="1" ht="111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6" ht="6" customHeight="1"/>
    <row r="7" spans="1:26" ht="63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08" customFormat="1" ht="118.5" customHeight="1">
      <c r="A8" s="207"/>
      <c r="B8" s="887" t="s">
        <v>45</v>
      </c>
      <c r="C8" s="887"/>
      <c r="D8" s="887"/>
      <c r="E8" s="887"/>
      <c r="F8" s="887"/>
      <c r="G8" s="887"/>
      <c r="H8" s="887"/>
      <c r="I8" s="887"/>
      <c r="J8" s="887" t="s">
        <v>51</v>
      </c>
      <c r="K8" s="887"/>
      <c r="L8" s="887"/>
      <c r="M8" s="887"/>
      <c r="N8" s="887"/>
      <c r="O8" s="887"/>
      <c r="P8" s="887"/>
      <c r="Q8" s="887"/>
      <c r="R8" s="206"/>
      <c r="Y8" s="208">
        <v>1</v>
      </c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93" customHeight="1">
      <c r="A10" s="216" t="s">
        <v>138</v>
      </c>
      <c r="B10" s="217">
        <v>926686.49615100003</v>
      </c>
      <c r="C10" s="217">
        <v>5457.1931399999994</v>
      </c>
      <c r="D10" s="217">
        <v>2519.96893</v>
      </c>
      <c r="E10" s="217">
        <v>0</v>
      </c>
      <c r="F10" s="217">
        <v>1993.5023700000002</v>
      </c>
      <c r="G10" s="217">
        <v>835.14641559999995</v>
      </c>
      <c r="H10" s="217">
        <v>5478.1030999999994</v>
      </c>
      <c r="I10" s="217">
        <v>942970.41012000002</v>
      </c>
      <c r="J10" s="217">
        <v>1007782.3956463999</v>
      </c>
      <c r="K10" s="217">
        <v>60813.572260000001</v>
      </c>
      <c r="L10" s="217">
        <v>4985.3500952000004</v>
      </c>
      <c r="M10" s="217">
        <v>201.88742999999999</v>
      </c>
      <c r="N10" s="217">
        <v>11512.261789999999</v>
      </c>
      <c r="O10" s="217">
        <v>1142.9066734</v>
      </c>
      <c r="P10" s="217">
        <v>687.36095999999998</v>
      </c>
      <c r="Q10" s="217">
        <v>1087125.73486</v>
      </c>
      <c r="R10" s="206"/>
    </row>
    <row r="11" spans="1:26" ht="93" customHeight="1">
      <c r="A11" s="216" t="s">
        <v>139</v>
      </c>
      <c r="B11" s="218">
        <v>130.67346000000001</v>
      </c>
      <c r="C11" s="218">
        <v>192.05607999999998</v>
      </c>
      <c r="D11" s="218">
        <v>0</v>
      </c>
      <c r="E11" s="218">
        <v>0</v>
      </c>
      <c r="F11" s="218">
        <v>0</v>
      </c>
      <c r="G11" s="218">
        <v>0</v>
      </c>
      <c r="H11" s="218">
        <v>0</v>
      </c>
      <c r="I11" s="218">
        <v>322.72953999999999</v>
      </c>
      <c r="J11" s="218">
        <v>9387.4866899999997</v>
      </c>
      <c r="K11" s="218">
        <v>496.61624999999998</v>
      </c>
      <c r="L11" s="217">
        <v>3.8495400000000002</v>
      </c>
      <c r="M11" s="217">
        <v>0</v>
      </c>
      <c r="N11" s="217">
        <v>0</v>
      </c>
      <c r="O11" s="217">
        <v>0</v>
      </c>
      <c r="P11" s="217">
        <v>0</v>
      </c>
      <c r="Q11" s="217">
        <v>9887.9524799999999</v>
      </c>
      <c r="R11" s="206"/>
    </row>
    <row r="12" spans="1:26" ht="93" customHeight="1">
      <c r="A12" s="216" t="s">
        <v>140</v>
      </c>
      <c r="B12" s="218">
        <v>1952.07897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30984.061679999999</v>
      </c>
      <c r="I12" s="218">
        <v>32936.140650000001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51389.983100000005</v>
      </c>
      <c r="Q12" s="217">
        <v>51389.983100000005</v>
      </c>
      <c r="R12" s="206"/>
    </row>
    <row r="13" spans="1:26" ht="93" customHeight="1">
      <c r="A13" s="216" t="s">
        <v>141</v>
      </c>
      <c r="B13" s="217">
        <v>40487.270518600002</v>
      </c>
      <c r="C13" s="217">
        <v>101.71927000000001</v>
      </c>
      <c r="D13" s="217">
        <v>146.51898</v>
      </c>
      <c r="E13" s="217">
        <v>0</v>
      </c>
      <c r="F13" s="217">
        <v>0</v>
      </c>
      <c r="G13" s="217">
        <v>0</v>
      </c>
      <c r="H13" s="217">
        <v>13528.47142</v>
      </c>
      <c r="I13" s="217">
        <v>54263.980189999995</v>
      </c>
      <c r="J13" s="217">
        <v>38099.786630000002</v>
      </c>
      <c r="K13" s="217">
        <v>20.497599999999998</v>
      </c>
      <c r="L13" s="217">
        <v>48.765769999999996</v>
      </c>
      <c r="M13" s="217">
        <v>0</v>
      </c>
      <c r="N13" s="217">
        <v>508.41705139999999</v>
      </c>
      <c r="O13" s="217">
        <v>0</v>
      </c>
      <c r="P13" s="217">
        <v>4302.0628799999995</v>
      </c>
      <c r="Q13" s="217">
        <v>42979.529929999997</v>
      </c>
      <c r="R13" s="206"/>
    </row>
    <row r="14" spans="1:26" ht="93" customHeight="1">
      <c r="A14" s="216" t="s">
        <v>142</v>
      </c>
      <c r="B14" s="217">
        <v>2384556.6410633996</v>
      </c>
      <c r="C14" s="217">
        <v>34784.686880000001</v>
      </c>
      <c r="D14" s="217">
        <v>3603.5069900000003</v>
      </c>
      <c r="E14" s="217">
        <v>91.771160000000009</v>
      </c>
      <c r="F14" s="217">
        <v>9908.7199385999993</v>
      </c>
      <c r="G14" s="217">
        <v>3751.2581609999997</v>
      </c>
      <c r="H14" s="217">
        <v>686704.24372000003</v>
      </c>
      <c r="I14" s="217">
        <v>3123400.8279299997</v>
      </c>
      <c r="J14" s="217">
        <v>2245816.0253132</v>
      </c>
      <c r="K14" s="217">
        <v>61574.218540000002</v>
      </c>
      <c r="L14" s="217">
        <v>4575.4140399999997</v>
      </c>
      <c r="M14" s="217">
        <v>355.60748000000001</v>
      </c>
      <c r="N14" s="217">
        <v>15860.650682</v>
      </c>
      <c r="O14" s="217">
        <v>16374.2399652</v>
      </c>
      <c r="P14" s="217">
        <v>64512.35095</v>
      </c>
      <c r="Q14" s="217">
        <v>2409068.50697</v>
      </c>
      <c r="R14" s="206"/>
    </row>
    <row r="15" spans="1:26" ht="93" customHeight="1">
      <c r="A15" s="216" t="s">
        <v>143</v>
      </c>
      <c r="B15" s="217">
        <v>106026.11614</v>
      </c>
      <c r="C15" s="217">
        <v>0</v>
      </c>
      <c r="D15" s="217">
        <v>0</v>
      </c>
      <c r="E15" s="217">
        <v>0</v>
      </c>
      <c r="F15" s="217">
        <v>95.379660000000001</v>
      </c>
      <c r="G15" s="217">
        <v>0</v>
      </c>
      <c r="H15" s="217">
        <v>441302.80793000001</v>
      </c>
      <c r="I15" s="217">
        <v>547424.30373000004</v>
      </c>
      <c r="J15" s="217">
        <v>646185.33885639999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72008.383629999997</v>
      </c>
      <c r="Q15" s="217">
        <v>718193.72248999996</v>
      </c>
      <c r="R15" s="206"/>
    </row>
    <row r="16" spans="1:26" ht="93" customHeight="1">
      <c r="A16" s="216" t="s">
        <v>98</v>
      </c>
      <c r="B16" s="217">
        <v>2450934.8707596003</v>
      </c>
      <c r="C16" s="217">
        <v>43868.654706200003</v>
      </c>
      <c r="D16" s="217">
        <v>10311.267947599999</v>
      </c>
      <c r="E16" s="217">
        <v>5398.6457976000002</v>
      </c>
      <c r="F16" s="217">
        <v>56252.529145799999</v>
      </c>
      <c r="G16" s="217">
        <v>15347.9261986</v>
      </c>
      <c r="H16" s="217">
        <v>1033904.3639199999</v>
      </c>
      <c r="I16" s="217">
        <v>3616018.2584899999</v>
      </c>
      <c r="J16" s="217">
        <v>2477031.9212624002</v>
      </c>
      <c r="K16" s="217">
        <v>232553.54842559999</v>
      </c>
      <c r="L16" s="217">
        <v>4346.8182999999999</v>
      </c>
      <c r="M16" s="217">
        <v>3557.6030499999997</v>
      </c>
      <c r="N16" s="217">
        <v>10424.702390599999</v>
      </c>
      <c r="O16" s="217">
        <v>5010.6311399999995</v>
      </c>
      <c r="P16" s="217">
        <v>962227.90873000002</v>
      </c>
      <c r="Q16" s="217">
        <v>3695153.1333000003</v>
      </c>
      <c r="R16" s="206"/>
    </row>
    <row r="17" spans="1:18" ht="93" customHeight="1">
      <c r="A17" s="216" t="s">
        <v>144</v>
      </c>
      <c r="B17" s="217">
        <v>2167871.6633155998</v>
      </c>
      <c r="C17" s="217">
        <v>22322.734714999999</v>
      </c>
      <c r="D17" s="217">
        <v>15664.232718800002</v>
      </c>
      <c r="E17" s="217">
        <v>2902.3562499999998</v>
      </c>
      <c r="F17" s="217">
        <v>41923.695705399994</v>
      </c>
      <c r="G17" s="217">
        <v>5380.8935999999994</v>
      </c>
      <c r="H17" s="217">
        <v>108799.61351000001</v>
      </c>
      <c r="I17" s="217">
        <v>2364865.18983</v>
      </c>
      <c r="J17" s="217">
        <v>1831639.2121617999</v>
      </c>
      <c r="K17" s="217">
        <v>30481.496843199999</v>
      </c>
      <c r="L17" s="217">
        <v>8658.3810193999998</v>
      </c>
      <c r="M17" s="217">
        <v>1127.34629</v>
      </c>
      <c r="N17" s="217">
        <v>36801.658398599997</v>
      </c>
      <c r="O17" s="217">
        <v>9095.2217517999998</v>
      </c>
      <c r="P17" s="217">
        <v>115791.66634000001</v>
      </c>
      <c r="Q17" s="217">
        <v>2033594.98282</v>
      </c>
      <c r="R17" s="206"/>
    </row>
    <row r="18" spans="1:18" ht="93" customHeight="1">
      <c r="A18" s="216" t="s">
        <v>145</v>
      </c>
      <c r="B18" s="217">
        <v>118057.08953120001</v>
      </c>
      <c r="C18" s="217">
        <v>5076.0979600000001</v>
      </c>
      <c r="D18" s="217">
        <v>400.38357000000002</v>
      </c>
      <c r="E18" s="217">
        <v>0</v>
      </c>
      <c r="F18" s="217">
        <v>1396.5268627999999</v>
      </c>
      <c r="G18" s="217">
        <v>0</v>
      </c>
      <c r="H18" s="217">
        <v>6354.2096900000006</v>
      </c>
      <c r="I18" s="217">
        <v>131284.30760999999</v>
      </c>
      <c r="J18" s="217">
        <v>57718.671468400004</v>
      </c>
      <c r="K18" s="217">
        <v>11797.4967474</v>
      </c>
      <c r="L18" s="217">
        <v>323.38562000000002</v>
      </c>
      <c r="M18" s="217">
        <v>56.02487</v>
      </c>
      <c r="N18" s="217">
        <v>1059.1616899999999</v>
      </c>
      <c r="O18" s="217">
        <v>478.60573999999997</v>
      </c>
      <c r="P18" s="217">
        <v>38.0854</v>
      </c>
      <c r="Q18" s="217">
        <v>71471.431540000005</v>
      </c>
      <c r="R18" s="206"/>
    </row>
    <row r="19" spans="1:18" ht="93" customHeight="1">
      <c r="A19" s="216" t="s">
        <v>146</v>
      </c>
      <c r="B19" s="217">
        <v>301009.88137159997</v>
      </c>
      <c r="C19" s="217">
        <v>7897.2360332000007</v>
      </c>
      <c r="D19" s="217">
        <v>670.16334999999992</v>
      </c>
      <c r="E19" s="217">
        <v>158.06945000000002</v>
      </c>
      <c r="F19" s="217">
        <v>4604.5812260000002</v>
      </c>
      <c r="G19" s="217">
        <v>543.56242839999993</v>
      </c>
      <c r="H19" s="217">
        <v>27674.86766</v>
      </c>
      <c r="I19" s="217">
        <v>342558.36151999998</v>
      </c>
      <c r="J19" s="217">
        <v>272766.06365020003</v>
      </c>
      <c r="K19" s="217">
        <v>3758.3238799999999</v>
      </c>
      <c r="L19" s="217">
        <v>1348.79846</v>
      </c>
      <c r="M19" s="217">
        <v>84.183499999999995</v>
      </c>
      <c r="N19" s="217">
        <v>7136.4498109999995</v>
      </c>
      <c r="O19" s="217">
        <v>4318.8391099999999</v>
      </c>
      <c r="P19" s="217">
        <v>29653.944960000001</v>
      </c>
      <c r="Q19" s="217">
        <v>319066.60337000003</v>
      </c>
      <c r="R19" s="206"/>
    </row>
    <row r="20" spans="1:18" ht="93" customHeight="1">
      <c r="A20" s="216" t="s">
        <v>147</v>
      </c>
      <c r="B20" s="217">
        <v>323484.84817000001</v>
      </c>
      <c r="C20" s="217">
        <v>135.72968</v>
      </c>
      <c r="D20" s="217">
        <v>1559.24119</v>
      </c>
      <c r="E20" s="217">
        <v>0</v>
      </c>
      <c r="F20" s="217">
        <v>1984.1728799999999</v>
      </c>
      <c r="G20" s="217">
        <v>0</v>
      </c>
      <c r="H20" s="217">
        <v>2003774.4912100001</v>
      </c>
      <c r="I20" s="217">
        <v>2330938.4831300001</v>
      </c>
      <c r="J20" s="217">
        <v>143839.57130180002</v>
      </c>
      <c r="K20" s="217">
        <v>0</v>
      </c>
      <c r="L20" s="217">
        <v>169.73235</v>
      </c>
      <c r="M20" s="217">
        <v>0</v>
      </c>
      <c r="N20" s="217">
        <v>335.17679499999997</v>
      </c>
      <c r="O20" s="217">
        <v>0</v>
      </c>
      <c r="P20" s="217">
        <v>52847.378210000003</v>
      </c>
      <c r="Q20" s="217">
        <v>197191.85866999999</v>
      </c>
      <c r="R20" s="206"/>
    </row>
    <row r="21" spans="1:18" ht="93" customHeight="1">
      <c r="A21" s="216" t="s">
        <v>148</v>
      </c>
      <c r="B21" s="217">
        <v>4493668.9452404007</v>
      </c>
      <c r="C21" s="217">
        <v>82867.641958199994</v>
      </c>
      <c r="D21" s="217">
        <v>27881.009471000001</v>
      </c>
      <c r="E21" s="217">
        <v>18743.45694</v>
      </c>
      <c r="F21" s="217">
        <v>45514.972044800001</v>
      </c>
      <c r="G21" s="217">
        <v>3111.6571601999999</v>
      </c>
      <c r="H21" s="217">
        <v>65572.194759999998</v>
      </c>
      <c r="I21" s="217">
        <v>4737359.8775899997</v>
      </c>
      <c r="J21" s="217">
        <v>3792225.5018814001</v>
      </c>
      <c r="K21" s="217">
        <v>25334.595133800001</v>
      </c>
      <c r="L21" s="217">
        <v>19411.807283599999</v>
      </c>
      <c r="M21" s="217">
        <v>3204.3798700000002</v>
      </c>
      <c r="N21" s="217">
        <v>42154.920507000003</v>
      </c>
      <c r="O21" s="217">
        <v>5474.1224101999996</v>
      </c>
      <c r="P21" s="217">
        <v>90149.625050000002</v>
      </c>
      <c r="Q21" s="217">
        <v>3977954.9521500003</v>
      </c>
      <c r="R21" s="206"/>
    </row>
    <row r="22" spans="1:18" ht="93" customHeight="1">
      <c r="A22" s="216" t="s">
        <v>149</v>
      </c>
      <c r="B22" s="217">
        <v>830.77298999999994</v>
      </c>
      <c r="C22" s="217">
        <v>0</v>
      </c>
      <c r="D22" s="217">
        <v>0</v>
      </c>
      <c r="E22" s="217">
        <v>0</v>
      </c>
      <c r="F22" s="217">
        <v>40.263580000000005</v>
      </c>
      <c r="G22" s="217">
        <v>0</v>
      </c>
      <c r="H22" s="217">
        <v>60.292970000000004</v>
      </c>
      <c r="I22" s="217">
        <v>931.32954000000007</v>
      </c>
      <c r="J22" s="217">
        <v>1343218.6854768</v>
      </c>
      <c r="K22" s="217">
        <v>10.591950000000001</v>
      </c>
      <c r="L22" s="217">
        <v>6880.4931100000003</v>
      </c>
      <c r="M22" s="217">
        <v>0</v>
      </c>
      <c r="N22" s="217">
        <v>1464.3822500000001</v>
      </c>
      <c r="O22" s="217">
        <v>186.54714000000001</v>
      </c>
      <c r="P22" s="217">
        <v>1009.5710300000001</v>
      </c>
      <c r="Q22" s="217">
        <v>1352770.2709600001</v>
      </c>
      <c r="R22" s="206"/>
    </row>
    <row r="23" spans="1:18" ht="93" customHeight="1">
      <c r="A23" s="216" t="s">
        <v>150</v>
      </c>
      <c r="B23" s="217">
        <v>50784.498411799999</v>
      </c>
      <c r="C23" s="217">
        <v>0</v>
      </c>
      <c r="D23" s="217">
        <v>20.86768</v>
      </c>
      <c r="E23" s="217">
        <v>0</v>
      </c>
      <c r="F23" s="217">
        <v>812.47020539999994</v>
      </c>
      <c r="G23" s="217">
        <v>0</v>
      </c>
      <c r="H23" s="217">
        <v>877.02256999999997</v>
      </c>
      <c r="I23" s="217">
        <v>52494.85888</v>
      </c>
      <c r="J23" s="217">
        <v>102.66072</v>
      </c>
      <c r="K23" s="217">
        <v>949.61275999999998</v>
      </c>
      <c r="L23" s="217">
        <v>172.40985000000001</v>
      </c>
      <c r="M23" s="217">
        <v>0</v>
      </c>
      <c r="N23" s="217">
        <v>78.603179999999995</v>
      </c>
      <c r="O23" s="217">
        <v>0</v>
      </c>
      <c r="P23" s="217">
        <v>134.12633</v>
      </c>
      <c r="Q23" s="217">
        <v>1437.4128400000002</v>
      </c>
      <c r="R23" s="206"/>
    </row>
    <row r="24" spans="1:18" ht="93" customHeight="1">
      <c r="A24" s="216" t="s">
        <v>151</v>
      </c>
      <c r="B24" s="217">
        <v>744758.62310880003</v>
      </c>
      <c r="C24" s="217">
        <v>1787.74109</v>
      </c>
      <c r="D24" s="217">
        <v>5617.1083099999996</v>
      </c>
      <c r="E24" s="217">
        <v>467.29257000000001</v>
      </c>
      <c r="F24" s="217">
        <v>7229.1276078000001</v>
      </c>
      <c r="G24" s="217">
        <v>81.178780000000003</v>
      </c>
      <c r="H24" s="217">
        <v>22974.13595</v>
      </c>
      <c r="I24" s="217">
        <v>782915.20741999999</v>
      </c>
      <c r="J24" s="217">
        <v>44029.697542599999</v>
      </c>
      <c r="K24" s="217">
        <v>438.88072</v>
      </c>
      <c r="L24" s="217">
        <v>194.99254999999999</v>
      </c>
      <c r="M24" s="217">
        <v>56.42848</v>
      </c>
      <c r="N24" s="217">
        <v>1800.8575638</v>
      </c>
      <c r="O24" s="217">
        <v>127.86561999999999</v>
      </c>
      <c r="P24" s="217">
        <v>54775.825700000001</v>
      </c>
      <c r="Q24" s="217">
        <v>101424.54818000001</v>
      </c>
      <c r="R24" s="206"/>
    </row>
    <row r="25" spans="1:18" ht="93" customHeight="1">
      <c r="A25" s="216" t="s">
        <v>152</v>
      </c>
      <c r="B25" s="217">
        <v>73.891869999999997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13.72</v>
      </c>
      <c r="I25" s="217">
        <v>87.611869999999996</v>
      </c>
      <c r="J25" s="217">
        <v>1.3940599999999999</v>
      </c>
      <c r="K25" s="217">
        <v>0</v>
      </c>
      <c r="L25" s="217">
        <v>14.46959</v>
      </c>
      <c r="M25" s="217">
        <v>0</v>
      </c>
      <c r="N25" s="217">
        <v>0</v>
      </c>
      <c r="O25" s="217">
        <v>0</v>
      </c>
      <c r="P25" s="217">
        <v>0</v>
      </c>
      <c r="Q25" s="217">
        <v>15.86365</v>
      </c>
      <c r="R25" s="206"/>
    </row>
    <row r="26" spans="1:18" ht="93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4.0250000000000004</v>
      </c>
      <c r="I26" s="217">
        <v>4.0250000000000004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s="153" customFormat="1" ht="93" customHeight="1" thickBot="1">
      <c r="A27" s="219" t="s">
        <v>154</v>
      </c>
      <c r="B27" s="220">
        <v>0</v>
      </c>
      <c r="C27" s="220">
        <v>0</v>
      </c>
      <c r="D27" s="220">
        <v>0</v>
      </c>
      <c r="E27" s="220">
        <v>0</v>
      </c>
      <c r="F27" s="220">
        <v>0</v>
      </c>
      <c r="G27" s="220">
        <v>0</v>
      </c>
      <c r="H27" s="220">
        <v>78.790240000000011</v>
      </c>
      <c r="I27" s="220">
        <v>78.790240000000011</v>
      </c>
      <c r="J27" s="220">
        <v>3.9409800000000001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0</v>
      </c>
      <c r="Q27" s="220">
        <v>3.9409800000000001</v>
      </c>
      <c r="R27" s="221"/>
    </row>
    <row r="28" spans="1:18" s="153" customFormat="1" ht="87.75" customHeight="1" thickTop="1" thickBot="1">
      <c r="A28" s="222" t="s">
        <v>168</v>
      </c>
      <c r="B28" s="223">
        <v>14111314.361072</v>
      </c>
      <c r="C28" s="223">
        <v>204491.49151259998</v>
      </c>
      <c r="D28" s="223">
        <v>68394.269137400013</v>
      </c>
      <c r="E28" s="223">
        <v>27761.592167600003</v>
      </c>
      <c r="F28" s="223">
        <v>171755.94122659997</v>
      </c>
      <c r="G28" s="223">
        <v>29051.622743799999</v>
      </c>
      <c r="H28" s="223">
        <v>4448085.4153300002</v>
      </c>
      <c r="I28" s="223">
        <v>19060854.693279993</v>
      </c>
      <c r="J28" s="223">
        <v>13909848.353641402</v>
      </c>
      <c r="K28" s="223">
        <v>428229.45110999991</v>
      </c>
      <c r="L28" s="223">
        <v>51134.667578200009</v>
      </c>
      <c r="M28" s="223">
        <v>8643.4609700000019</v>
      </c>
      <c r="N28" s="223">
        <v>129137.2421094</v>
      </c>
      <c r="O28" s="223">
        <v>42208.979550599994</v>
      </c>
      <c r="P28" s="223">
        <v>1499528.27327</v>
      </c>
      <c r="Q28" s="223">
        <v>16068730.42829</v>
      </c>
      <c r="R28" s="221"/>
    </row>
    <row r="29" spans="1:18" ht="27.75" customHeight="1" thickTop="1" thickBot="1">
      <c r="A29" s="224"/>
      <c r="B29" s="225"/>
      <c r="C29" s="226"/>
      <c r="D29" s="227"/>
      <c r="E29" s="227"/>
      <c r="F29" s="227"/>
      <c r="G29" s="227"/>
      <c r="H29" s="227"/>
      <c r="I29" s="227"/>
      <c r="J29" s="227"/>
      <c r="K29" s="227"/>
      <c r="L29" s="225"/>
      <c r="M29" s="225"/>
      <c r="N29" s="225"/>
      <c r="O29" s="225"/>
      <c r="P29" s="225"/>
      <c r="Q29" s="225"/>
      <c r="R29" s="206"/>
    </row>
    <row r="30" spans="1:18" ht="96.75" customHeight="1" thickTop="1">
      <c r="A30" s="633" t="s">
        <v>760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Y653"/>
  <sheetViews>
    <sheetView showGridLines="0" topLeftCell="B2" zoomScale="25" zoomScaleNormal="25" workbookViewId="0">
      <selection activeCell="X15" sqref="X15"/>
    </sheetView>
  </sheetViews>
  <sheetFormatPr defaultColWidth="11.42578125" defaultRowHeight="60"/>
  <cols>
    <col min="1" max="1" width="253" style="20" customWidth="1"/>
    <col min="2" max="2" width="44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45.1406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253" style="394" customWidth="1"/>
    <col min="258" max="258" width="44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45.1406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253" style="394" customWidth="1"/>
    <col min="514" max="514" width="44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45.1406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253" style="394" customWidth="1"/>
    <col min="770" max="770" width="44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45.1406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253" style="394" customWidth="1"/>
    <col min="1026" max="1026" width="44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45.1406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253" style="394" customWidth="1"/>
    <col min="1282" max="1282" width="44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45.1406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253" style="394" customWidth="1"/>
    <col min="1538" max="1538" width="44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45.1406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253" style="394" customWidth="1"/>
    <col min="1794" max="1794" width="44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45.1406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253" style="394" customWidth="1"/>
    <col min="2050" max="2050" width="44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45.1406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253" style="394" customWidth="1"/>
    <col min="2306" max="2306" width="44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45.1406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253" style="394" customWidth="1"/>
    <col min="2562" max="2562" width="44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45.1406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253" style="394" customWidth="1"/>
    <col min="2818" max="2818" width="44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45.1406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253" style="394" customWidth="1"/>
    <col min="3074" max="3074" width="44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45.1406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253" style="394" customWidth="1"/>
    <col min="3330" max="3330" width="44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45.1406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253" style="394" customWidth="1"/>
    <col min="3586" max="3586" width="44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45.1406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253" style="394" customWidth="1"/>
    <col min="3842" max="3842" width="44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45.1406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253" style="394" customWidth="1"/>
    <col min="4098" max="4098" width="44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45.1406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253" style="394" customWidth="1"/>
    <col min="4354" max="4354" width="44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45.1406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253" style="394" customWidth="1"/>
    <col min="4610" max="4610" width="44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45.1406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253" style="394" customWidth="1"/>
    <col min="4866" max="4866" width="44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45.1406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253" style="394" customWidth="1"/>
    <col min="5122" max="5122" width="44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45.1406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253" style="394" customWidth="1"/>
    <col min="5378" max="5378" width="44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45.1406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253" style="394" customWidth="1"/>
    <col min="5634" max="5634" width="44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45.1406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253" style="394" customWidth="1"/>
    <col min="5890" max="5890" width="44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45.1406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253" style="394" customWidth="1"/>
    <col min="6146" max="6146" width="44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45.1406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253" style="394" customWidth="1"/>
    <col min="6402" max="6402" width="44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45.1406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253" style="394" customWidth="1"/>
    <col min="6658" max="6658" width="44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45.1406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253" style="394" customWidth="1"/>
    <col min="6914" max="6914" width="44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45.1406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253" style="394" customWidth="1"/>
    <col min="7170" max="7170" width="44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45.1406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253" style="394" customWidth="1"/>
    <col min="7426" max="7426" width="44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45.1406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253" style="394" customWidth="1"/>
    <col min="7682" max="7682" width="44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45.1406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253" style="394" customWidth="1"/>
    <col min="7938" max="7938" width="44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45.1406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253" style="394" customWidth="1"/>
    <col min="8194" max="8194" width="44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45.1406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253" style="394" customWidth="1"/>
    <col min="8450" max="8450" width="44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45.1406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253" style="394" customWidth="1"/>
    <col min="8706" max="8706" width="44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45.1406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253" style="394" customWidth="1"/>
    <col min="8962" max="8962" width="44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45.1406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253" style="394" customWidth="1"/>
    <col min="9218" max="9218" width="44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45.1406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253" style="394" customWidth="1"/>
    <col min="9474" max="9474" width="44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45.1406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253" style="394" customWidth="1"/>
    <col min="9730" max="9730" width="44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45.1406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253" style="394" customWidth="1"/>
    <col min="9986" max="9986" width="44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45.1406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253" style="394" customWidth="1"/>
    <col min="10242" max="10242" width="44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45.1406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253" style="394" customWidth="1"/>
    <col min="10498" max="10498" width="44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45.1406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253" style="394" customWidth="1"/>
    <col min="10754" max="10754" width="44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45.1406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253" style="394" customWidth="1"/>
    <col min="11010" max="11010" width="44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45.1406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253" style="394" customWidth="1"/>
    <col min="11266" max="11266" width="44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45.1406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253" style="394" customWidth="1"/>
    <col min="11522" max="11522" width="44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45.1406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253" style="394" customWidth="1"/>
    <col min="11778" max="11778" width="44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45.1406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253" style="394" customWidth="1"/>
    <col min="12034" max="12034" width="44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45.1406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253" style="394" customWidth="1"/>
    <col min="12290" max="12290" width="44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45.1406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253" style="394" customWidth="1"/>
    <col min="12546" max="12546" width="44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45.1406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253" style="394" customWidth="1"/>
    <col min="12802" max="12802" width="44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45.1406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253" style="394" customWidth="1"/>
    <col min="13058" max="13058" width="44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45.1406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253" style="394" customWidth="1"/>
    <col min="13314" max="13314" width="44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45.1406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253" style="394" customWidth="1"/>
    <col min="13570" max="13570" width="44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45.1406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253" style="394" customWidth="1"/>
    <col min="13826" max="13826" width="44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45.1406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253" style="394" customWidth="1"/>
    <col min="14082" max="14082" width="44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45.1406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253" style="394" customWidth="1"/>
    <col min="14338" max="14338" width="44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45.1406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253" style="394" customWidth="1"/>
    <col min="14594" max="14594" width="44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45.1406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253" style="394" customWidth="1"/>
    <col min="14850" max="14850" width="44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45.1406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253" style="394" customWidth="1"/>
    <col min="15106" max="15106" width="44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45.1406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253" style="394" customWidth="1"/>
    <col min="15362" max="15362" width="44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45.1406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253" style="394" customWidth="1"/>
    <col min="15618" max="15618" width="44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45.1406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253" style="394" customWidth="1"/>
    <col min="15874" max="15874" width="44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45.1406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253" style="394" customWidth="1"/>
    <col min="16130" max="16130" width="44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45.1406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75" customHeight="1">
      <c r="A3" s="885" t="s">
        <v>169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5" ht="6" customHeight="1"/>
    <row r="7" spans="1:25" ht="63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08" customFormat="1" ht="118.5" customHeight="1">
      <c r="A8" s="207"/>
      <c r="B8" s="887" t="s">
        <v>157</v>
      </c>
      <c r="C8" s="887"/>
      <c r="D8" s="887"/>
      <c r="E8" s="887"/>
      <c r="F8" s="887"/>
      <c r="G8" s="887"/>
      <c r="H8" s="887"/>
      <c r="I8" s="887"/>
      <c r="J8" s="887" t="s">
        <v>158</v>
      </c>
      <c r="K8" s="887"/>
      <c r="L8" s="887"/>
      <c r="M8" s="887"/>
      <c r="N8" s="887"/>
      <c r="O8" s="887"/>
      <c r="P8" s="887"/>
      <c r="Q8" s="887"/>
      <c r="R8" s="206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23" customHeight="1">
      <c r="A10" s="216" t="s">
        <v>138</v>
      </c>
      <c r="B10" s="217">
        <v>884078.8866936001</v>
      </c>
      <c r="C10" s="217">
        <v>52842.677819999997</v>
      </c>
      <c r="D10" s="217">
        <v>3991.6136601999997</v>
      </c>
      <c r="E10" s="217">
        <v>7015.4892</v>
      </c>
      <c r="F10" s="217">
        <v>11082.496133999999</v>
      </c>
      <c r="G10" s="217">
        <v>1971.0073348000001</v>
      </c>
      <c r="H10" s="217">
        <v>135.46204</v>
      </c>
      <c r="I10" s="217">
        <v>961117.63286999997</v>
      </c>
      <c r="J10" s="217">
        <v>993126.90998</v>
      </c>
      <c r="K10" s="217">
        <v>17319.370469999998</v>
      </c>
      <c r="L10" s="217">
        <v>1645.5290299999999</v>
      </c>
      <c r="M10" s="217">
        <v>3573.4788900000003</v>
      </c>
      <c r="N10" s="217">
        <v>3831.0597000000002</v>
      </c>
      <c r="O10" s="217">
        <v>4675.5105999999996</v>
      </c>
      <c r="P10" s="217">
        <v>6530.5031399999998</v>
      </c>
      <c r="Q10" s="217">
        <v>1030702.3618099999</v>
      </c>
      <c r="R10" s="206"/>
    </row>
    <row r="11" spans="1:25" ht="123" customHeight="1">
      <c r="A11" s="216" t="s">
        <v>139</v>
      </c>
      <c r="B11" s="218">
        <v>6899.3876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3.5</v>
      </c>
      <c r="I11" s="218">
        <v>6902.8876</v>
      </c>
      <c r="J11" s="218">
        <v>5857.6794099999997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389.65959000000004</v>
      </c>
      <c r="Q11" s="217">
        <v>6247.3389999999999</v>
      </c>
      <c r="R11" s="206"/>
    </row>
    <row r="12" spans="1:25" ht="123" customHeight="1">
      <c r="A12" s="216" t="s">
        <v>140</v>
      </c>
      <c r="B12" s="218">
        <v>45214.631762000005</v>
      </c>
      <c r="C12" s="218">
        <v>0</v>
      </c>
      <c r="D12" s="218">
        <v>0</v>
      </c>
      <c r="E12" s="218">
        <v>0</v>
      </c>
      <c r="F12" s="218">
        <v>42.138080000000002</v>
      </c>
      <c r="G12" s="218">
        <v>0</v>
      </c>
      <c r="H12" s="218">
        <v>154018.02866000001</v>
      </c>
      <c r="I12" s="218">
        <v>199274.7985</v>
      </c>
      <c r="J12" s="218">
        <v>11867.342570000001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39026.846659999996</v>
      </c>
      <c r="Q12" s="217">
        <v>50894.189229999996</v>
      </c>
      <c r="R12" s="206"/>
    </row>
    <row r="13" spans="1:25" ht="123" customHeight="1">
      <c r="A13" s="216" t="s">
        <v>141</v>
      </c>
      <c r="B13" s="217">
        <v>43831.404346000003</v>
      </c>
      <c r="C13" s="217">
        <v>552.80759999999998</v>
      </c>
      <c r="D13" s="217">
        <v>0</v>
      </c>
      <c r="E13" s="217">
        <v>0</v>
      </c>
      <c r="F13" s="217">
        <v>992.55547999999999</v>
      </c>
      <c r="G13" s="217">
        <v>0</v>
      </c>
      <c r="H13" s="217">
        <v>38133.084999999999</v>
      </c>
      <c r="I13" s="217">
        <v>83509.852430000014</v>
      </c>
      <c r="J13" s="217">
        <v>172416.86835</v>
      </c>
      <c r="K13" s="217">
        <v>0</v>
      </c>
      <c r="L13" s="217">
        <v>172.91759999999999</v>
      </c>
      <c r="M13" s="217">
        <v>0</v>
      </c>
      <c r="N13" s="217">
        <v>3700.67083</v>
      </c>
      <c r="O13" s="217">
        <v>653.59680000000003</v>
      </c>
      <c r="P13" s="217">
        <v>229027.98019999999</v>
      </c>
      <c r="Q13" s="217">
        <v>405972.03378</v>
      </c>
      <c r="R13" s="206"/>
    </row>
    <row r="14" spans="1:25" ht="123" customHeight="1">
      <c r="A14" s="216" t="s">
        <v>142</v>
      </c>
      <c r="B14" s="217">
        <v>2162748.6461495999</v>
      </c>
      <c r="C14" s="217">
        <v>81611.131319799999</v>
      </c>
      <c r="D14" s="217">
        <v>3487.1727999999998</v>
      </c>
      <c r="E14" s="217">
        <v>340.95377000000002</v>
      </c>
      <c r="F14" s="217">
        <v>35669.168029</v>
      </c>
      <c r="G14" s="217">
        <v>23328.646346199999</v>
      </c>
      <c r="H14" s="217">
        <v>112532.34743000001</v>
      </c>
      <c r="I14" s="217">
        <v>2419718.0658499999</v>
      </c>
      <c r="J14" s="217">
        <v>2817407.9962231996</v>
      </c>
      <c r="K14" s="217">
        <v>126508.59151</v>
      </c>
      <c r="L14" s="217">
        <v>1912.9628700000001</v>
      </c>
      <c r="M14" s="217">
        <v>866.64690000000007</v>
      </c>
      <c r="N14" s="217">
        <v>17318.62787</v>
      </c>
      <c r="O14" s="217">
        <v>8833.7939000000006</v>
      </c>
      <c r="P14" s="217">
        <v>347602.04781000002</v>
      </c>
      <c r="Q14" s="217">
        <v>3320450.66708</v>
      </c>
      <c r="R14" s="206"/>
    </row>
    <row r="15" spans="1:25" ht="123" customHeight="1">
      <c r="A15" s="216" t="s">
        <v>143</v>
      </c>
      <c r="B15" s="217">
        <v>137059.22855</v>
      </c>
      <c r="C15" s="217">
        <v>0</v>
      </c>
      <c r="D15" s="217">
        <v>0</v>
      </c>
      <c r="E15" s="217">
        <v>0</v>
      </c>
      <c r="F15" s="217">
        <v>857.5</v>
      </c>
      <c r="G15" s="217">
        <v>0</v>
      </c>
      <c r="H15" s="217">
        <v>15880.62415</v>
      </c>
      <c r="I15" s="217">
        <v>153797.35269999999</v>
      </c>
      <c r="J15" s="217">
        <v>344830.60320800002</v>
      </c>
      <c r="K15" s="217">
        <v>173.78273999999999</v>
      </c>
      <c r="L15" s="217">
        <v>0</v>
      </c>
      <c r="M15" s="217">
        <v>0</v>
      </c>
      <c r="N15" s="217">
        <v>140.33031</v>
      </c>
      <c r="O15" s="217">
        <v>20.58</v>
      </c>
      <c r="P15" s="217">
        <v>12109.081819999999</v>
      </c>
      <c r="Q15" s="217">
        <v>357274.37807999999</v>
      </c>
      <c r="R15" s="206"/>
    </row>
    <row r="16" spans="1:25" ht="123" customHeight="1">
      <c r="A16" s="216" t="s">
        <v>98</v>
      </c>
      <c r="B16" s="217">
        <v>2489086.8876820002</v>
      </c>
      <c r="C16" s="217">
        <v>61436.000267800002</v>
      </c>
      <c r="D16" s="217">
        <v>11555.103840600001</v>
      </c>
      <c r="E16" s="217">
        <v>4894.4595159999999</v>
      </c>
      <c r="F16" s="217">
        <v>26371.774184999998</v>
      </c>
      <c r="G16" s="217">
        <v>28197.621389800002</v>
      </c>
      <c r="H16" s="217">
        <v>151976.74262999999</v>
      </c>
      <c r="I16" s="217">
        <v>2773518.5894999998</v>
      </c>
      <c r="J16" s="217">
        <v>1782007.6014328001</v>
      </c>
      <c r="K16" s="217">
        <v>68772.765866999995</v>
      </c>
      <c r="L16" s="217">
        <v>18875.410976399999</v>
      </c>
      <c r="M16" s="217">
        <v>4982.8459992000007</v>
      </c>
      <c r="N16" s="217">
        <v>53956.781360399997</v>
      </c>
      <c r="O16" s="217">
        <v>9100.5190024000003</v>
      </c>
      <c r="P16" s="217">
        <v>1739800.97985</v>
      </c>
      <c r="Q16" s="217">
        <v>3677496.9045100003</v>
      </c>
      <c r="R16" s="206"/>
    </row>
    <row r="17" spans="1:18" ht="123" customHeight="1">
      <c r="A17" s="216" t="s">
        <v>144</v>
      </c>
      <c r="B17" s="217">
        <v>3689886.2832853999</v>
      </c>
      <c r="C17" s="217">
        <v>63648.790665799999</v>
      </c>
      <c r="D17" s="217">
        <v>30790.310094999997</v>
      </c>
      <c r="E17" s="217">
        <v>1617.3266451999998</v>
      </c>
      <c r="F17" s="217">
        <v>116553.0063184</v>
      </c>
      <c r="G17" s="217">
        <v>6403.7073987999993</v>
      </c>
      <c r="H17" s="217">
        <v>283256.80847000005</v>
      </c>
      <c r="I17" s="217">
        <v>4192156.2329299999</v>
      </c>
      <c r="J17" s="217">
        <v>2967064.5349030001</v>
      </c>
      <c r="K17" s="217">
        <v>48879.985398999997</v>
      </c>
      <c r="L17" s="217">
        <v>15965.474330200001</v>
      </c>
      <c r="M17" s="217">
        <v>9720.5146700000005</v>
      </c>
      <c r="N17" s="217">
        <v>49601.512036799999</v>
      </c>
      <c r="O17" s="217">
        <v>11301.032220000001</v>
      </c>
      <c r="P17" s="217">
        <v>658322.47946000006</v>
      </c>
      <c r="Q17" s="217">
        <v>3760855.53303</v>
      </c>
      <c r="R17" s="206"/>
    </row>
    <row r="18" spans="1:18" ht="123" customHeight="1">
      <c r="A18" s="216" t="s">
        <v>145</v>
      </c>
      <c r="B18" s="217">
        <v>192177.50062819998</v>
      </c>
      <c r="C18" s="217">
        <v>0</v>
      </c>
      <c r="D18" s="217">
        <v>1134.6397522</v>
      </c>
      <c r="E18" s="217">
        <v>0</v>
      </c>
      <c r="F18" s="217">
        <v>1254.2239465999999</v>
      </c>
      <c r="G18" s="217">
        <v>21088.501504200001</v>
      </c>
      <c r="H18" s="217">
        <v>4615.88393</v>
      </c>
      <c r="I18" s="217">
        <v>220270.74977000002</v>
      </c>
      <c r="J18" s="217">
        <v>429957.82519999996</v>
      </c>
      <c r="K18" s="217">
        <v>42676.960020000006</v>
      </c>
      <c r="L18" s="217">
        <v>41.091000000000001</v>
      </c>
      <c r="M18" s="217">
        <v>2.7330000000000001</v>
      </c>
      <c r="N18" s="217">
        <v>2057.2165399999999</v>
      </c>
      <c r="O18" s="217">
        <v>109.59278999999999</v>
      </c>
      <c r="P18" s="217">
        <v>3982.9777599999998</v>
      </c>
      <c r="Q18" s="217">
        <v>478828.39630999998</v>
      </c>
      <c r="R18" s="206"/>
    </row>
    <row r="19" spans="1:18" ht="123" customHeight="1">
      <c r="A19" s="216" t="s">
        <v>146</v>
      </c>
      <c r="B19" s="217">
        <v>312773.62827520003</v>
      </c>
      <c r="C19" s="217">
        <v>13233.508199999998</v>
      </c>
      <c r="D19" s="217">
        <v>1181.055055</v>
      </c>
      <c r="E19" s="217">
        <v>0</v>
      </c>
      <c r="F19" s="217">
        <v>6302.3738222000002</v>
      </c>
      <c r="G19" s="217">
        <v>925.38910299999998</v>
      </c>
      <c r="H19" s="217">
        <v>160615.31297</v>
      </c>
      <c r="I19" s="217">
        <v>495031.26744999998</v>
      </c>
      <c r="J19" s="217">
        <v>372233.18629000004</v>
      </c>
      <c r="K19" s="217">
        <v>3516.4005200000001</v>
      </c>
      <c r="L19" s="217">
        <v>1830.2713799999999</v>
      </c>
      <c r="M19" s="217">
        <v>1838.43076</v>
      </c>
      <c r="N19" s="217">
        <v>8772.310230000001</v>
      </c>
      <c r="O19" s="217">
        <v>254.65475000000001</v>
      </c>
      <c r="P19" s="217">
        <v>140289.07174000001</v>
      </c>
      <c r="Q19" s="217">
        <v>528734.32567000005</v>
      </c>
      <c r="R19" s="206"/>
    </row>
    <row r="20" spans="1:18" ht="123" customHeight="1">
      <c r="A20" s="216" t="s">
        <v>147</v>
      </c>
      <c r="B20" s="217">
        <v>27954.106154199999</v>
      </c>
      <c r="C20" s="217">
        <v>0</v>
      </c>
      <c r="D20" s="217">
        <v>0</v>
      </c>
      <c r="E20" s="217">
        <v>0</v>
      </c>
      <c r="F20" s="217">
        <v>182.02257</v>
      </c>
      <c r="G20" s="217">
        <v>0</v>
      </c>
      <c r="H20" s="217">
        <v>2399583.6631300002</v>
      </c>
      <c r="I20" s="217">
        <v>2427719.7918499997</v>
      </c>
      <c r="J20" s="217">
        <v>433146.78185000003</v>
      </c>
      <c r="K20" s="217">
        <v>0</v>
      </c>
      <c r="L20" s="217">
        <v>1.6616099999999998</v>
      </c>
      <c r="M20" s="217">
        <v>0</v>
      </c>
      <c r="N20" s="217">
        <v>0</v>
      </c>
      <c r="O20" s="217">
        <v>0</v>
      </c>
      <c r="P20" s="217">
        <v>173936.89837000001</v>
      </c>
      <c r="Q20" s="217">
        <v>607085.34183000005</v>
      </c>
      <c r="R20" s="206"/>
    </row>
    <row r="21" spans="1:18" ht="123" customHeight="1">
      <c r="A21" s="216" t="s">
        <v>148</v>
      </c>
      <c r="B21" s="217">
        <v>10979587.142997801</v>
      </c>
      <c r="C21" s="217">
        <v>43664.315098600004</v>
      </c>
      <c r="D21" s="217">
        <v>52990.236688000005</v>
      </c>
      <c r="E21" s="217">
        <v>1534.90254</v>
      </c>
      <c r="F21" s="217">
        <v>120226.4246768</v>
      </c>
      <c r="G21" s="217">
        <v>3175.4248095999997</v>
      </c>
      <c r="H21" s="217">
        <v>39606.811460000004</v>
      </c>
      <c r="I21" s="217">
        <v>11240785.25822</v>
      </c>
      <c r="J21" s="217">
        <v>1326134.5493405999</v>
      </c>
      <c r="K21" s="217">
        <v>38086.583305200002</v>
      </c>
      <c r="L21" s="217">
        <v>12459.6951166</v>
      </c>
      <c r="M21" s="217">
        <v>1294.9190527999999</v>
      </c>
      <c r="N21" s="217">
        <v>18939.472708199999</v>
      </c>
      <c r="O21" s="217">
        <v>2542.8249501999999</v>
      </c>
      <c r="P21" s="217">
        <v>3017466.25807</v>
      </c>
      <c r="Q21" s="217">
        <v>4416924.3025699994</v>
      </c>
      <c r="R21" s="206"/>
    </row>
    <row r="22" spans="1:18" ht="123" customHeight="1">
      <c r="A22" s="216" t="s">
        <v>149</v>
      </c>
      <c r="B22" s="217">
        <v>1591.6808997999999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373.13127000000003</v>
      </c>
      <c r="I22" s="217">
        <v>1964.8121699999999</v>
      </c>
      <c r="J22" s="217">
        <v>9.646469999999999</v>
      </c>
      <c r="K22" s="217">
        <v>0</v>
      </c>
      <c r="L22" s="217">
        <v>0</v>
      </c>
      <c r="M22" s="217">
        <v>0</v>
      </c>
      <c r="N22" s="217">
        <v>148.44460999999998</v>
      </c>
      <c r="O22" s="217">
        <v>0</v>
      </c>
      <c r="P22" s="217">
        <v>346.41212000000002</v>
      </c>
      <c r="Q22" s="217">
        <v>504.50319999999999</v>
      </c>
      <c r="R22" s="206"/>
    </row>
    <row r="23" spans="1:18" ht="123" customHeight="1">
      <c r="A23" s="216" t="s">
        <v>150</v>
      </c>
      <c r="B23" s="217">
        <v>24661.817193399998</v>
      </c>
      <c r="C23" s="217">
        <v>1025.8274100000001</v>
      </c>
      <c r="D23" s="217">
        <v>0</v>
      </c>
      <c r="E23" s="217">
        <v>0</v>
      </c>
      <c r="F23" s="217">
        <v>35.2211608</v>
      </c>
      <c r="G23" s="217">
        <v>0</v>
      </c>
      <c r="H23" s="217">
        <v>25.368539999999999</v>
      </c>
      <c r="I23" s="217">
        <v>25748.2343</v>
      </c>
      <c r="J23" s="217">
        <v>9243.8349839999992</v>
      </c>
      <c r="K23" s="217">
        <v>39.32837</v>
      </c>
      <c r="L23" s="217">
        <v>320.98874999999998</v>
      </c>
      <c r="M23" s="217">
        <v>0</v>
      </c>
      <c r="N23" s="217">
        <v>34.677279999999996</v>
      </c>
      <c r="O23" s="217">
        <v>0</v>
      </c>
      <c r="P23" s="217">
        <v>335.25196</v>
      </c>
      <c r="Q23" s="217">
        <v>9974.0813400000006</v>
      </c>
      <c r="R23" s="206"/>
    </row>
    <row r="24" spans="1:18" ht="123" customHeight="1">
      <c r="A24" s="216" t="s">
        <v>151</v>
      </c>
      <c r="B24" s="217">
        <v>152931.67849599998</v>
      </c>
      <c r="C24" s="217">
        <v>1195.7337399999999</v>
      </c>
      <c r="D24" s="217">
        <v>20.20241</v>
      </c>
      <c r="E24" s="217">
        <v>0</v>
      </c>
      <c r="F24" s="217">
        <v>948.00958400000002</v>
      </c>
      <c r="G24" s="217">
        <v>0</v>
      </c>
      <c r="H24" s="217">
        <v>3116.8148900000001</v>
      </c>
      <c r="I24" s="217">
        <v>158212.43911000001</v>
      </c>
      <c r="J24" s="217">
        <v>351518.39587999997</v>
      </c>
      <c r="K24" s="217">
        <v>112.73855999999999</v>
      </c>
      <c r="L24" s="217">
        <v>34.048339999999996</v>
      </c>
      <c r="M24" s="217">
        <v>0</v>
      </c>
      <c r="N24" s="217">
        <v>680.41852000000006</v>
      </c>
      <c r="O24" s="217">
        <v>4024.6232200000004</v>
      </c>
      <c r="P24" s="217">
        <v>7763.6439900000005</v>
      </c>
      <c r="Q24" s="217">
        <v>364133.86851</v>
      </c>
      <c r="R24" s="206"/>
    </row>
    <row r="25" spans="1:18" ht="123" customHeight="1">
      <c r="A25" s="216" t="s">
        <v>152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0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0.7</v>
      </c>
      <c r="Q25" s="217">
        <v>0.7</v>
      </c>
      <c r="R25" s="206"/>
    </row>
    <row r="26" spans="1:18" ht="123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748.0006800000001</v>
      </c>
      <c r="I26" s="217">
        <v>748.0006800000001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233.34</v>
      </c>
      <c r="Q26" s="217">
        <v>233.34</v>
      </c>
      <c r="R26" s="206"/>
    </row>
    <row r="27" spans="1:18" s="153" customFormat="1" ht="123" customHeight="1" thickBot="1">
      <c r="A27" s="219" t="s">
        <v>154</v>
      </c>
      <c r="B27" s="220">
        <v>0</v>
      </c>
      <c r="C27" s="220">
        <v>0</v>
      </c>
      <c r="D27" s="220">
        <v>0</v>
      </c>
      <c r="E27" s="220">
        <v>0</v>
      </c>
      <c r="F27" s="220">
        <v>0</v>
      </c>
      <c r="G27" s="220">
        <v>0</v>
      </c>
      <c r="H27" s="220">
        <v>0.3</v>
      </c>
      <c r="I27" s="220">
        <v>0.3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371.05900000000003</v>
      </c>
      <c r="Q27" s="220">
        <v>371.05900000000003</v>
      </c>
      <c r="R27" s="221"/>
    </row>
    <row r="28" spans="1:18" s="153" customFormat="1" ht="87.75" customHeight="1" thickTop="1" thickBot="1">
      <c r="A28" s="222" t="s">
        <v>168</v>
      </c>
      <c r="B28" s="223">
        <v>21150482.9107132</v>
      </c>
      <c r="C28" s="223">
        <v>319210.79212200001</v>
      </c>
      <c r="D28" s="223">
        <v>105150.334301</v>
      </c>
      <c r="E28" s="223">
        <v>15403.131671199997</v>
      </c>
      <c r="F28" s="223">
        <v>320516.91398680001</v>
      </c>
      <c r="G28" s="223">
        <v>85090.297886399989</v>
      </c>
      <c r="H28" s="223">
        <v>3364621.8852500003</v>
      </c>
      <c r="I28" s="223">
        <v>25360476.265929993</v>
      </c>
      <c r="J28" s="223">
        <v>12016823.756091602</v>
      </c>
      <c r="K28" s="223">
        <v>346086.50676120003</v>
      </c>
      <c r="L28" s="223">
        <v>53260.051003199995</v>
      </c>
      <c r="M28" s="223">
        <v>22279.569272000001</v>
      </c>
      <c r="N28" s="223">
        <v>159181.52199539999</v>
      </c>
      <c r="O28" s="223">
        <v>41516.728232600006</v>
      </c>
      <c r="P28" s="223">
        <v>6377535.191540001</v>
      </c>
      <c r="Q28" s="223">
        <v>19016683.324949998</v>
      </c>
      <c r="R28" s="221"/>
    </row>
    <row r="29" spans="1:18" ht="27.75" customHeight="1" thickTop="1" thickBot="1">
      <c r="A29" s="224"/>
      <c r="B29" s="225"/>
      <c r="C29" s="226"/>
      <c r="D29" s="227"/>
      <c r="E29" s="227"/>
      <c r="F29" s="227"/>
      <c r="G29" s="227"/>
      <c r="H29" s="227"/>
      <c r="I29" s="227"/>
      <c r="J29" s="227"/>
      <c r="K29" s="227"/>
      <c r="L29" s="225"/>
      <c r="M29" s="225"/>
      <c r="N29" s="225"/>
      <c r="O29" s="225"/>
      <c r="P29" s="225"/>
      <c r="Q29" s="225"/>
      <c r="R29" s="206"/>
    </row>
    <row r="30" spans="1:18" ht="70.5" customHeight="1" thickTop="1">
      <c r="A30" s="633" t="s">
        <v>760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>
      <c r="A31" s="589" t="s">
        <v>805</v>
      </c>
      <c r="B31" s="589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51" customHeight="1">
      <c r="A32" s="633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Y653"/>
  <sheetViews>
    <sheetView showGridLines="0" topLeftCell="B2" zoomScale="25" zoomScaleNormal="25" workbookViewId="0">
      <selection activeCell="T12" sqref="T12"/>
    </sheetView>
  </sheetViews>
  <sheetFormatPr defaultColWidth="11.42578125" defaultRowHeight="60"/>
  <cols>
    <col min="1" max="1" width="253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253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253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253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253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253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253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253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253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253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253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253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253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253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253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253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253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253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253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253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253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253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253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253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253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253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253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253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253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253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253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253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253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253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253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253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253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253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253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253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253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253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253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253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253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253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253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253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253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253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253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253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253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253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253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253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253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253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253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253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253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253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253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253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75" customHeight="1">
      <c r="A3" s="885" t="s">
        <v>169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5" ht="6" customHeight="1"/>
    <row r="7" spans="1:25" ht="63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08" customFormat="1" ht="118.5" customHeight="1">
      <c r="A8" s="207"/>
      <c r="B8" s="887" t="s">
        <v>159</v>
      </c>
      <c r="C8" s="887"/>
      <c r="D8" s="887"/>
      <c r="E8" s="887"/>
      <c r="F8" s="887"/>
      <c r="G8" s="887"/>
      <c r="H8" s="887"/>
      <c r="I8" s="887"/>
      <c r="J8" s="887" t="s">
        <v>54</v>
      </c>
      <c r="K8" s="887"/>
      <c r="L8" s="887"/>
      <c r="M8" s="887"/>
      <c r="N8" s="887"/>
      <c r="O8" s="887"/>
      <c r="P8" s="887"/>
      <c r="Q8" s="887"/>
      <c r="R8" s="206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08" customHeight="1">
      <c r="A10" s="216" t="s">
        <v>138</v>
      </c>
      <c r="B10" s="217">
        <v>669577.0441844</v>
      </c>
      <c r="C10" s="217">
        <v>1403.7558200000001</v>
      </c>
      <c r="D10" s="217">
        <v>478.19440999999995</v>
      </c>
      <c r="E10" s="217">
        <v>38.102930000000001</v>
      </c>
      <c r="F10" s="217">
        <v>1186.5845900000002</v>
      </c>
      <c r="G10" s="217">
        <v>0</v>
      </c>
      <c r="H10" s="217">
        <v>14.3194</v>
      </c>
      <c r="I10" s="217">
        <v>672698.00133</v>
      </c>
      <c r="J10" s="217">
        <v>1094727.0055234001</v>
      </c>
      <c r="K10" s="217">
        <v>39730.063520000003</v>
      </c>
      <c r="L10" s="217">
        <v>1353.00495</v>
      </c>
      <c r="M10" s="217">
        <v>0</v>
      </c>
      <c r="N10" s="217">
        <v>3484.5185099999999</v>
      </c>
      <c r="O10" s="217">
        <v>1384.25</v>
      </c>
      <c r="P10" s="217">
        <v>4516.6244500000003</v>
      </c>
      <c r="Q10" s="217">
        <v>1145195.46695</v>
      </c>
      <c r="R10" s="206"/>
    </row>
    <row r="11" spans="1:25" ht="108" customHeight="1">
      <c r="A11" s="216" t="s">
        <v>139</v>
      </c>
      <c r="B11" s="218">
        <v>240.10857000000001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0</v>
      </c>
      <c r="I11" s="218">
        <v>240.10857000000001</v>
      </c>
      <c r="J11" s="218">
        <v>49022.027450000001</v>
      </c>
      <c r="K11" s="218">
        <v>0</v>
      </c>
      <c r="L11" s="217">
        <v>19.70429</v>
      </c>
      <c r="M11" s="217">
        <v>578.26006999999993</v>
      </c>
      <c r="N11" s="217">
        <v>0</v>
      </c>
      <c r="O11" s="217">
        <v>1887.9660700000002</v>
      </c>
      <c r="P11" s="217">
        <v>140.85410000000002</v>
      </c>
      <c r="Q11" s="217">
        <v>51648.811979999999</v>
      </c>
      <c r="R11" s="206"/>
    </row>
    <row r="12" spans="1:25" ht="108" customHeight="1">
      <c r="A12" s="216" t="s">
        <v>140</v>
      </c>
      <c r="B12" s="218">
        <v>3244.70262</v>
      </c>
      <c r="C12" s="218">
        <v>36.668750000000003</v>
      </c>
      <c r="D12" s="218">
        <v>0</v>
      </c>
      <c r="E12" s="218">
        <v>103.399</v>
      </c>
      <c r="F12" s="218">
        <v>0</v>
      </c>
      <c r="G12" s="218">
        <v>0</v>
      </c>
      <c r="H12" s="218">
        <v>243047.83176</v>
      </c>
      <c r="I12" s="218">
        <v>246432.60212999998</v>
      </c>
      <c r="J12" s="218">
        <v>58513.641537000003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5108.8716900000009</v>
      </c>
      <c r="Q12" s="217">
        <v>63622.513229999997</v>
      </c>
      <c r="R12" s="206"/>
    </row>
    <row r="13" spans="1:25" ht="108" customHeight="1">
      <c r="A13" s="216" t="s">
        <v>141</v>
      </c>
      <c r="B13" s="217">
        <v>14422.815070000001</v>
      </c>
      <c r="C13" s="217">
        <v>0</v>
      </c>
      <c r="D13" s="217">
        <v>0</v>
      </c>
      <c r="E13" s="217">
        <v>0</v>
      </c>
      <c r="F13" s="217">
        <v>58.463889999999999</v>
      </c>
      <c r="G13" s="217">
        <v>0</v>
      </c>
      <c r="H13" s="217">
        <v>418816.54543</v>
      </c>
      <c r="I13" s="217">
        <v>433297.82438999997</v>
      </c>
      <c r="J13" s="217">
        <v>1672.8034680000001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6120.3347199999998</v>
      </c>
      <c r="Q13" s="217">
        <v>7793.1381900000006</v>
      </c>
      <c r="R13" s="206"/>
    </row>
    <row r="14" spans="1:25" ht="108" customHeight="1">
      <c r="A14" s="216" t="s">
        <v>142</v>
      </c>
      <c r="B14" s="217">
        <v>3092132.8134832</v>
      </c>
      <c r="C14" s="217">
        <v>9717.8180199999988</v>
      </c>
      <c r="D14" s="217">
        <v>11899.2999086</v>
      </c>
      <c r="E14" s="217">
        <v>1824.86653</v>
      </c>
      <c r="F14" s="217">
        <v>12643.947745400001</v>
      </c>
      <c r="G14" s="217">
        <v>1087.65589</v>
      </c>
      <c r="H14" s="217">
        <v>240205.54202000002</v>
      </c>
      <c r="I14" s="217">
        <v>3369511.94362</v>
      </c>
      <c r="J14" s="217">
        <v>1028707.0902111999</v>
      </c>
      <c r="K14" s="217">
        <v>18406.598879999998</v>
      </c>
      <c r="L14" s="217">
        <v>116.43423</v>
      </c>
      <c r="M14" s="217">
        <v>0</v>
      </c>
      <c r="N14" s="217">
        <v>3822.1073580000002</v>
      </c>
      <c r="O14" s="217">
        <v>2901.9268726</v>
      </c>
      <c r="P14" s="217">
        <v>16657.02232</v>
      </c>
      <c r="Q14" s="217">
        <v>1070611.17988</v>
      </c>
      <c r="R14" s="206"/>
    </row>
    <row r="15" spans="1:25" ht="108" customHeight="1">
      <c r="A15" s="216" t="s">
        <v>143</v>
      </c>
      <c r="B15" s="217">
        <v>520559.71333</v>
      </c>
      <c r="C15" s="217">
        <v>0</v>
      </c>
      <c r="D15" s="217">
        <v>0</v>
      </c>
      <c r="E15" s="217">
        <v>34.532029999999999</v>
      </c>
      <c r="F15" s="217">
        <v>0</v>
      </c>
      <c r="G15" s="217">
        <v>0</v>
      </c>
      <c r="H15" s="217">
        <v>89427.467669999998</v>
      </c>
      <c r="I15" s="217">
        <v>610021.71302999998</v>
      </c>
      <c r="J15" s="217">
        <v>56833.933830000002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22259.184739999997</v>
      </c>
      <c r="Q15" s="217">
        <v>79093.118569999991</v>
      </c>
      <c r="R15" s="206"/>
    </row>
    <row r="16" spans="1:25" ht="108" customHeight="1">
      <c r="A16" s="216" t="s">
        <v>98</v>
      </c>
      <c r="B16" s="217">
        <v>541010.77893579996</v>
      </c>
      <c r="C16" s="217">
        <v>1061.5231299999998</v>
      </c>
      <c r="D16" s="217">
        <v>1322.3304800000001</v>
      </c>
      <c r="E16" s="217">
        <v>0</v>
      </c>
      <c r="F16" s="217">
        <v>1077.8994</v>
      </c>
      <c r="G16" s="217">
        <v>0</v>
      </c>
      <c r="H16" s="217">
        <v>180732.57112000001</v>
      </c>
      <c r="I16" s="217">
        <v>725205.10305999999</v>
      </c>
      <c r="J16" s="217">
        <v>767079.28045199998</v>
      </c>
      <c r="K16" s="217">
        <v>12085.660699999999</v>
      </c>
      <c r="L16" s="217">
        <v>1722.5412626</v>
      </c>
      <c r="M16" s="217">
        <v>0</v>
      </c>
      <c r="N16" s="217">
        <v>17578.344970400001</v>
      </c>
      <c r="O16" s="217">
        <v>6635.6915920000001</v>
      </c>
      <c r="P16" s="217">
        <v>135019.6991</v>
      </c>
      <c r="Q16" s="217">
        <v>940121.21805999998</v>
      </c>
      <c r="R16" s="206"/>
    </row>
    <row r="17" spans="1:18" ht="108" customHeight="1">
      <c r="A17" s="216" t="s">
        <v>144</v>
      </c>
      <c r="B17" s="217">
        <v>1889356.7688052</v>
      </c>
      <c r="C17" s="217">
        <v>23711.9821844</v>
      </c>
      <c r="D17" s="217">
        <v>24296.238986600001</v>
      </c>
      <c r="E17" s="217">
        <v>5661.18833</v>
      </c>
      <c r="F17" s="217">
        <v>32600.101061400001</v>
      </c>
      <c r="G17" s="217">
        <v>2759.8966700000001</v>
      </c>
      <c r="H17" s="217">
        <v>105780.87428</v>
      </c>
      <c r="I17" s="217">
        <v>2084167.0503099998</v>
      </c>
      <c r="J17" s="217">
        <v>1750309.8315638001</v>
      </c>
      <c r="K17" s="217">
        <v>18132.954009000001</v>
      </c>
      <c r="L17" s="217">
        <v>8759.4636799999989</v>
      </c>
      <c r="M17" s="217">
        <v>0</v>
      </c>
      <c r="N17" s="217">
        <v>28940.1661666</v>
      </c>
      <c r="O17" s="217">
        <v>5904.8379599999998</v>
      </c>
      <c r="P17" s="217">
        <v>146172.13381</v>
      </c>
      <c r="Q17" s="217">
        <v>1958219.3872</v>
      </c>
      <c r="R17" s="206"/>
    </row>
    <row r="18" spans="1:18" ht="108" customHeight="1">
      <c r="A18" s="216" t="s">
        <v>145</v>
      </c>
      <c r="B18" s="217">
        <v>122374.5074398</v>
      </c>
      <c r="C18" s="217">
        <v>779.20765000000006</v>
      </c>
      <c r="D18" s="217">
        <v>308.29710999999998</v>
      </c>
      <c r="E18" s="217">
        <v>115.30064</v>
      </c>
      <c r="F18" s="217">
        <v>1204.44262</v>
      </c>
      <c r="G18" s="217">
        <v>0</v>
      </c>
      <c r="H18" s="217">
        <v>389.51760999999999</v>
      </c>
      <c r="I18" s="217">
        <v>125171.27308</v>
      </c>
      <c r="J18" s="217">
        <v>49525.141303000004</v>
      </c>
      <c r="K18" s="217">
        <v>105.0176134</v>
      </c>
      <c r="L18" s="217">
        <v>335.17738000000003</v>
      </c>
      <c r="M18" s="217">
        <v>0</v>
      </c>
      <c r="N18" s="217">
        <v>0</v>
      </c>
      <c r="O18" s="217">
        <v>0</v>
      </c>
      <c r="P18" s="217">
        <v>2389.0783900000001</v>
      </c>
      <c r="Q18" s="217">
        <v>52354.414680000002</v>
      </c>
      <c r="R18" s="206"/>
    </row>
    <row r="19" spans="1:18" ht="108" customHeight="1">
      <c r="A19" s="216" t="s">
        <v>146</v>
      </c>
      <c r="B19" s="217">
        <v>415287.94476099999</v>
      </c>
      <c r="C19" s="217">
        <v>2911.0044400000002</v>
      </c>
      <c r="D19" s="217">
        <v>5327.0193799999997</v>
      </c>
      <c r="E19" s="217">
        <v>91.285960000000003</v>
      </c>
      <c r="F19" s="217">
        <v>6177.1587551999992</v>
      </c>
      <c r="G19" s="217">
        <v>0</v>
      </c>
      <c r="H19" s="217">
        <v>21134.258160000001</v>
      </c>
      <c r="I19" s="217">
        <v>450928.67144999997</v>
      </c>
      <c r="J19" s="217">
        <v>280147.68867900001</v>
      </c>
      <c r="K19" s="217">
        <v>1228.8019999999999</v>
      </c>
      <c r="L19" s="217">
        <v>950.58994999999993</v>
      </c>
      <c r="M19" s="217">
        <v>0</v>
      </c>
      <c r="N19" s="217">
        <v>1380.6190874000001</v>
      </c>
      <c r="O19" s="217">
        <v>0</v>
      </c>
      <c r="P19" s="217">
        <v>2398.2698399999999</v>
      </c>
      <c r="Q19" s="217">
        <v>286105.96956</v>
      </c>
      <c r="R19" s="206"/>
    </row>
    <row r="20" spans="1:18" ht="108" customHeight="1">
      <c r="A20" s="216" t="s">
        <v>147</v>
      </c>
      <c r="B20" s="217">
        <v>25073.212489999998</v>
      </c>
      <c r="C20" s="217">
        <v>0</v>
      </c>
      <c r="D20" s="217">
        <v>0</v>
      </c>
      <c r="E20" s="217">
        <v>0</v>
      </c>
      <c r="F20" s="217">
        <v>0</v>
      </c>
      <c r="G20" s="217">
        <v>0</v>
      </c>
      <c r="H20" s="217">
        <v>147628.56307</v>
      </c>
      <c r="I20" s="217">
        <v>172701.77556000001</v>
      </c>
      <c r="J20" s="217">
        <v>58773.03514</v>
      </c>
      <c r="K20" s="217">
        <v>1097.4628</v>
      </c>
      <c r="L20" s="217">
        <v>0</v>
      </c>
      <c r="M20" s="217">
        <v>0</v>
      </c>
      <c r="N20" s="217">
        <v>0</v>
      </c>
      <c r="O20" s="217">
        <v>0</v>
      </c>
      <c r="P20" s="217">
        <v>22565.351119999999</v>
      </c>
      <c r="Q20" s="217">
        <v>82435.849060000008</v>
      </c>
      <c r="R20" s="206"/>
    </row>
    <row r="21" spans="1:18" ht="108" customHeight="1">
      <c r="A21" s="216" t="s">
        <v>148</v>
      </c>
      <c r="B21" s="217">
        <v>3935203.1971511999</v>
      </c>
      <c r="C21" s="217">
        <v>5549.6326927999999</v>
      </c>
      <c r="D21" s="217">
        <v>30283.213151</v>
      </c>
      <c r="E21" s="217">
        <v>415.66913</v>
      </c>
      <c r="F21" s="217">
        <v>66035.854972800007</v>
      </c>
      <c r="G21" s="217">
        <v>236.2833</v>
      </c>
      <c r="H21" s="217">
        <v>1409761.74147</v>
      </c>
      <c r="I21" s="217">
        <v>5447485.5918699997</v>
      </c>
      <c r="J21" s="217">
        <v>1883805.0015123999</v>
      </c>
      <c r="K21" s="217">
        <v>8631.1164014000005</v>
      </c>
      <c r="L21" s="217">
        <v>13592.159318800001</v>
      </c>
      <c r="M21" s="217">
        <v>0</v>
      </c>
      <c r="N21" s="217">
        <v>21939.854613200001</v>
      </c>
      <c r="O21" s="217">
        <v>28.2284884</v>
      </c>
      <c r="P21" s="217">
        <v>31287.666929999999</v>
      </c>
      <c r="Q21" s="217">
        <v>1959284.02728</v>
      </c>
      <c r="R21" s="206"/>
    </row>
    <row r="22" spans="1:18" ht="108" customHeight="1">
      <c r="A22" s="216" t="s">
        <v>149</v>
      </c>
      <c r="B22" s="217">
        <v>1548.73811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815.69961999999998</v>
      </c>
      <c r="I22" s="217">
        <v>2364.4377300000001</v>
      </c>
      <c r="J22" s="217">
        <v>1395.7606467999999</v>
      </c>
      <c r="K22" s="217">
        <v>0</v>
      </c>
      <c r="L22" s="217">
        <v>0</v>
      </c>
      <c r="M22" s="217">
        <v>0</v>
      </c>
      <c r="N22" s="217">
        <v>0</v>
      </c>
      <c r="O22" s="217">
        <v>145.47240539999999</v>
      </c>
      <c r="P22" s="217">
        <v>197.31399999999999</v>
      </c>
      <c r="Q22" s="217">
        <v>1738.5470600000001</v>
      </c>
      <c r="R22" s="206"/>
    </row>
    <row r="23" spans="1:18" ht="108" customHeight="1">
      <c r="A23" s="216" t="s">
        <v>150</v>
      </c>
      <c r="B23" s="217">
        <v>5671.8592199999994</v>
      </c>
      <c r="C23" s="217">
        <v>168.42786999999998</v>
      </c>
      <c r="D23" s="217">
        <v>5.20289</v>
      </c>
      <c r="E23" s="217">
        <v>23.350205200000001</v>
      </c>
      <c r="F23" s="217">
        <v>89.500140000000002</v>
      </c>
      <c r="G23" s="217">
        <v>0</v>
      </c>
      <c r="H23" s="217">
        <v>761.10545999999999</v>
      </c>
      <c r="I23" s="217">
        <v>6719.4457899999998</v>
      </c>
      <c r="J23" s="217">
        <v>49746.274110400002</v>
      </c>
      <c r="K23" s="217">
        <v>848.89440439999998</v>
      </c>
      <c r="L23" s="217">
        <v>0</v>
      </c>
      <c r="M23" s="217">
        <v>0</v>
      </c>
      <c r="N23" s="217">
        <v>24.98779</v>
      </c>
      <c r="O23" s="217">
        <v>0</v>
      </c>
      <c r="P23" s="217">
        <v>115.452</v>
      </c>
      <c r="Q23" s="217">
        <v>50735.6083</v>
      </c>
      <c r="R23" s="206"/>
    </row>
    <row r="24" spans="1:18" ht="108" customHeight="1">
      <c r="A24" s="216" t="s">
        <v>151</v>
      </c>
      <c r="B24" s="217">
        <v>1395499.6346918002</v>
      </c>
      <c r="C24" s="217">
        <v>8799.6569529999997</v>
      </c>
      <c r="D24" s="217">
        <v>27869.487953</v>
      </c>
      <c r="E24" s="217">
        <v>2451.4097429999997</v>
      </c>
      <c r="F24" s="217">
        <v>3275.70489</v>
      </c>
      <c r="G24" s="217">
        <v>117.6578494</v>
      </c>
      <c r="H24" s="217">
        <v>203735.44675999999</v>
      </c>
      <c r="I24" s="217">
        <v>1641748.9988699998</v>
      </c>
      <c r="J24" s="217">
        <v>134764.96549</v>
      </c>
      <c r="K24" s="217">
        <v>338.1465</v>
      </c>
      <c r="L24" s="217">
        <v>1208.9440900000002</v>
      </c>
      <c r="M24" s="217">
        <v>0</v>
      </c>
      <c r="N24" s="217">
        <v>2507.9183800000001</v>
      </c>
      <c r="O24" s="217">
        <v>0</v>
      </c>
      <c r="P24" s="217">
        <v>1825.7925400000001</v>
      </c>
      <c r="Q24" s="217">
        <v>140645.76699999999</v>
      </c>
      <c r="R24" s="206"/>
    </row>
    <row r="25" spans="1:18" ht="108" customHeight="1">
      <c r="A25" s="216" t="s">
        <v>152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0</v>
      </c>
      <c r="J25" s="217">
        <v>12.413650000000001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12.413650000000001</v>
      </c>
      <c r="R25" s="206"/>
    </row>
    <row r="26" spans="1:18" ht="108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26.806999999999999</v>
      </c>
      <c r="I26" s="217">
        <v>26.806999999999999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s="153" customFormat="1" ht="108" customHeight="1" thickBot="1">
      <c r="A27" s="219" t="s">
        <v>154</v>
      </c>
      <c r="B27" s="220">
        <v>1298.7630804</v>
      </c>
      <c r="C27" s="220">
        <v>244.22245000000001</v>
      </c>
      <c r="D27" s="220">
        <v>0</v>
      </c>
      <c r="E27" s="220">
        <v>76.235789999999994</v>
      </c>
      <c r="F27" s="220">
        <v>114.84547999999999</v>
      </c>
      <c r="G27" s="220">
        <v>486.99187999999998</v>
      </c>
      <c r="H27" s="220">
        <v>8138.8798799999995</v>
      </c>
      <c r="I27" s="220">
        <v>10359.938560000001</v>
      </c>
      <c r="J27" s="220">
        <v>58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13.72</v>
      </c>
      <c r="Q27" s="220">
        <v>71.72</v>
      </c>
      <c r="R27" s="221"/>
    </row>
    <row r="28" spans="1:18" s="153" customFormat="1" ht="87.75" customHeight="1" thickTop="1" thickBot="1">
      <c r="A28" s="222" t="s">
        <v>168</v>
      </c>
      <c r="B28" s="223">
        <v>12632502.6019428</v>
      </c>
      <c r="C28" s="223">
        <v>54383.899960199989</v>
      </c>
      <c r="D28" s="223">
        <v>101789.2842692</v>
      </c>
      <c r="E28" s="223">
        <v>10835.340288200001</v>
      </c>
      <c r="F28" s="223">
        <v>124464.50354480001</v>
      </c>
      <c r="G28" s="223">
        <v>4688.4855893999993</v>
      </c>
      <c r="H28" s="223">
        <v>3070417.1707100007</v>
      </c>
      <c r="I28" s="223">
        <v>15999081.286349999</v>
      </c>
      <c r="J28" s="223">
        <v>7265093.8945669997</v>
      </c>
      <c r="K28" s="223">
        <v>100604.71682819998</v>
      </c>
      <c r="L28" s="223">
        <v>28058.0191514</v>
      </c>
      <c r="M28" s="223">
        <v>578.26006999999993</v>
      </c>
      <c r="N28" s="223">
        <v>79678.516875600006</v>
      </c>
      <c r="O28" s="223">
        <v>18888.373388399999</v>
      </c>
      <c r="P28" s="223">
        <v>396787.36975000001</v>
      </c>
      <c r="Q28" s="223">
        <v>7889689.1506499993</v>
      </c>
      <c r="R28" s="221"/>
    </row>
    <row r="29" spans="1:18" ht="27.75" customHeight="1" thickTop="1" thickBot="1">
      <c r="A29" s="224"/>
      <c r="B29" s="225"/>
      <c r="C29" s="226"/>
      <c r="D29" s="227"/>
      <c r="E29" s="227"/>
      <c r="F29" s="227"/>
      <c r="G29" s="227"/>
      <c r="H29" s="227"/>
      <c r="I29" s="227"/>
      <c r="J29" s="227"/>
      <c r="K29" s="227"/>
      <c r="L29" s="225"/>
      <c r="M29" s="225"/>
      <c r="N29" s="225"/>
      <c r="O29" s="225"/>
      <c r="P29" s="225"/>
      <c r="Q29" s="225"/>
      <c r="R29" s="206"/>
    </row>
    <row r="30" spans="1:18" ht="70.5" customHeight="1" thickTop="1">
      <c r="A30" s="633" t="s">
        <v>760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>
      <c r="A31" s="706" t="s">
        <v>805</v>
      </c>
      <c r="B31" s="706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51" customHeight="1">
      <c r="A32" s="633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Y653"/>
  <sheetViews>
    <sheetView showGridLines="0" topLeftCell="B2" zoomScale="25" zoomScaleNormal="25" workbookViewId="0">
      <selection activeCell="A4" sqref="A4:Q4"/>
    </sheetView>
  </sheetViews>
  <sheetFormatPr defaultColWidth="11.42578125" defaultRowHeight="60"/>
  <cols>
    <col min="1" max="1" width="253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253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253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253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253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253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253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253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253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253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253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253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253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253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253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253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253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253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253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253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253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253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253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253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253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253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253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253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253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253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253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253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253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253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253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253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253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253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253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253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253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253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253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253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253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253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253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253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253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253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253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253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253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253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253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253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253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253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253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253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253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253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253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253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75" customHeight="1">
      <c r="A3" s="885" t="s">
        <v>169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5" ht="6" customHeight="1"/>
    <row r="7" spans="1:25" ht="63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08" customFormat="1" ht="118.5" customHeight="1">
      <c r="A8" s="207"/>
      <c r="B8" s="887" t="s">
        <v>52</v>
      </c>
      <c r="C8" s="887"/>
      <c r="D8" s="887"/>
      <c r="E8" s="887"/>
      <c r="F8" s="887"/>
      <c r="G8" s="887"/>
      <c r="H8" s="887"/>
      <c r="I8" s="887"/>
      <c r="J8" s="887" t="s">
        <v>53</v>
      </c>
      <c r="K8" s="887"/>
      <c r="L8" s="887"/>
      <c r="M8" s="887"/>
      <c r="N8" s="887"/>
      <c r="O8" s="887"/>
      <c r="P8" s="887"/>
      <c r="Q8" s="887"/>
      <c r="R8" s="206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93" customHeight="1">
      <c r="A10" s="216" t="s">
        <v>138</v>
      </c>
      <c r="B10" s="217">
        <v>780859.463873</v>
      </c>
      <c r="C10" s="217">
        <v>18631.974719999998</v>
      </c>
      <c r="D10" s="217">
        <v>663.90059999999994</v>
      </c>
      <c r="E10" s="217">
        <v>535.97852999999998</v>
      </c>
      <c r="F10" s="217">
        <v>1512.5013000000001</v>
      </c>
      <c r="G10" s="217">
        <v>644.71298000000002</v>
      </c>
      <c r="H10" s="217">
        <v>1857.8783600000002</v>
      </c>
      <c r="I10" s="217">
        <v>804706.41035999998</v>
      </c>
      <c r="J10" s="217">
        <v>483485.43822119996</v>
      </c>
      <c r="K10" s="217">
        <v>2613.8444508000002</v>
      </c>
      <c r="L10" s="217">
        <v>1092.79648</v>
      </c>
      <c r="M10" s="217">
        <v>18.251540000000002</v>
      </c>
      <c r="N10" s="217">
        <v>2257.4207099999999</v>
      </c>
      <c r="O10" s="217">
        <v>24.198119999999999</v>
      </c>
      <c r="P10" s="217">
        <v>5.3713800000000003</v>
      </c>
      <c r="Q10" s="217">
        <v>489497.32089999999</v>
      </c>
      <c r="R10" s="206"/>
    </row>
    <row r="11" spans="1:25" ht="93" customHeight="1">
      <c r="A11" s="216" t="s">
        <v>139</v>
      </c>
      <c r="B11" s="218">
        <v>3119.22091</v>
      </c>
      <c r="C11" s="218">
        <v>0</v>
      </c>
      <c r="D11" s="218">
        <v>38.15361</v>
      </c>
      <c r="E11" s="218">
        <v>0</v>
      </c>
      <c r="F11" s="218">
        <v>192.61407</v>
      </c>
      <c r="G11" s="218">
        <v>0</v>
      </c>
      <c r="H11" s="218">
        <v>7.5431400000000002</v>
      </c>
      <c r="I11" s="218">
        <v>3357.5317300000002</v>
      </c>
      <c r="J11" s="218">
        <v>2680.9830000000002</v>
      </c>
      <c r="K11" s="218">
        <v>47.51934</v>
      </c>
      <c r="L11" s="217">
        <v>5.9378900000000003</v>
      </c>
      <c r="M11" s="217">
        <v>0</v>
      </c>
      <c r="N11" s="217">
        <v>0</v>
      </c>
      <c r="O11" s="217">
        <v>0</v>
      </c>
      <c r="P11" s="217">
        <v>0</v>
      </c>
      <c r="Q11" s="217">
        <v>2734.4402300000002</v>
      </c>
      <c r="R11" s="206"/>
    </row>
    <row r="12" spans="1:25" ht="93" customHeight="1">
      <c r="A12" s="216" t="s">
        <v>140</v>
      </c>
      <c r="B12" s="218">
        <v>3287.7931732000002</v>
      </c>
      <c r="C12" s="218">
        <v>0</v>
      </c>
      <c r="D12" s="218">
        <v>0</v>
      </c>
      <c r="E12" s="218">
        <v>0</v>
      </c>
      <c r="F12" s="218">
        <v>0</v>
      </c>
      <c r="G12" s="218">
        <v>1247.83043</v>
      </c>
      <c r="H12" s="218">
        <v>23.354839999999999</v>
      </c>
      <c r="I12" s="218">
        <v>4558.9784400000008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5" ht="93" customHeight="1">
      <c r="A13" s="216" t="s">
        <v>141</v>
      </c>
      <c r="B13" s="217">
        <v>51332.584430000003</v>
      </c>
      <c r="C13" s="217">
        <v>1579.9288999999999</v>
      </c>
      <c r="D13" s="217">
        <v>0</v>
      </c>
      <c r="E13" s="217">
        <v>123.39389999999999</v>
      </c>
      <c r="F13" s="217">
        <v>76.149429999999995</v>
      </c>
      <c r="G13" s="217">
        <v>0</v>
      </c>
      <c r="H13" s="217">
        <v>0</v>
      </c>
      <c r="I13" s="217">
        <v>53112.056659999995</v>
      </c>
      <c r="J13" s="217">
        <v>31739.463960000001</v>
      </c>
      <c r="K13" s="217">
        <v>47.57282</v>
      </c>
      <c r="L13" s="217">
        <v>51.714820000000003</v>
      </c>
      <c r="M13" s="217">
        <v>0</v>
      </c>
      <c r="N13" s="217">
        <v>153.297211</v>
      </c>
      <c r="O13" s="217">
        <v>0</v>
      </c>
      <c r="P13" s="217">
        <v>0</v>
      </c>
      <c r="Q13" s="217">
        <v>31992.04881</v>
      </c>
      <c r="R13" s="206"/>
    </row>
    <row r="14" spans="1:25" ht="93" customHeight="1">
      <c r="A14" s="216" t="s">
        <v>142</v>
      </c>
      <c r="B14" s="217">
        <v>1153466.8615738</v>
      </c>
      <c r="C14" s="217">
        <v>13441.978529999998</v>
      </c>
      <c r="D14" s="217">
        <v>3108.1217299999998</v>
      </c>
      <c r="E14" s="217">
        <v>512.52094</v>
      </c>
      <c r="F14" s="217">
        <v>5634.73092</v>
      </c>
      <c r="G14" s="217">
        <v>1378.4657400000001</v>
      </c>
      <c r="H14" s="217">
        <v>8872.0356999999985</v>
      </c>
      <c r="I14" s="217">
        <v>1186414.71511</v>
      </c>
      <c r="J14" s="217">
        <v>2134608.9949063999</v>
      </c>
      <c r="K14" s="217">
        <v>18487.788364200002</v>
      </c>
      <c r="L14" s="217">
        <v>6427.7124803999995</v>
      </c>
      <c r="M14" s="217">
        <v>85.524740000000008</v>
      </c>
      <c r="N14" s="217">
        <v>6690.0633399999997</v>
      </c>
      <c r="O14" s="217">
        <v>380.79390000000001</v>
      </c>
      <c r="P14" s="217">
        <v>18.707799999999999</v>
      </c>
      <c r="Q14" s="217">
        <v>2166699.5855200002</v>
      </c>
      <c r="R14" s="206"/>
    </row>
    <row r="15" spans="1:25" ht="93" customHeight="1">
      <c r="A15" s="216" t="s">
        <v>143</v>
      </c>
      <c r="B15" s="217">
        <v>24259.1738</v>
      </c>
      <c r="C15" s="217">
        <v>62.213550000000005</v>
      </c>
      <c r="D15" s="217">
        <v>0</v>
      </c>
      <c r="E15" s="217">
        <v>0</v>
      </c>
      <c r="F15" s="217">
        <v>53.289370000000005</v>
      </c>
      <c r="G15" s="217">
        <v>0</v>
      </c>
      <c r="H15" s="217">
        <v>1513.99253</v>
      </c>
      <c r="I15" s="217">
        <v>25888.669249999999</v>
      </c>
      <c r="J15" s="217">
        <v>6179.9042499999996</v>
      </c>
      <c r="K15" s="217">
        <v>72.373899999999992</v>
      </c>
      <c r="L15" s="217">
        <v>8.6284400000000012</v>
      </c>
      <c r="M15" s="217">
        <v>0</v>
      </c>
      <c r="N15" s="217">
        <v>0</v>
      </c>
      <c r="O15" s="217">
        <v>0</v>
      </c>
      <c r="P15" s="217">
        <v>0</v>
      </c>
      <c r="Q15" s="217">
        <v>6260.9065899999996</v>
      </c>
      <c r="R15" s="206"/>
    </row>
    <row r="16" spans="1:25" ht="93" customHeight="1">
      <c r="A16" s="216" t="s">
        <v>98</v>
      </c>
      <c r="B16" s="217">
        <v>1372181.0483153998</v>
      </c>
      <c r="C16" s="217">
        <v>46820.9681872</v>
      </c>
      <c r="D16" s="217">
        <v>3877.8937778</v>
      </c>
      <c r="E16" s="217">
        <v>435.19153940000001</v>
      </c>
      <c r="F16" s="217">
        <v>7395.6255351999998</v>
      </c>
      <c r="G16" s="217">
        <v>1879.0093026</v>
      </c>
      <c r="H16" s="217">
        <v>180102.86387</v>
      </c>
      <c r="I16" s="217">
        <v>1612692.6005200001</v>
      </c>
      <c r="J16" s="217">
        <v>1461267.9911696</v>
      </c>
      <c r="K16" s="217">
        <v>5491.4487900000004</v>
      </c>
      <c r="L16" s="217">
        <v>2045.5098322000001</v>
      </c>
      <c r="M16" s="217">
        <v>13.00299</v>
      </c>
      <c r="N16" s="217">
        <v>2597.9174095999997</v>
      </c>
      <c r="O16" s="217">
        <v>0</v>
      </c>
      <c r="P16" s="217">
        <v>460.77267999999998</v>
      </c>
      <c r="Q16" s="217">
        <v>1471876.6428800002</v>
      </c>
      <c r="R16" s="206"/>
    </row>
    <row r="17" spans="1:18" ht="93" customHeight="1">
      <c r="A17" s="216" t="s">
        <v>144</v>
      </c>
      <c r="B17" s="217">
        <v>1598086.2129256001</v>
      </c>
      <c r="C17" s="217">
        <v>46934.940987999995</v>
      </c>
      <c r="D17" s="217">
        <v>11773.644820199999</v>
      </c>
      <c r="E17" s="217">
        <v>2286.8894700000001</v>
      </c>
      <c r="F17" s="217">
        <v>26791.566153200001</v>
      </c>
      <c r="G17" s="217">
        <v>5608.6050673999998</v>
      </c>
      <c r="H17" s="217">
        <v>131117.38304000002</v>
      </c>
      <c r="I17" s="217">
        <v>1822599.2424699999</v>
      </c>
      <c r="J17" s="217">
        <v>2962662.7891192003</v>
      </c>
      <c r="K17" s="217">
        <v>28561.345142000002</v>
      </c>
      <c r="L17" s="217">
        <v>16526.6957286</v>
      </c>
      <c r="M17" s="217">
        <v>911.34447999999998</v>
      </c>
      <c r="N17" s="217">
        <v>17926.333855999997</v>
      </c>
      <c r="O17" s="217">
        <v>802.14747380000006</v>
      </c>
      <c r="P17" s="217">
        <v>115.06401</v>
      </c>
      <c r="Q17" s="217">
        <v>3027505.71979</v>
      </c>
      <c r="R17" s="206"/>
    </row>
    <row r="18" spans="1:18" ht="93" customHeight="1">
      <c r="A18" s="216" t="s">
        <v>145</v>
      </c>
      <c r="B18" s="217">
        <v>77681.980441599997</v>
      </c>
      <c r="C18" s="217">
        <v>1772.0792900000001</v>
      </c>
      <c r="D18" s="217">
        <v>434.90278000000001</v>
      </c>
      <c r="E18" s="217">
        <v>0</v>
      </c>
      <c r="F18" s="217">
        <v>1297.41452</v>
      </c>
      <c r="G18" s="217">
        <v>1288.36905</v>
      </c>
      <c r="H18" s="217">
        <v>1559.5926100000001</v>
      </c>
      <c r="I18" s="217">
        <v>84034.338690000004</v>
      </c>
      <c r="J18" s="217">
        <v>272334.4109284</v>
      </c>
      <c r="K18" s="217">
        <v>5451.8947099999996</v>
      </c>
      <c r="L18" s="217">
        <v>3244.7060235999998</v>
      </c>
      <c r="M18" s="217">
        <v>273.13027</v>
      </c>
      <c r="N18" s="217">
        <v>2187.3578577999997</v>
      </c>
      <c r="O18" s="217">
        <v>82.740889999999993</v>
      </c>
      <c r="P18" s="217">
        <v>1.355</v>
      </c>
      <c r="Q18" s="217">
        <v>283575.59568000003</v>
      </c>
      <c r="R18" s="206"/>
    </row>
    <row r="19" spans="1:18" ht="93" customHeight="1">
      <c r="A19" s="216" t="s">
        <v>146</v>
      </c>
      <c r="B19" s="217">
        <v>211287.22727820001</v>
      </c>
      <c r="C19" s="217">
        <v>35386.481529799996</v>
      </c>
      <c r="D19" s="217">
        <v>2260.2604900000001</v>
      </c>
      <c r="E19" s="217">
        <v>677.6745699999999</v>
      </c>
      <c r="F19" s="217">
        <v>9616.3388626000014</v>
      </c>
      <c r="G19" s="217">
        <v>281.3041384</v>
      </c>
      <c r="H19" s="217">
        <v>6755.8070599999992</v>
      </c>
      <c r="I19" s="217">
        <v>266265.09392000001</v>
      </c>
      <c r="J19" s="217">
        <v>1278709.0459045998</v>
      </c>
      <c r="K19" s="217">
        <v>6781.5731198000003</v>
      </c>
      <c r="L19" s="217">
        <v>3258.5992991999997</v>
      </c>
      <c r="M19" s="217">
        <v>179.51976000000002</v>
      </c>
      <c r="N19" s="217">
        <v>6002.9249057999996</v>
      </c>
      <c r="O19" s="217">
        <v>312.36863</v>
      </c>
      <c r="P19" s="217">
        <v>18.207000000000001</v>
      </c>
      <c r="Q19" s="217">
        <v>1295262.23862</v>
      </c>
      <c r="R19" s="206"/>
    </row>
    <row r="20" spans="1:18" ht="93" customHeight="1">
      <c r="A20" s="216" t="s">
        <v>147</v>
      </c>
      <c r="B20" s="217">
        <v>24006.786276399998</v>
      </c>
      <c r="C20" s="217">
        <v>0</v>
      </c>
      <c r="D20" s="217">
        <v>45.764710000000001</v>
      </c>
      <c r="E20" s="217">
        <v>0</v>
      </c>
      <c r="F20" s="217">
        <v>0</v>
      </c>
      <c r="G20" s="217">
        <v>0</v>
      </c>
      <c r="H20" s="217">
        <v>10090.618359999999</v>
      </c>
      <c r="I20" s="217">
        <v>34143.169350000004</v>
      </c>
      <c r="J20" s="217">
        <v>138.61188000000001</v>
      </c>
      <c r="K20" s="217">
        <v>0</v>
      </c>
      <c r="L20" s="217">
        <v>0</v>
      </c>
      <c r="M20" s="217">
        <v>0</v>
      </c>
      <c r="N20" s="217">
        <v>0</v>
      </c>
      <c r="O20" s="217">
        <v>0</v>
      </c>
      <c r="P20" s="217">
        <v>0</v>
      </c>
      <c r="Q20" s="217">
        <v>138.61188000000001</v>
      </c>
      <c r="R20" s="206"/>
    </row>
    <row r="21" spans="1:18" ht="93" customHeight="1">
      <c r="A21" s="216" t="s">
        <v>148</v>
      </c>
      <c r="B21" s="217">
        <v>1492441.0889935999</v>
      </c>
      <c r="C21" s="217">
        <v>21651.891452</v>
      </c>
      <c r="D21" s="217">
        <v>6693.8331262000002</v>
      </c>
      <c r="E21" s="217">
        <v>2445.9466132000002</v>
      </c>
      <c r="F21" s="217">
        <v>9861.4748409999993</v>
      </c>
      <c r="G21" s="217">
        <v>7383.4990399999997</v>
      </c>
      <c r="H21" s="217">
        <v>44515.224780000004</v>
      </c>
      <c r="I21" s="217">
        <v>1584992.95887</v>
      </c>
      <c r="J21" s="217">
        <v>680122.65867679997</v>
      </c>
      <c r="K21" s="217">
        <v>2728.7381296000003</v>
      </c>
      <c r="L21" s="217">
        <v>2587.0854116</v>
      </c>
      <c r="M21" s="217">
        <v>46.928230000000006</v>
      </c>
      <c r="N21" s="217">
        <v>3237.8492327999998</v>
      </c>
      <c r="O21" s="217">
        <v>67.040570000000002</v>
      </c>
      <c r="P21" s="217">
        <v>0</v>
      </c>
      <c r="Q21" s="217">
        <v>688790.30023000005</v>
      </c>
      <c r="R21" s="206"/>
    </row>
    <row r="22" spans="1:18" ht="93" customHeight="1">
      <c r="A22" s="216" t="s">
        <v>149</v>
      </c>
      <c r="B22" s="217">
        <v>771.81097019999993</v>
      </c>
      <c r="C22" s="217">
        <v>0</v>
      </c>
      <c r="D22" s="217">
        <v>13.890799999999999</v>
      </c>
      <c r="E22" s="217">
        <v>0</v>
      </c>
      <c r="F22" s="217">
        <v>0</v>
      </c>
      <c r="G22" s="217">
        <v>0</v>
      </c>
      <c r="H22" s="217">
        <v>80.685860000000005</v>
      </c>
      <c r="I22" s="217">
        <v>866.38761999999997</v>
      </c>
      <c r="J22" s="217">
        <v>480.60527000000002</v>
      </c>
      <c r="K22" s="217">
        <v>0</v>
      </c>
      <c r="L22" s="217">
        <v>8.06813</v>
      </c>
      <c r="M22" s="217">
        <v>0</v>
      </c>
      <c r="N22" s="217">
        <v>0</v>
      </c>
      <c r="O22" s="217">
        <v>0</v>
      </c>
      <c r="P22" s="217">
        <v>0</v>
      </c>
      <c r="Q22" s="217">
        <v>488.67340000000002</v>
      </c>
      <c r="R22" s="206"/>
    </row>
    <row r="23" spans="1:18" ht="93" customHeight="1">
      <c r="A23" s="216" t="s">
        <v>150</v>
      </c>
      <c r="B23" s="217">
        <v>15230.386719799999</v>
      </c>
      <c r="C23" s="217">
        <v>316.18567999999999</v>
      </c>
      <c r="D23" s="217">
        <v>136.50068999999999</v>
      </c>
      <c r="E23" s="217">
        <v>0</v>
      </c>
      <c r="F23" s="217">
        <v>0</v>
      </c>
      <c r="G23" s="217">
        <v>0</v>
      </c>
      <c r="H23" s="217">
        <v>162.77723999999998</v>
      </c>
      <c r="I23" s="217">
        <v>15845.85032</v>
      </c>
      <c r="J23" s="217">
        <v>16022.513849999999</v>
      </c>
      <c r="K23" s="217">
        <v>79.440280000000001</v>
      </c>
      <c r="L23" s="217">
        <v>64.719800000000006</v>
      </c>
      <c r="M23" s="217">
        <v>0</v>
      </c>
      <c r="N23" s="217">
        <v>68.637039999999999</v>
      </c>
      <c r="O23" s="217">
        <v>27.227070000000001</v>
      </c>
      <c r="P23" s="217">
        <v>0</v>
      </c>
      <c r="Q23" s="217">
        <v>16262.538039999999</v>
      </c>
      <c r="R23" s="206"/>
    </row>
    <row r="24" spans="1:18" ht="93" customHeight="1">
      <c r="A24" s="216" t="s">
        <v>151</v>
      </c>
      <c r="B24" s="217">
        <v>67961.528051799993</v>
      </c>
      <c r="C24" s="217">
        <v>322.97199999999998</v>
      </c>
      <c r="D24" s="217">
        <v>386.26126419999997</v>
      </c>
      <c r="E24" s="217">
        <v>0</v>
      </c>
      <c r="F24" s="217">
        <v>1137.8774580000002</v>
      </c>
      <c r="G24" s="217">
        <v>688.74972000000002</v>
      </c>
      <c r="H24" s="217">
        <v>2542.2350999999999</v>
      </c>
      <c r="I24" s="217">
        <v>73039.623599999992</v>
      </c>
      <c r="J24" s="217">
        <v>228979.1741916</v>
      </c>
      <c r="K24" s="217">
        <v>6616.7735899999998</v>
      </c>
      <c r="L24" s="217">
        <v>1726.2944668</v>
      </c>
      <c r="M24" s="217">
        <v>80.601110000000006</v>
      </c>
      <c r="N24" s="217">
        <v>2171.5813095999997</v>
      </c>
      <c r="O24" s="217">
        <v>151.90019000000001</v>
      </c>
      <c r="P24" s="217">
        <v>0</v>
      </c>
      <c r="Q24" s="217">
        <v>239726.32485</v>
      </c>
      <c r="R24" s="206"/>
    </row>
    <row r="25" spans="1:18" ht="93" customHeight="1">
      <c r="A25" s="216" t="s">
        <v>152</v>
      </c>
      <c r="B25" s="217">
        <v>12.050893400000001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1.6691099999999999</v>
      </c>
      <c r="I25" s="217">
        <v>13.72</v>
      </c>
      <c r="J25" s="217">
        <v>2346.4860099999996</v>
      </c>
      <c r="K25" s="217">
        <v>25.18327</v>
      </c>
      <c r="L25" s="217">
        <v>10.48372</v>
      </c>
      <c r="M25" s="217">
        <v>0</v>
      </c>
      <c r="N25" s="217">
        <v>0</v>
      </c>
      <c r="O25" s="217">
        <v>0</v>
      </c>
      <c r="P25" s="217">
        <v>0</v>
      </c>
      <c r="Q25" s="217">
        <v>2382.1529999999998</v>
      </c>
      <c r="R25" s="206"/>
    </row>
    <row r="26" spans="1:18" ht="93" customHeight="1">
      <c r="A26" s="216" t="s">
        <v>153</v>
      </c>
      <c r="B26" s="217">
        <v>34.177320000000002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0.27268000000000003</v>
      </c>
      <c r="I26" s="217">
        <v>34.450000000000003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s="153" customFormat="1" ht="93" customHeight="1" thickBot="1">
      <c r="A27" s="219" t="s">
        <v>154</v>
      </c>
      <c r="B27" s="220">
        <v>243.78162700000001</v>
      </c>
      <c r="C27" s="220">
        <v>0</v>
      </c>
      <c r="D27" s="220">
        <v>0</v>
      </c>
      <c r="E27" s="220">
        <v>0</v>
      </c>
      <c r="F27" s="220">
        <v>0</v>
      </c>
      <c r="G27" s="220">
        <v>0</v>
      </c>
      <c r="H27" s="220">
        <v>177.87006</v>
      </c>
      <c r="I27" s="220">
        <v>421.65169000000003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0</v>
      </c>
      <c r="Q27" s="220">
        <v>0</v>
      </c>
      <c r="R27" s="221"/>
    </row>
    <row r="28" spans="1:18" s="153" customFormat="1" ht="87.75" customHeight="1" thickTop="1" thickBot="1">
      <c r="A28" s="222" t="s">
        <v>168</v>
      </c>
      <c r="B28" s="223">
        <v>6876263.1775729991</v>
      </c>
      <c r="C28" s="223">
        <v>186921.61482699998</v>
      </c>
      <c r="D28" s="223">
        <v>29433.1283984</v>
      </c>
      <c r="E28" s="223">
        <v>7017.5955625999995</v>
      </c>
      <c r="F28" s="223">
        <v>63569.582460000005</v>
      </c>
      <c r="G28" s="223">
        <v>20400.5454684</v>
      </c>
      <c r="H28" s="223">
        <v>389381.80434000009</v>
      </c>
      <c r="I28" s="223">
        <v>7572987.4485999998</v>
      </c>
      <c r="J28" s="223">
        <v>9561759.0713378005</v>
      </c>
      <c r="K28" s="223">
        <v>77005.495906399985</v>
      </c>
      <c r="L28" s="223">
        <v>37058.952522399988</v>
      </c>
      <c r="M28" s="223">
        <v>1608.30312</v>
      </c>
      <c r="N28" s="223">
        <v>43293.382872599992</v>
      </c>
      <c r="O28" s="223">
        <v>1848.4168437999999</v>
      </c>
      <c r="P28" s="223">
        <v>619.47787000000005</v>
      </c>
      <c r="Q28" s="223">
        <v>9723193.1004200019</v>
      </c>
      <c r="R28" s="221"/>
    </row>
    <row r="29" spans="1:18" ht="27.75" customHeight="1" thickTop="1" thickBot="1">
      <c r="A29" s="224"/>
      <c r="B29" s="225"/>
      <c r="C29" s="226"/>
      <c r="D29" s="227"/>
      <c r="E29" s="227"/>
      <c r="F29" s="227"/>
      <c r="G29" s="227"/>
      <c r="H29" s="227"/>
      <c r="I29" s="227"/>
      <c r="J29" s="227"/>
      <c r="K29" s="227"/>
      <c r="L29" s="225"/>
      <c r="M29" s="225"/>
      <c r="N29" s="225"/>
      <c r="O29" s="225"/>
      <c r="P29" s="225"/>
      <c r="Q29" s="225"/>
      <c r="R29" s="206"/>
    </row>
    <row r="30" spans="1:18" ht="96.75" customHeight="1" thickTop="1">
      <c r="A30" s="633" t="s">
        <v>760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Y653"/>
  <sheetViews>
    <sheetView showGridLines="0" topLeftCell="A2" zoomScale="25" zoomScaleNormal="25" workbookViewId="0">
      <selection activeCell="K10" sqref="K10"/>
    </sheetView>
  </sheetViews>
  <sheetFormatPr defaultColWidth="11.42578125" defaultRowHeight="60"/>
  <cols>
    <col min="1" max="1" width="253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253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253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253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253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253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253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253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253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253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253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253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253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253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253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253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253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253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253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253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253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253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253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253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253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253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253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253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253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253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253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253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253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253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253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253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253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253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253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253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253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253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253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253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253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253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253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253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253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253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253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253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253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253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253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253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253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253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253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253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253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253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253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253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75" customHeight="1">
      <c r="A3" s="885" t="s">
        <v>169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5" ht="6" customHeight="1"/>
    <row r="7" spans="1:25" ht="63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08" customFormat="1" ht="118.5" customHeight="1">
      <c r="A8" s="207"/>
      <c r="B8" s="887" t="s">
        <v>48</v>
      </c>
      <c r="C8" s="887"/>
      <c r="D8" s="887"/>
      <c r="E8" s="887"/>
      <c r="F8" s="887"/>
      <c r="G8" s="887"/>
      <c r="H8" s="887"/>
      <c r="I8" s="887"/>
      <c r="J8" s="887" t="s">
        <v>49</v>
      </c>
      <c r="K8" s="887"/>
      <c r="L8" s="887"/>
      <c r="M8" s="887"/>
      <c r="N8" s="887"/>
      <c r="O8" s="887"/>
      <c r="P8" s="887"/>
      <c r="Q8" s="887"/>
      <c r="R8" s="206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11.75" customHeight="1">
      <c r="A10" s="216" t="s">
        <v>138</v>
      </c>
      <c r="B10" s="217">
        <v>17662.42295</v>
      </c>
      <c r="C10" s="217">
        <v>300.80889000000002</v>
      </c>
      <c r="D10" s="217">
        <v>0</v>
      </c>
      <c r="E10" s="217">
        <v>0</v>
      </c>
      <c r="F10" s="217">
        <v>0</v>
      </c>
      <c r="G10" s="217">
        <v>0</v>
      </c>
      <c r="H10" s="217">
        <v>0</v>
      </c>
      <c r="I10" s="217">
        <v>17963.23184</v>
      </c>
      <c r="J10" s="217">
        <v>2000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2000</v>
      </c>
      <c r="R10" s="206"/>
    </row>
    <row r="11" spans="1:25" ht="111.75" customHeight="1">
      <c r="A11" s="216" t="s">
        <v>139</v>
      </c>
      <c r="B11" s="218">
        <v>0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0</v>
      </c>
      <c r="I11" s="218">
        <v>0</v>
      </c>
      <c r="J11" s="218">
        <v>0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0</v>
      </c>
      <c r="R11" s="206"/>
    </row>
    <row r="12" spans="1:25" ht="111.75" customHeight="1">
      <c r="A12" s="216" t="s">
        <v>140</v>
      </c>
      <c r="B12" s="218">
        <v>314.41665999999998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243.10124999999999</v>
      </c>
      <c r="I12" s="218">
        <v>557.51791000000003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5" ht="111.75" customHeight="1">
      <c r="A13" s="216" t="s">
        <v>141</v>
      </c>
      <c r="B13" s="217">
        <v>0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0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06"/>
    </row>
    <row r="14" spans="1:25" ht="111.75" customHeight="1">
      <c r="A14" s="216" t="s">
        <v>142</v>
      </c>
      <c r="B14" s="217">
        <v>61544.212975800001</v>
      </c>
      <c r="C14" s="217">
        <v>0</v>
      </c>
      <c r="D14" s="217">
        <v>0</v>
      </c>
      <c r="E14" s="217">
        <v>0</v>
      </c>
      <c r="F14" s="217">
        <v>0</v>
      </c>
      <c r="G14" s="217">
        <v>0</v>
      </c>
      <c r="H14" s="217">
        <v>793.52768999999989</v>
      </c>
      <c r="I14" s="217">
        <v>62337.740669999999</v>
      </c>
      <c r="J14" s="217">
        <v>160095.83334000001</v>
      </c>
      <c r="K14" s="217">
        <v>0</v>
      </c>
      <c r="L14" s="217">
        <v>0</v>
      </c>
      <c r="M14" s="217">
        <v>0</v>
      </c>
      <c r="N14" s="217">
        <v>0</v>
      </c>
      <c r="O14" s="217">
        <v>0</v>
      </c>
      <c r="P14" s="217">
        <v>79217.066000000006</v>
      </c>
      <c r="Q14" s="217">
        <v>239312.89934</v>
      </c>
      <c r="R14" s="206"/>
    </row>
    <row r="15" spans="1:25" ht="111.75" customHeight="1">
      <c r="A15" s="216" t="s">
        <v>143</v>
      </c>
      <c r="B15" s="217">
        <v>0</v>
      </c>
      <c r="C15" s="217">
        <v>0</v>
      </c>
      <c r="D15" s="217">
        <v>0</v>
      </c>
      <c r="E15" s="217">
        <v>0</v>
      </c>
      <c r="F15" s="217">
        <v>0</v>
      </c>
      <c r="G15" s="217">
        <v>0</v>
      </c>
      <c r="H15" s="217">
        <v>0</v>
      </c>
      <c r="I15" s="217">
        <v>0</v>
      </c>
      <c r="J15" s="217">
        <v>987.5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598.51202000000001</v>
      </c>
      <c r="Q15" s="217">
        <v>1586.0120200000001</v>
      </c>
      <c r="R15" s="206"/>
    </row>
    <row r="16" spans="1:25" ht="111.75" customHeight="1">
      <c r="A16" s="216" t="s">
        <v>98</v>
      </c>
      <c r="B16" s="217">
        <v>0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1181.75</v>
      </c>
      <c r="I16" s="217">
        <v>1181.75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185649.66740999999</v>
      </c>
      <c r="Q16" s="217">
        <v>185649.66740999999</v>
      </c>
      <c r="R16" s="206"/>
    </row>
    <row r="17" spans="1:18" ht="111.75" customHeight="1">
      <c r="A17" s="216" t="s">
        <v>144</v>
      </c>
      <c r="B17" s="217">
        <v>40120.945990599997</v>
      </c>
      <c r="C17" s="217">
        <v>0</v>
      </c>
      <c r="D17" s="217">
        <v>0</v>
      </c>
      <c r="E17" s="217">
        <v>0</v>
      </c>
      <c r="F17" s="217">
        <v>0</v>
      </c>
      <c r="G17" s="217">
        <v>274.39999999999998</v>
      </c>
      <c r="H17" s="217">
        <v>1931.7443000000001</v>
      </c>
      <c r="I17" s="217">
        <v>42327.09029</v>
      </c>
      <c r="J17" s="217">
        <v>207609.47651499999</v>
      </c>
      <c r="K17" s="217">
        <v>0</v>
      </c>
      <c r="L17" s="217">
        <v>0</v>
      </c>
      <c r="M17" s="217">
        <v>0</v>
      </c>
      <c r="N17" s="217">
        <v>0</v>
      </c>
      <c r="O17" s="217">
        <v>0</v>
      </c>
      <c r="P17" s="217">
        <v>2446.518</v>
      </c>
      <c r="Q17" s="217">
        <v>210055.99452000001</v>
      </c>
      <c r="R17" s="206"/>
    </row>
    <row r="18" spans="1:18" ht="111.75" customHeight="1">
      <c r="A18" s="216" t="s">
        <v>145</v>
      </c>
      <c r="B18" s="217">
        <v>0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0</v>
      </c>
      <c r="J18" s="217">
        <v>0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0</v>
      </c>
      <c r="R18" s="206"/>
    </row>
    <row r="19" spans="1:18" ht="111.75" customHeight="1">
      <c r="A19" s="216" t="s">
        <v>146</v>
      </c>
      <c r="B19" s="217">
        <v>3956.8107162000001</v>
      </c>
      <c r="C19" s="217">
        <v>0</v>
      </c>
      <c r="D19" s="217">
        <v>0</v>
      </c>
      <c r="E19" s="217">
        <v>0</v>
      </c>
      <c r="F19" s="217">
        <v>0</v>
      </c>
      <c r="G19" s="217">
        <v>0</v>
      </c>
      <c r="H19" s="217">
        <v>484.19610999999998</v>
      </c>
      <c r="I19" s="217">
        <v>4441.0068300000003</v>
      </c>
      <c r="J19" s="217">
        <v>6700</v>
      </c>
      <c r="K19" s="217">
        <v>0</v>
      </c>
      <c r="L19" s="217">
        <v>0</v>
      </c>
      <c r="M19" s="217">
        <v>0</v>
      </c>
      <c r="N19" s="217">
        <v>0</v>
      </c>
      <c r="O19" s="217">
        <v>0</v>
      </c>
      <c r="P19" s="217">
        <v>308.7</v>
      </c>
      <c r="Q19" s="217">
        <v>7008.7</v>
      </c>
      <c r="R19" s="206"/>
    </row>
    <row r="20" spans="1:18" ht="111.75" customHeight="1">
      <c r="A20" s="216" t="s">
        <v>147</v>
      </c>
      <c r="B20" s="217">
        <v>0</v>
      </c>
      <c r="C20" s="217">
        <v>0</v>
      </c>
      <c r="D20" s="217">
        <v>0</v>
      </c>
      <c r="E20" s="217">
        <v>0</v>
      </c>
      <c r="F20" s="217">
        <v>0</v>
      </c>
      <c r="G20" s="217">
        <v>0</v>
      </c>
      <c r="H20" s="217">
        <v>75737.319589999999</v>
      </c>
      <c r="I20" s="217">
        <v>75737.319589999999</v>
      </c>
      <c r="J20" s="217">
        <v>0</v>
      </c>
      <c r="K20" s="217">
        <v>0</v>
      </c>
      <c r="L20" s="217">
        <v>0</v>
      </c>
      <c r="M20" s="217">
        <v>0</v>
      </c>
      <c r="N20" s="217">
        <v>0</v>
      </c>
      <c r="O20" s="217">
        <v>0</v>
      </c>
      <c r="P20" s="217">
        <v>0</v>
      </c>
      <c r="Q20" s="217">
        <v>0</v>
      </c>
      <c r="R20" s="206"/>
    </row>
    <row r="21" spans="1:18" ht="111.75" customHeight="1">
      <c r="A21" s="216" t="s">
        <v>148</v>
      </c>
      <c r="B21" s="217">
        <v>132.05492999999998</v>
      </c>
      <c r="C21" s="217">
        <v>0</v>
      </c>
      <c r="D21" s="217">
        <v>0</v>
      </c>
      <c r="E21" s="217">
        <v>0</v>
      </c>
      <c r="F21" s="217">
        <v>0</v>
      </c>
      <c r="G21" s="217">
        <v>0</v>
      </c>
      <c r="H21" s="217">
        <v>2338.4087799999998</v>
      </c>
      <c r="I21" s="217">
        <v>2470.46371</v>
      </c>
      <c r="J21" s="217">
        <v>0</v>
      </c>
      <c r="K21" s="217">
        <v>0</v>
      </c>
      <c r="L21" s="217">
        <v>0</v>
      </c>
      <c r="M21" s="217">
        <v>0</v>
      </c>
      <c r="N21" s="217">
        <v>0</v>
      </c>
      <c r="O21" s="217">
        <v>0</v>
      </c>
      <c r="P21" s="217">
        <v>4170.6000000000004</v>
      </c>
      <c r="Q21" s="217">
        <v>4170.6000000000004</v>
      </c>
      <c r="R21" s="206"/>
    </row>
    <row r="22" spans="1:18" ht="111.75" customHeight="1">
      <c r="A22" s="216" t="s">
        <v>149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8" ht="111.75" customHeight="1">
      <c r="A23" s="216" t="s">
        <v>150</v>
      </c>
      <c r="B23" s="217">
        <v>10.060780000000001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10.060780000000001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06"/>
    </row>
    <row r="24" spans="1:18" ht="111.75" customHeight="1">
      <c r="A24" s="216" t="s">
        <v>151</v>
      </c>
      <c r="B24" s="217">
        <v>2061.8390196</v>
      </c>
      <c r="C24" s="217">
        <v>0</v>
      </c>
      <c r="D24" s="217">
        <v>19.135930000000002</v>
      </c>
      <c r="E24" s="217">
        <v>0</v>
      </c>
      <c r="F24" s="217">
        <v>0</v>
      </c>
      <c r="G24" s="217">
        <v>0</v>
      </c>
      <c r="H24" s="217">
        <v>0</v>
      </c>
      <c r="I24" s="217">
        <v>2080.9749499999998</v>
      </c>
      <c r="J24" s="217">
        <v>0</v>
      </c>
      <c r="K24" s="217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06"/>
    </row>
    <row r="25" spans="1:18" ht="111.75" customHeight="1">
      <c r="A25" s="216" t="s">
        <v>152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0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111.75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s="153" customFormat="1" ht="111.75" customHeight="1" thickBot="1">
      <c r="A27" s="219" t="s">
        <v>154</v>
      </c>
      <c r="B27" s="220">
        <v>0</v>
      </c>
      <c r="C27" s="220">
        <v>0</v>
      </c>
      <c r="D27" s="220">
        <v>0</v>
      </c>
      <c r="E27" s="220">
        <v>0</v>
      </c>
      <c r="F27" s="220">
        <v>0</v>
      </c>
      <c r="G27" s="220">
        <v>0</v>
      </c>
      <c r="H27" s="220">
        <v>0</v>
      </c>
      <c r="I27" s="220">
        <v>0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0</v>
      </c>
      <c r="Q27" s="220">
        <v>0</v>
      </c>
      <c r="R27" s="221"/>
    </row>
    <row r="28" spans="1:18" s="153" customFormat="1" ht="87.75" customHeight="1" thickTop="1" thickBot="1">
      <c r="A28" s="222" t="s">
        <v>168</v>
      </c>
      <c r="B28" s="223">
        <v>125802.76402219999</v>
      </c>
      <c r="C28" s="223">
        <v>300.80889000000002</v>
      </c>
      <c r="D28" s="223">
        <v>19.135930000000002</v>
      </c>
      <c r="E28" s="223">
        <v>0</v>
      </c>
      <c r="F28" s="223">
        <v>0</v>
      </c>
      <c r="G28" s="223">
        <v>274.39999999999998</v>
      </c>
      <c r="H28" s="223">
        <v>82710.047720000002</v>
      </c>
      <c r="I28" s="223">
        <v>209107.15657000002</v>
      </c>
      <c r="J28" s="223">
        <v>377392.809855</v>
      </c>
      <c r="K28" s="223">
        <v>0</v>
      </c>
      <c r="L28" s="223">
        <v>0</v>
      </c>
      <c r="M28" s="223">
        <v>0</v>
      </c>
      <c r="N28" s="223">
        <v>0</v>
      </c>
      <c r="O28" s="223">
        <v>0</v>
      </c>
      <c r="P28" s="223">
        <v>272391.06342999998</v>
      </c>
      <c r="Q28" s="223">
        <v>649783.8732899999</v>
      </c>
      <c r="R28" s="221"/>
    </row>
    <row r="29" spans="1:18" ht="27.75" customHeight="1" thickTop="1" thickBot="1">
      <c r="A29" s="224"/>
      <c r="B29" s="225"/>
      <c r="C29" s="226"/>
      <c r="D29" s="227"/>
      <c r="E29" s="227"/>
      <c r="F29" s="227"/>
      <c r="G29" s="227"/>
      <c r="H29" s="227"/>
      <c r="I29" s="227"/>
      <c r="J29" s="227"/>
      <c r="K29" s="227"/>
      <c r="L29" s="225"/>
      <c r="M29" s="225"/>
      <c r="N29" s="225"/>
      <c r="O29" s="225"/>
      <c r="P29" s="225"/>
      <c r="Q29" s="225"/>
      <c r="R29" s="206"/>
    </row>
    <row r="30" spans="1:18" ht="96.75" customHeight="1" thickTop="1">
      <c r="A30" s="633" t="s">
        <v>760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Y653"/>
  <sheetViews>
    <sheetView showGridLines="0" topLeftCell="A2" zoomScale="20" zoomScaleNormal="20" workbookViewId="0">
      <selection activeCell="A2" sqref="A2:Q2"/>
    </sheetView>
  </sheetViews>
  <sheetFormatPr defaultColWidth="11.42578125" defaultRowHeight="60"/>
  <cols>
    <col min="1" max="1" width="253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253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253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253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253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253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253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253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253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253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253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253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253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253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253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253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253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253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253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253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253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253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253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253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253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253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253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253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253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253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253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253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253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253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253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253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253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253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253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253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253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253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253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253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253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253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253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253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253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253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253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253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253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253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253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253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253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253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253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253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253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253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253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253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75" customHeight="1">
      <c r="A3" s="885" t="s">
        <v>169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5" ht="6" customHeight="1"/>
    <row r="7" spans="1:25" ht="63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08" customFormat="1" ht="118.5" customHeight="1">
      <c r="A8" s="207"/>
      <c r="B8" s="887" t="s">
        <v>55</v>
      </c>
      <c r="C8" s="887"/>
      <c r="D8" s="887"/>
      <c r="E8" s="887"/>
      <c r="F8" s="887"/>
      <c r="G8" s="887"/>
      <c r="H8" s="887"/>
      <c r="I8" s="887"/>
      <c r="J8" s="887" t="s">
        <v>56</v>
      </c>
      <c r="K8" s="887"/>
      <c r="L8" s="887"/>
      <c r="M8" s="887"/>
      <c r="N8" s="887"/>
      <c r="O8" s="887"/>
      <c r="P8" s="887"/>
      <c r="Q8" s="887"/>
      <c r="R8" s="206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08" customHeight="1">
      <c r="A10" s="216" t="s">
        <v>138</v>
      </c>
      <c r="B10" s="217">
        <v>1577664.9951668</v>
      </c>
      <c r="C10" s="217">
        <v>9534.9840999999997</v>
      </c>
      <c r="D10" s="217">
        <v>14867.1471864</v>
      </c>
      <c r="E10" s="217">
        <v>1517.6099199999999</v>
      </c>
      <c r="F10" s="217">
        <v>4606.0529926000008</v>
      </c>
      <c r="G10" s="217">
        <v>998.56150000000002</v>
      </c>
      <c r="H10" s="217">
        <v>41.854999999999997</v>
      </c>
      <c r="I10" s="217">
        <v>1609231.2058699999</v>
      </c>
      <c r="J10" s="217">
        <v>277914.43627999997</v>
      </c>
      <c r="K10" s="217">
        <v>35981.208420000003</v>
      </c>
      <c r="L10" s="217">
        <v>1299.76063</v>
      </c>
      <c r="M10" s="217">
        <v>1111.6402800000001</v>
      </c>
      <c r="N10" s="217">
        <v>3499.4490099999998</v>
      </c>
      <c r="O10" s="217">
        <v>1696.1334299999999</v>
      </c>
      <c r="P10" s="217">
        <v>205.34196</v>
      </c>
      <c r="Q10" s="217">
        <v>321707.97000999999</v>
      </c>
      <c r="R10" s="206"/>
    </row>
    <row r="11" spans="1:25" ht="108" customHeight="1">
      <c r="A11" s="216" t="s">
        <v>139</v>
      </c>
      <c r="B11" s="218">
        <v>20776.798328600002</v>
      </c>
      <c r="C11" s="218">
        <v>127.95509</v>
      </c>
      <c r="D11" s="218">
        <v>284.07590999999996</v>
      </c>
      <c r="E11" s="218">
        <v>0</v>
      </c>
      <c r="F11" s="218">
        <v>41.999480000000005</v>
      </c>
      <c r="G11" s="218">
        <v>456.80829999999997</v>
      </c>
      <c r="H11" s="218">
        <v>0</v>
      </c>
      <c r="I11" s="218">
        <v>21687.63711</v>
      </c>
      <c r="J11" s="218">
        <v>1471.7873</v>
      </c>
      <c r="K11" s="218">
        <v>36.497419999999998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1508.2847199999999</v>
      </c>
      <c r="R11" s="206"/>
    </row>
    <row r="12" spans="1:25" ht="108" customHeight="1">
      <c r="A12" s="216" t="s">
        <v>140</v>
      </c>
      <c r="B12" s="218">
        <v>104.5883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24.696000000000002</v>
      </c>
      <c r="I12" s="218">
        <v>129.2843</v>
      </c>
      <c r="J12" s="218">
        <v>342.18243999999999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95.267880000000005</v>
      </c>
      <c r="Q12" s="217">
        <v>437.45032000000003</v>
      </c>
      <c r="R12" s="206"/>
    </row>
    <row r="13" spans="1:25" ht="108" customHeight="1">
      <c r="A13" s="216" t="s">
        <v>141</v>
      </c>
      <c r="B13" s="217">
        <v>46216.284873199998</v>
      </c>
      <c r="C13" s="217">
        <v>70.908559999999994</v>
      </c>
      <c r="D13" s="217">
        <v>559.11430000000007</v>
      </c>
      <c r="E13" s="217">
        <v>0</v>
      </c>
      <c r="F13" s="217">
        <v>467.07905999999997</v>
      </c>
      <c r="G13" s="217">
        <v>0</v>
      </c>
      <c r="H13" s="217">
        <v>0</v>
      </c>
      <c r="I13" s="217">
        <v>47313.386789999997</v>
      </c>
      <c r="J13" s="217">
        <v>8297.0797999999995</v>
      </c>
      <c r="K13" s="217">
        <v>251.74241000000001</v>
      </c>
      <c r="L13" s="217">
        <v>93.224279999999993</v>
      </c>
      <c r="M13" s="217">
        <v>0</v>
      </c>
      <c r="N13" s="217">
        <v>26.15502</v>
      </c>
      <c r="O13" s="217">
        <v>0</v>
      </c>
      <c r="P13" s="217">
        <v>224.54786999999999</v>
      </c>
      <c r="Q13" s="217">
        <v>8892.7493800000011</v>
      </c>
      <c r="R13" s="206"/>
    </row>
    <row r="14" spans="1:25" ht="108" customHeight="1">
      <c r="A14" s="216" t="s">
        <v>142</v>
      </c>
      <c r="B14" s="217">
        <v>1250824.0358283999</v>
      </c>
      <c r="C14" s="217">
        <v>10757.36735</v>
      </c>
      <c r="D14" s="217">
        <v>13702.8284814</v>
      </c>
      <c r="E14" s="217">
        <v>692.04628000000002</v>
      </c>
      <c r="F14" s="217">
        <v>5716.0195471999996</v>
      </c>
      <c r="G14" s="217">
        <v>297.89787999999999</v>
      </c>
      <c r="H14" s="217">
        <v>10337.70865</v>
      </c>
      <c r="I14" s="217">
        <v>1292327.9039799999</v>
      </c>
      <c r="J14" s="217">
        <v>325898.53820999997</v>
      </c>
      <c r="K14" s="217">
        <v>6703.8020400000005</v>
      </c>
      <c r="L14" s="217">
        <v>2047.7855099999999</v>
      </c>
      <c r="M14" s="217">
        <v>341.36922999999996</v>
      </c>
      <c r="N14" s="217">
        <v>2354.19515</v>
      </c>
      <c r="O14" s="217">
        <v>364.96954999999997</v>
      </c>
      <c r="P14" s="217">
        <v>3957.6710600000001</v>
      </c>
      <c r="Q14" s="217">
        <v>341668.33075000002</v>
      </c>
      <c r="R14" s="206"/>
    </row>
    <row r="15" spans="1:25" ht="108" customHeight="1">
      <c r="A15" s="216" t="s">
        <v>143</v>
      </c>
      <c r="B15" s="217">
        <v>435.72937999999999</v>
      </c>
      <c r="C15" s="217">
        <v>0</v>
      </c>
      <c r="D15" s="217">
        <v>0</v>
      </c>
      <c r="E15" s="217">
        <v>0</v>
      </c>
      <c r="F15" s="217">
        <v>0</v>
      </c>
      <c r="G15" s="217">
        <v>0</v>
      </c>
      <c r="H15" s="217">
        <v>6.86</v>
      </c>
      <c r="I15" s="217">
        <v>442.58938000000001</v>
      </c>
      <c r="J15" s="217">
        <v>410.89105000000001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1351.6853799999999</v>
      </c>
      <c r="Q15" s="217">
        <v>1762.5764299999998</v>
      </c>
      <c r="R15" s="206"/>
    </row>
    <row r="16" spans="1:25" ht="108" customHeight="1">
      <c r="A16" s="216" t="s">
        <v>98</v>
      </c>
      <c r="B16" s="217">
        <v>2450553.6371844001</v>
      </c>
      <c r="C16" s="217">
        <v>15522.8633066</v>
      </c>
      <c r="D16" s="217">
        <v>27755.346962399999</v>
      </c>
      <c r="E16" s="217">
        <v>5714.3133037999996</v>
      </c>
      <c r="F16" s="217">
        <v>14063.271570800001</v>
      </c>
      <c r="G16" s="217">
        <v>760.52056160000006</v>
      </c>
      <c r="H16" s="217">
        <v>25267.11102</v>
      </c>
      <c r="I16" s="217">
        <v>2539637.0638800003</v>
      </c>
      <c r="J16" s="217">
        <v>481606.32763999997</v>
      </c>
      <c r="K16" s="217">
        <v>12723.642019999999</v>
      </c>
      <c r="L16" s="217">
        <v>816.34208000000001</v>
      </c>
      <c r="M16" s="217">
        <v>23.487560000000002</v>
      </c>
      <c r="N16" s="217">
        <v>9880.0710399999989</v>
      </c>
      <c r="O16" s="217">
        <v>310.98163</v>
      </c>
      <c r="P16" s="217">
        <v>394065.35518999997</v>
      </c>
      <c r="Q16" s="217">
        <v>899426.20715999999</v>
      </c>
      <c r="R16" s="206"/>
    </row>
    <row r="17" spans="1:18" ht="108" customHeight="1">
      <c r="A17" s="216" t="s">
        <v>144</v>
      </c>
      <c r="B17" s="217">
        <v>1362168.4835083999</v>
      </c>
      <c r="C17" s="217">
        <v>33345.310228599999</v>
      </c>
      <c r="D17" s="217">
        <v>36469.0746096</v>
      </c>
      <c r="E17" s="217">
        <v>7714.6324643999997</v>
      </c>
      <c r="F17" s="217">
        <v>18928.626202599997</v>
      </c>
      <c r="G17" s="217">
        <v>1518.4100553999999</v>
      </c>
      <c r="H17" s="217">
        <v>6984.5036300000002</v>
      </c>
      <c r="I17" s="217">
        <v>1467129.04076</v>
      </c>
      <c r="J17" s="217">
        <v>526164.99687480007</v>
      </c>
      <c r="K17" s="217">
        <v>15727.57144</v>
      </c>
      <c r="L17" s="217">
        <v>3761.4592903999996</v>
      </c>
      <c r="M17" s="217">
        <v>265.01128159999996</v>
      </c>
      <c r="N17" s="217">
        <v>10967.8333308</v>
      </c>
      <c r="O17" s="217">
        <v>2071.5666621999999</v>
      </c>
      <c r="P17" s="217">
        <v>10480.03443</v>
      </c>
      <c r="Q17" s="217">
        <v>569438.47329999995</v>
      </c>
      <c r="R17" s="206"/>
    </row>
    <row r="18" spans="1:18" ht="108" customHeight="1">
      <c r="A18" s="216" t="s">
        <v>145</v>
      </c>
      <c r="B18" s="217">
        <v>164070.5304582</v>
      </c>
      <c r="C18" s="217">
        <v>1130.7860885999999</v>
      </c>
      <c r="D18" s="217">
        <v>6677.5700637999998</v>
      </c>
      <c r="E18" s="217">
        <v>321.44307000000003</v>
      </c>
      <c r="F18" s="217">
        <v>2780.0719374</v>
      </c>
      <c r="G18" s="217">
        <v>1067.4052494</v>
      </c>
      <c r="H18" s="217">
        <v>72.242779999999996</v>
      </c>
      <c r="I18" s="217">
        <v>176120.04965</v>
      </c>
      <c r="J18" s="217">
        <v>65234.789109999998</v>
      </c>
      <c r="K18" s="217">
        <v>2639.3666499999999</v>
      </c>
      <c r="L18" s="217">
        <v>105.94686</v>
      </c>
      <c r="M18" s="217">
        <v>0</v>
      </c>
      <c r="N18" s="217">
        <v>1527.9571299999998</v>
      </c>
      <c r="O18" s="217">
        <v>51.559730000000002</v>
      </c>
      <c r="P18" s="217">
        <v>1338.3308300000001</v>
      </c>
      <c r="Q18" s="217">
        <v>70897.95031</v>
      </c>
      <c r="R18" s="206"/>
    </row>
    <row r="19" spans="1:18" ht="108" customHeight="1">
      <c r="A19" s="216" t="s">
        <v>146</v>
      </c>
      <c r="B19" s="217">
        <v>1033234.5459803999</v>
      </c>
      <c r="C19" s="217">
        <v>4649.9316464000003</v>
      </c>
      <c r="D19" s="217">
        <v>14534.410289400001</v>
      </c>
      <c r="E19" s="217">
        <v>909.64884999999992</v>
      </c>
      <c r="F19" s="217">
        <v>16625.686689800001</v>
      </c>
      <c r="G19" s="217">
        <v>497.27959999999996</v>
      </c>
      <c r="H19" s="217">
        <v>280.00630999999998</v>
      </c>
      <c r="I19" s="217">
        <v>1070731.5093700001</v>
      </c>
      <c r="J19" s="217">
        <v>232108.19743</v>
      </c>
      <c r="K19" s="217">
        <v>7665.6590199999991</v>
      </c>
      <c r="L19" s="217">
        <v>983.61451</v>
      </c>
      <c r="M19" s="217">
        <v>287.62352000000004</v>
      </c>
      <c r="N19" s="217">
        <v>4178.9233800000002</v>
      </c>
      <c r="O19" s="217">
        <v>262.53153000000003</v>
      </c>
      <c r="P19" s="217">
        <v>3489.97885</v>
      </c>
      <c r="Q19" s="217">
        <v>248976.52824000001</v>
      </c>
      <c r="R19" s="206"/>
    </row>
    <row r="20" spans="1:18" ht="108" customHeight="1">
      <c r="A20" s="216" t="s">
        <v>147</v>
      </c>
      <c r="B20" s="217">
        <v>91513.488809999995</v>
      </c>
      <c r="C20" s="217">
        <v>0</v>
      </c>
      <c r="D20" s="217">
        <v>132.47916000000001</v>
      </c>
      <c r="E20" s="217">
        <v>58.171949999999995</v>
      </c>
      <c r="F20" s="217">
        <v>0</v>
      </c>
      <c r="G20" s="217">
        <v>0</v>
      </c>
      <c r="H20" s="217">
        <v>9500</v>
      </c>
      <c r="I20" s="217">
        <v>101204.13992</v>
      </c>
      <c r="J20" s="217">
        <v>29777.909489999998</v>
      </c>
      <c r="K20" s="217">
        <v>1041.70658</v>
      </c>
      <c r="L20" s="217">
        <v>41.566870000000002</v>
      </c>
      <c r="M20" s="217">
        <v>304.49442999999997</v>
      </c>
      <c r="N20" s="217">
        <v>882.10924</v>
      </c>
      <c r="O20" s="217">
        <v>209.84392000000003</v>
      </c>
      <c r="P20" s="217">
        <v>6684.9165300000004</v>
      </c>
      <c r="Q20" s="217">
        <v>38942.547060000004</v>
      </c>
      <c r="R20" s="206"/>
    </row>
    <row r="21" spans="1:18" ht="108" customHeight="1">
      <c r="A21" s="216" t="s">
        <v>148</v>
      </c>
      <c r="B21" s="217">
        <v>1236470.9068717998</v>
      </c>
      <c r="C21" s="217">
        <v>6837.2822224000001</v>
      </c>
      <c r="D21" s="217">
        <v>19039.548229200002</v>
      </c>
      <c r="E21" s="217">
        <v>1048.2705727999999</v>
      </c>
      <c r="F21" s="217">
        <v>13616.339388800001</v>
      </c>
      <c r="G21" s="217">
        <v>349.96043859999997</v>
      </c>
      <c r="H21" s="217">
        <v>1771.1071299999999</v>
      </c>
      <c r="I21" s="217">
        <v>1279133.41487</v>
      </c>
      <c r="J21" s="217">
        <v>340143.91654599999</v>
      </c>
      <c r="K21" s="217">
        <v>5497.9286700000002</v>
      </c>
      <c r="L21" s="217">
        <v>1462.6854499999999</v>
      </c>
      <c r="M21" s="217">
        <v>0</v>
      </c>
      <c r="N21" s="217">
        <v>1638.8199399999999</v>
      </c>
      <c r="O21" s="217">
        <v>1010.9843000000001</v>
      </c>
      <c r="P21" s="217">
        <v>9189.6324700000005</v>
      </c>
      <c r="Q21" s="217">
        <v>358943.96737999999</v>
      </c>
      <c r="R21" s="206"/>
    </row>
    <row r="22" spans="1:18" ht="108" customHeight="1">
      <c r="A22" s="216" t="s">
        <v>149</v>
      </c>
      <c r="B22" s="217">
        <v>2132.58095</v>
      </c>
      <c r="C22" s="217">
        <v>4.0324</v>
      </c>
      <c r="D22" s="217">
        <v>11.441709999999999</v>
      </c>
      <c r="E22" s="217">
        <v>0</v>
      </c>
      <c r="F22" s="217">
        <v>0</v>
      </c>
      <c r="G22" s="217">
        <v>9.8117000000000001</v>
      </c>
      <c r="H22" s="217">
        <v>66.56</v>
      </c>
      <c r="I22" s="217">
        <v>2224.4267599999998</v>
      </c>
      <c r="J22" s="217">
        <v>2113.5948800000001</v>
      </c>
      <c r="K22" s="217">
        <v>13.07924</v>
      </c>
      <c r="L22" s="217">
        <v>34.266660000000002</v>
      </c>
      <c r="M22" s="217">
        <v>0</v>
      </c>
      <c r="N22" s="217">
        <v>0</v>
      </c>
      <c r="O22" s="217">
        <v>0</v>
      </c>
      <c r="P22" s="217">
        <v>105.41847</v>
      </c>
      <c r="Q22" s="217">
        <v>2266.35925</v>
      </c>
      <c r="R22" s="206"/>
    </row>
    <row r="23" spans="1:18" ht="108" customHeight="1">
      <c r="A23" s="216" t="s">
        <v>150</v>
      </c>
      <c r="B23" s="217">
        <v>18903.183676000001</v>
      </c>
      <c r="C23" s="217">
        <v>50.498190000000001</v>
      </c>
      <c r="D23" s="217">
        <v>397.60316</v>
      </c>
      <c r="E23" s="217">
        <v>0</v>
      </c>
      <c r="F23" s="217">
        <v>9.1338899999999992</v>
      </c>
      <c r="G23" s="217">
        <v>0</v>
      </c>
      <c r="H23" s="217">
        <v>0</v>
      </c>
      <c r="I23" s="217">
        <v>19360.41893</v>
      </c>
      <c r="J23" s="217">
        <v>3757.1536800000003</v>
      </c>
      <c r="K23" s="217">
        <v>229.45602</v>
      </c>
      <c r="L23" s="217">
        <v>0</v>
      </c>
      <c r="M23" s="217">
        <v>0</v>
      </c>
      <c r="N23" s="217">
        <v>0</v>
      </c>
      <c r="O23" s="217">
        <v>0</v>
      </c>
      <c r="P23" s="217">
        <v>481.25160999999997</v>
      </c>
      <c r="Q23" s="217">
        <v>4467.8613099999993</v>
      </c>
      <c r="R23" s="206"/>
    </row>
    <row r="24" spans="1:18" ht="108" customHeight="1">
      <c r="A24" s="216" t="s">
        <v>151</v>
      </c>
      <c r="B24" s="217">
        <v>86699.369756799992</v>
      </c>
      <c r="C24" s="217">
        <v>177.01032999999998</v>
      </c>
      <c r="D24" s="217">
        <v>1891.0571200000002</v>
      </c>
      <c r="E24" s="217">
        <v>38.831429999999997</v>
      </c>
      <c r="F24" s="217">
        <v>551.43230000000005</v>
      </c>
      <c r="G24" s="217">
        <v>122.2317544</v>
      </c>
      <c r="H24" s="217">
        <v>49.5852</v>
      </c>
      <c r="I24" s="217">
        <v>89529.517879999999</v>
      </c>
      <c r="J24" s="217">
        <v>42827.254219999995</v>
      </c>
      <c r="K24" s="217">
        <v>986.85837000000004</v>
      </c>
      <c r="L24" s="217">
        <v>141.8054368</v>
      </c>
      <c r="M24" s="217">
        <v>666.35219999999993</v>
      </c>
      <c r="N24" s="217">
        <v>282.52386000000001</v>
      </c>
      <c r="O24" s="217">
        <v>0</v>
      </c>
      <c r="P24" s="217">
        <v>6992.3458499999997</v>
      </c>
      <c r="Q24" s="217">
        <v>51897.139940000001</v>
      </c>
      <c r="R24" s="206"/>
    </row>
    <row r="25" spans="1:18" ht="108" customHeight="1">
      <c r="A25" s="216" t="s">
        <v>152</v>
      </c>
      <c r="B25" s="217">
        <v>67.667229999999989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67.667229999999989</v>
      </c>
      <c r="J25" s="217">
        <v>19.628439999999998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45.371559999999995</v>
      </c>
      <c r="Q25" s="217">
        <v>65</v>
      </c>
      <c r="R25" s="206"/>
    </row>
    <row r="26" spans="1:18" ht="108" customHeight="1">
      <c r="A26" s="216" t="s">
        <v>153</v>
      </c>
      <c r="B26" s="217">
        <v>74.402380000000008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74.402380000000008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s="153" customFormat="1" ht="108" customHeight="1" thickBot="1">
      <c r="A27" s="219" t="s">
        <v>154</v>
      </c>
      <c r="B27" s="220">
        <v>0</v>
      </c>
      <c r="C27" s="220">
        <v>0</v>
      </c>
      <c r="D27" s="220">
        <v>0</v>
      </c>
      <c r="E27" s="220">
        <v>0</v>
      </c>
      <c r="F27" s="220">
        <v>0</v>
      </c>
      <c r="G27" s="220">
        <v>0</v>
      </c>
      <c r="H27" s="220">
        <v>0</v>
      </c>
      <c r="I27" s="220">
        <v>0</v>
      </c>
      <c r="J27" s="220">
        <v>280.82501999999999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235.75001999999998</v>
      </c>
      <c r="Q27" s="220">
        <v>516.57503999999994</v>
      </c>
      <c r="R27" s="221"/>
    </row>
    <row r="28" spans="1:18" s="153" customFormat="1" ht="87.75" customHeight="1" thickTop="1" thickBot="1">
      <c r="A28" s="222" t="s">
        <v>168</v>
      </c>
      <c r="B28" s="223">
        <v>9341911.2286830004</v>
      </c>
      <c r="C28" s="223">
        <v>82208.929512600007</v>
      </c>
      <c r="D28" s="223">
        <v>136321.69718220001</v>
      </c>
      <c r="E28" s="223">
        <v>18014.967840999998</v>
      </c>
      <c r="F28" s="223">
        <v>77405.713059200003</v>
      </c>
      <c r="G28" s="223">
        <v>6078.8870393999996</v>
      </c>
      <c r="H28" s="223">
        <v>54402.235719999997</v>
      </c>
      <c r="I28" s="223">
        <v>9716343.6590600014</v>
      </c>
      <c r="J28" s="223">
        <v>2338369.5084108002</v>
      </c>
      <c r="K28" s="223">
        <v>89498.518299999996</v>
      </c>
      <c r="L28" s="223">
        <v>10788.457577199999</v>
      </c>
      <c r="M28" s="223">
        <v>2999.9785016000001</v>
      </c>
      <c r="N28" s="223">
        <v>35238.0371008</v>
      </c>
      <c r="O28" s="223">
        <v>5978.5707522000002</v>
      </c>
      <c r="P28" s="223">
        <v>438942.89995999989</v>
      </c>
      <c r="Q28" s="223">
        <v>2921815.9706000001</v>
      </c>
      <c r="R28" s="221"/>
    </row>
    <row r="29" spans="1:18" ht="27.75" customHeight="1" thickTop="1" thickBot="1">
      <c r="A29" s="224"/>
      <c r="B29" s="225"/>
      <c r="C29" s="226"/>
      <c r="D29" s="227"/>
      <c r="E29" s="227"/>
      <c r="F29" s="227"/>
      <c r="G29" s="227"/>
      <c r="H29" s="227"/>
      <c r="I29" s="227"/>
      <c r="J29" s="227"/>
      <c r="K29" s="227"/>
      <c r="L29" s="225"/>
      <c r="M29" s="225"/>
      <c r="N29" s="225"/>
      <c r="O29" s="225"/>
      <c r="P29" s="225"/>
      <c r="Q29" s="225"/>
      <c r="R29" s="206"/>
    </row>
    <row r="30" spans="1:18" ht="96.75" customHeight="1" thickTop="1">
      <c r="A30" s="707" t="s">
        <v>760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>
      <selection activeCell="T16" sqref="T16"/>
    </sheetView>
  </sheetViews>
  <sheetFormatPr defaultColWidth="11.42578125" defaultRowHeight="60"/>
  <cols>
    <col min="1" max="1" width="253" style="20" customWidth="1"/>
    <col min="2" max="7" width="50.85546875" style="20" customWidth="1"/>
    <col min="8" max="8" width="64.5703125" style="20" customWidth="1"/>
    <col min="9" max="9" width="51.5703125" style="20" customWidth="1"/>
    <col min="10" max="10" width="39.42578125" style="394" customWidth="1"/>
    <col min="11" max="11" width="48.7109375" style="633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50.85546875" style="394" bestFit="1" customWidth="1"/>
    <col min="19" max="19" width="48.7109375" style="394" customWidth="1"/>
    <col min="20" max="20" width="41.140625" style="394" customWidth="1"/>
    <col min="21" max="21" width="48.7109375" style="394" customWidth="1"/>
    <col min="22" max="22" width="51.140625" style="394" customWidth="1"/>
    <col min="23" max="23" width="48.7109375" style="394" customWidth="1"/>
    <col min="24" max="24" width="64" style="394" customWidth="1"/>
    <col min="25" max="25" width="46.42578125" style="394" customWidth="1"/>
    <col min="26" max="26" width="6.5703125" style="204" customWidth="1"/>
    <col min="27" max="32" width="9.140625" style="394" customWidth="1"/>
    <col min="33" max="33" width="11.28515625" style="394" bestFit="1" customWidth="1"/>
    <col min="34" max="34" width="10.140625" style="394" bestFit="1" customWidth="1"/>
    <col min="35" max="36" width="9.140625" style="394" customWidth="1"/>
    <col min="37" max="37" width="10.140625" style="394" bestFit="1" customWidth="1"/>
    <col min="38" max="256" width="11.42578125" style="394"/>
    <col min="257" max="257" width="253" style="394" customWidth="1"/>
    <col min="258" max="263" width="50.85546875" style="394" customWidth="1"/>
    <col min="264" max="264" width="64.5703125" style="394" customWidth="1"/>
    <col min="265" max="265" width="51.5703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39.42578125" style="394" customWidth="1"/>
    <col min="275" max="275" width="48.7109375" style="394" customWidth="1"/>
    <col min="276" max="276" width="41.140625" style="394" customWidth="1"/>
    <col min="277" max="277" width="48.7109375" style="394" customWidth="1"/>
    <col min="278" max="278" width="51.140625" style="394" customWidth="1"/>
    <col min="279" max="279" width="48.7109375" style="394" customWidth="1"/>
    <col min="280" max="280" width="64" style="394" customWidth="1"/>
    <col min="281" max="281" width="46.42578125" style="394" customWidth="1"/>
    <col min="282" max="282" width="6.5703125" style="394" customWidth="1"/>
    <col min="283" max="288" width="9.140625" style="394" customWidth="1"/>
    <col min="289" max="289" width="11.28515625" style="394" bestFit="1" customWidth="1"/>
    <col min="290" max="290" width="10.140625" style="394" bestFit="1" customWidth="1"/>
    <col min="291" max="292" width="9.140625" style="394" customWidth="1"/>
    <col min="293" max="293" width="10.140625" style="394" bestFit="1" customWidth="1"/>
    <col min="294" max="512" width="11.42578125" style="394"/>
    <col min="513" max="513" width="253" style="394" customWidth="1"/>
    <col min="514" max="519" width="50.85546875" style="394" customWidth="1"/>
    <col min="520" max="520" width="64.5703125" style="394" customWidth="1"/>
    <col min="521" max="521" width="51.5703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39.42578125" style="394" customWidth="1"/>
    <col min="531" max="531" width="48.7109375" style="394" customWidth="1"/>
    <col min="532" max="532" width="41.140625" style="394" customWidth="1"/>
    <col min="533" max="533" width="48.7109375" style="394" customWidth="1"/>
    <col min="534" max="534" width="51.140625" style="394" customWidth="1"/>
    <col min="535" max="535" width="48.7109375" style="394" customWidth="1"/>
    <col min="536" max="536" width="64" style="394" customWidth="1"/>
    <col min="537" max="537" width="46.42578125" style="394" customWidth="1"/>
    <col min="538" max="538" width="6.5703125" style="394" customWidth="1"/>
    <col min="539" max="544" width="9.140625" style="394" customWidth="1"/>
    <col min="545" max="545" width="11.28515625" style="394" bestFit="1" customWidth="1"/>
    <col min="546" max="546" width="10.140625" style="394" bestFit="1" customWidth="1"/>
    <col min="547" max="548" width="9.140625" style="394" customWidth="1"/>
    <col min="549" max="549" width="10.140625" style="394" bestFit="1" customWidth="1"/>
    <col min="550" max="768" width="11.42578125" style="394"/>
    <col min="769" max="769" width="253" style="394" customWidth="1"/>
    <col min="770" max="775" width="50.85546875" style="394" customWidth="1"/>
    <col min="776" max="776" width="64.5703125" style="394" customWidth="1"/>
    <col min="777" max="777" width="51.5703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39.42578125" style="394" customWidth="1"/>
    <col min="787" max="787" width="48.7109375" style="394" customWidth="1"/>
    <col min="788" max="788" width="41.140625" style="394" customWidth="1"/>
    <col min="789" max="789" width="48.7109375" style="394" customWidth="1"/>
    <col min="790" max="790" width="51.140625" style="394" customWidth="1"/>
    <col min="791" max="791" width="48.7109375" style="394" customWidth="1"/>
    <col min="792" max="792" width="64" style="394" customWidth="1"/>
    <col min="793" max="793" width="46.42578125" style="394" customWidth="1"/>
    <col min="794" max="794" width="6.5703125" style="394" customWidth="1"/>
    <col min="795" max="800" width="9.140625" style="394" customWidth="1"/>
    <col min="801" max="801" width="11.28515625" style="394" bestFit="1" customWidth="1"/>
    <col min="802" max="802" width="10.140625" style="394" bestFit="1" customWidth="1"/>
    <col min="803" max="804" width="9.140625" style="394" customWidth="1"/>
    <col min="805" max="805" width="10.140625" style="394" bestFit="1" customWidth="1"/>
    <col min="806" max="1024" width="11.42578125" style="394"/>
    <col min="1025" max="1025" width="253" style="394" customWidth="1"/>
    <col min="1026" max="1031" width="50.85546875" style="394" customWidth="1"/>
    <col min="1032" max="1032" width="64.5703125" style="394" customWidth="1"/>
    <col min="1033" max="1033" width="51.5703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39.42578125" style="394" customWidth="1"/>
    <col min="1043" max="1043" width="48.7109375" style="394" customWidth="1"/>
    <col min="1044" max="1044" width="41.140625" style="394" customWidth="1"/>
    <col min="1045" max="1045" width="48.7109375" style="394" customWidth="1"/>
    <col min="1046" max="1046" width="51.140625" style="394" customWidth="1"/>
    <col min="1047" max="1047" width="48.7109375" style="394" customWidth="1"/>
    <col min="1048" max="1048" width="64" style="394" customWidth="1"/>
    <col min="1049" max="1049" width="46.42578125" style="394" customWidth="1"/>
    <col min="1050" max="1050" width="6.5703125" style="394" customWidth="1"/>
    <col min="1051" max="1056" width="9.140625" style="394" customWidth="1"/>
    <col min="1057" max="1057" width="11.28515625" style="394" bestFit="1" customWidth="1"/>
    <col min="1058" max="1058" width="10.140625" style="394" bestFit="1" customWidth="1"/>
    <col min="1059" max="1060" width="9.140625" style="394" customWidth="1"/>
    <col min="1061" max="1061" width="10.140625" style="394" bestFit="1" customWidth="1"/>
    <col min="1062" max="1280" width="11.42578125" style="394"/>
    <col min="1281" max="1281" width="253" style="394" customWidth="1"/>
    <col min="1282" max="1287" width="50.85546875" style="394" customWidth="1"/>
    <col min="1288" max="1288" width="64.5703125" style="394" customWidth="1"/>
    <col min="1289" max="1289" width="51.5703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39.42578125" style="394" customWidth="1"/>
    <col min="1299" max="1299" width="48.7109375" style="394" customWidth="1"/>
    <col min="1300" max="1300" width="41.140625" style="394" customWidth="1"/>
    <col min="1301" max="1301" width="48.7109375" style="394" customWidth="1"/>
    <col min="1302" max="1302" width="51.140625" style="394" customWidth="1"/>
    <col min="1303" max="1303" width="48.7109375" style="394" customWidth="1"/>
    <col min="1304" max="1304" width="64" style="394" customWidth="1"/>
    <col min="1305" max="1305" width="46.42578125" style="394" customWidth="1"/>
    <col min="1306" max="1306" width="6.5703125" style="394" customWidth="1"/>
    <col min="1307" max="1312" width="9.140625" style="394" customWidth="1"/>
    <col min="1313" max="1313" width="11.28515625" style="394" bestFit="1" customWidth="1"/>
    <col min="1314" max="1314" width="10.140625" style="394" bestFit="1" customWidth="1"/>
    <col min="1315" max="1316" width="9.140625" style="394" customWidth="1"/>
    <col min="1317" max="1317" width="10.140625" style="394" bestFit="1" customWidth="1"/>
    <col min="1318" max="1536" width="11.42578125" style="394"/>
    <col min="1537" max="1537" width="253" style="394" customWidth="1"/>
    <col min="1538" max="1543" width="50.85546875" style="394" customWidth="1"/>
    <col min="1544" max="1544" width="64.5703125" style="394" customWidth="1"/>
    <col min="1545" max="1545" width="51.5703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39.42578125" style="394" customWidth="1"/>
    <col min="1555" max="1555" width="48.7109375" style="394" customWidth="1"/>
    <col min="1556" max="1556" width="41.140625" style="394" customWidth="1"/>
    <col min="1557" max="1557" width="48.7109375" style="394" customWidth="1"/>
    <col min="1558" max="1558" width="51.140625" style="394" customWidth="1"/>
    <col min="1559" max="1559" width="48.7109375" style="394" customWidth="1"/>
    <col min="1560" max="1560" width="64" style="394" customWidth="1"/>
    <col min="1561" max="1561" width="46.42578125" style="394" customWidth="1"/>
    <col min="1562" max="1562" width="6.5703125" style="394" customWidth="1"/>
    <col min="1563" max="1568" width="9.140625" style="394" customWidth="1"/>
    <col min="1569" max="1569" width="11.28515625" style="394" bestFit="1" customWidth="1"/>
    <col min="1570" max="1570" width="10.140625" style="394" bestFit="1" customWidth="1"/>
    <col min="1571" max="1572" width="9.140625" style="394" customWidth="1"/>
    <col min="1573" max="1573" width="10.140625" style="394" bestFit="1" customWidth="1"/>
    <col min="1574" max="1792" width="11.42578125" style="394"/>
    <col min="1793" max="1793" width="253" style="394" customWidth="1"/>
    <col min="1794" max="1799" width="50.85546875" style="394" customWidth="1"/>
    <col min="1800" max="1800" width="64.5703125" style="394" customWidth="1"/>
    <col min="1801" max="1801" width="51.5703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39.42578125" style="394" customWidth="1"/>
    <col min="1811" max="1811" width="48.7109375" style="394" customWidth="1"/>
    <col min="1812" max="1812" width="41.140625" style="394" customWidth="1"/>
    <col min="1813" max="1813" width="48.7109375" style="394" customWidth="1"/>
    <col min="1814" max="1814" width="51.140625" style="394" customWidth="1"/>
    <col min="1815" max="1815" width="48.7109375" style="394" customWidth="1"/>
    <col min="1816" max="1816" width="64" style="394" customWidth="1"/>
    <col min="1817" max="1817" width="46.42578125" style="394" customWidth="1"/>
    <col min="1818" max="1818" width="6.5703125" style="394" customWidth="1"/>
    <col min="1819" max="1824" width="9.140625" style="394" customWidth="1"/>
    <col min="1825" max="1825" width="11.28515625" style="394" bestFit="1" customWidth="1"/>
    <col min="1826" max="1826" width="10.140625" style="394" bestFit="1" customWidth="1"/>
    <col min="1827" max="1828" width="9.140625" style="394" customWidth="1"/>
    <col min="1829" max="1829" width="10.140625" style="394" bestFit="1" customWidth="1"/>
    <col min="1830" max="2048" width="11.42578125" style="394"/>
    <col min="2049" max="2049" width="253" style="394" customWidth="1"/>
    <col min="2050" max="2055" width="50.85546875" style="394" customWidth="1"/>
    <col min="2056" max="2056" width="64.5703125" style="394" customWidth="1"/>
    <col min="2057" max="2057" width="51.5703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39.42578125" style="394" customWidth="1"/>
    <col min="2067" max="2067" width="48.7109375" style="394" customWidth="1"/>
    <col min="2068" max="2068" width="41.140625" style="394" customWidth="1"/>
    <col min="2069" max="2069" width="48.7109375" style="394" customWidth="1"/>
    <col min="2070" max="2070" width="51.140625" style="394" customWidth="1"/>
    <col min="2071" max="2071" width="48.7109375" style="394" customWidth="1"/>
    <col min="2072" max="2072" width="64" style="394" customWidth="1"/>
    <col min="2073" max="2073" width="46.42578125" style="394" customWidth="1"/>
    <col min="2074" max="2074" width="6.5703125" style="394" customWidth="1"/>
    <col min="2075" max="2080" width="9.140625" style="394" customWidth="1"/>
    <col min="2081" max="2081" width="11.28515625" style="394" bestFit="1" customWidth="1"/>
    <col min="2082" max="2082" width="10.140625" style="394" bestFit="1" customWidth="1"/>
    <col min="2083" max="2084" width="9.140625" style="394" customWidth="1"/>
    <col min="2085" max="2085" width="10.140625" style="394" bestFit="1" customWidth="1"/>
    <col min="2086" max="2304" width="11.42578125" style="394"/>
    <col min="2305" max="2305" width="253" style="394" customWidth="1"/>
    <col min="2306" max="2311" width="50.85546875" style="394" customWidth="1"/>
    <col min="2312" max="2312" width="64.5703125" style="394" customWidth="1"/>
    <col min="2313" max="2313" width="51.5703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39.42578125" style="394" customWidth="1"/>
    <col min="2323" max="2323" width="48.7109375" style="394" customWidth="1"/>
    <col min="2324" max="2324" width="41.140625" style="394" customWidth="1"/>
    <col min="2325" max="2325" width="48.7109375" style="394" customWidth="1"/>
    <col min="2326" max="2326" width="51.140625" style="394" customWidth="1"/>
    <col min="2327" max="2327" width="48.7109375" style="394" customWidth="1"/>
    <col min="2328" max="2328" width="64" style="394" customWidth="1"/>
    <col min="2329" max="2329" width="46.42578125" style="394" customWidth="1"/>
    <col min="2330" max="2330" width="6.5703125" style="394" customWidth="1"/>
    <col min="2331" max="2336" width="9.140625" style="394" customWidth="1"/>
    <col min="2337" max="2337" width="11.28515625" style="394" bestFit="1" customWidth="1"/>
    <col min="2338" max="2338" width="10.140625" style="394" bestFit="1" customWidth="1"/>
    <col min="2339" max="2340" width="9.140625" style="394" customWidth="1"/>
    <col min="2341" max="2341" width="10.140625" style="394" bestFit="1" customWidth="1"/>
    <col min="2342" max="2560" width="11.42578125" style="394"/>
    <col min="2561" max="2561" width="253" style="394" customWidth="1"/>
    <col min="2562" max="2567" width="50.85546875" style="394" customWidth="1"/>
    <col min="2568" max="2568" width="64.5703125" style="394" customWidth="1"/>
    <col min="2569" max="2569" width="51.5703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39.42578125" style="394" customWidth="1"/>
    <col min="2579" max="2579" width="48.7109375" style="394" customWidth="1"/>
    <col min="2580" max="2580" width="41.140625" style="394" customWidth="1"/>
    <col min="2581" max="2581" width="48.7109375" style="394" customWidth="1"/>
    <col min="2582" max="2582" width="51.140625" style="394" customWidth="1"/>
    <col min="2583" max="2583" width="48.7109375" style="394" customWidth="1"/>
    <col min="2584" max="2584" width="64" style="394" customWidth="1"/>
    <col min="2585" max="2585" width="46.42578125" style="394" customWidth="1"/>
    <col min="2586" max="2586" width="6.5703125" style="394" customWidth="1"/>
    <col min="2587" max="2592" width="9.140625" style="394" customWidth="1"/>
    <col min="2593" max="2593" width="11.28515625" style="394" bestFit="1" customWidth="1"/>
    <col min="2594" max="2594" width="10.140625" style="394" bestFit="1" customWidth="1"/>
    <col min="2595" max="2596" width="9.140625" style="394" customWidth="1"/>
    <col min="2597" max="2597" width="10.140625" style="394" bestFit="1" customWidth="1"/>
    <col min="2598" max="2816" width="11.42578125" style="394"/>
    <col min="2817" max="2817" width="253" style="394" customWidth="1"/>
    <col min="2818" max="2823" width="50.85546875" style="394" customWidth="1"/>
    <col min="2824" max="2824" width="64.5703125" style="394" customWidth="1"/>
    <col min="2825" max="2825" width="51.5703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39.42578125" style="394" customWidth="1"/>
    <col min="2835" max="2835" width="48.7109375" style="394" customWidth="1"/>
    <col min="2836" max="2836" width="41.140625" style="394" customWidth="1"/>
    <col min="2837" max="2837" width="48.7109375" style="394" customWidth="1"/>
    <col min="2838" max="2838" width="51.140625" style="394" customWidth="1"/>
    <col min="2839" max="2839" width="48.7109375" style="394" customWidth="1"/>
    <col min="2840" max="2840" width="64" style="394" customWidth="1"/>
    <col min="2841" max="2841" width="46.42578125" style="394" customWidth="1"/>
    <col min="2842" max="2842" width="6.5703125" style="394" customWidth="1"/>
    <col min="2843" max="2848" width="9.140625" style="394" customWidth="1"/>
    <col min="2849" max="2849" width="11.28515625" style="394" bestFit="1" customWidth="1"/>
    <col min="2850" max="2850" width="10.140625" style="394" bestFit="1" customWidth="1"/>
    <col min="2851" max="2852" width="9.140625" style="394" customWidth="1"/>
    <col min="2853" max="2853" width="10.140625" style="394" bestFit="1" customWidth="1"/>
    <col min="2854" max="3072" width="11.42578125" style="394"/>
    <col min="3073" max="3073" width="253" style="394" customWidth="1"/>
    <col min="3074" max="3079" width="50.85546875" style="394" customWidth="1"/>
    <col min="3080" max="3080" width="64.5703125" style="394" customWidth="1"/>
    <col min="3081" max="3081" width="51.5703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39.42578125" style="394" customWidth="1"/>
    <col min="3091" max="3091" width="48.7109375" style="394" customWidth="1"/>
    <col min="3092" max="3092" width="41.140625" style="394" customWidth="1"/>
    <col min="3093" max="3093" width="48.7109375" style="394" customWidth="1"/>
    <col min="3094" max="3094" width="51.140625" style="394" customWidth="1"/>
    <col min="3095" max="3095" width="48.7109375" style="394" customWidth="1"/>
    <col min="3096" max="3096" width="64" style="394" customWidth="1"/>
    <col min="3097" max="3097" width="46.42578125" style="394" customWidth="1"/>
    <col min="3098" max="3098" width="6.5703125" style="394" customWidth="1"/>
    <col min="3099" max="3104" width="9.140625" style="394" customWidth="1"/>
    <col min="3105" max="3105" width="11.28515625" style="394" bestFit="1" customWidth="1"/>
    <col min="3106" max="3106" width="10.140625" style="394" bestFit="1" customWidth="1"/>
    <col min="3107" max="3108" width="9.140625" style="394" customWidth="1"/>
    <col min="3109" max="3109" width="10.140625" style="394" bestFit="1" customWidth="1"/>
    <col min="3110" max="3328" width="11.42578125" style="394"/>
    <col min="3329" max="3329" width="253" style="394" customWidth="1"/>
    <col min="3330" max="3335" width="50.85546875" style="394" customWidth="1"/>
    <col min="3336" max="3336" width="64.5703125" style="394" customWidth="1"/>
    <col min="3337" max="3337" width="51.5703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39.42578125" style="394" customWidth="1"/>
    <col min="3347" max="3347" width="48.7109375" style="394" customWidth="1"/>
    <col min="3348" max="3348" width="41.140625" style="394" customWidth="1"/>
    <col min="3349" max="3349" width="48.7109375" style="394" customWidth="1"/>
    <col min="3350" max="3350" width="51.140625" style="394" customWidth="1"/>
    <col min="3351" max="3351" width="48.7109375" style="394" customWidth="1"/>
    <col min="3352" max="3352" width="64" style="394" customWidth="1"/>
    <col min="3353" max="3353" width="46.42578125" style="394" customWidth="1"/>
    <col min="3354" max="3354" width="6.5703125" style="394" customWidth="1"/>
    <col min="3355" max="3360" width="9.140625" style="394" customWidth="1"/>
    <col min="3361" max="3361" width="11.28515625" style="394" bestFit="1" customWidth="1"/>
    <col min="3362" max="3362" width="10.140625" style="394" bestFit="1" customWidth="1"/>
    <col min="3363" max="3364" width="9.140625" style="394" customWidth="1"/>
    <col min="3365" max="3365" width="10.140625" style="394" bestFit="1" customWidth="1"/>
    <col min="3366" max="3584" width="11.42578125" style="394"/>
    <col min="3585" max="3585" width="253" style="394" customWidth="1"/>
    <col min="3586" max="3591" width="50.85546875" style="394" customWidth="1"/>
    <col min="3592" max="3592" width="64.5703125" style="394" customWidth="1"/>
    <col min="3593" max="3593" width="51.5703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39.42578125" style="394" customWidth="1"/>
    <col min="3603" max="3603" width="48.7109375" style="394" customWidth="1"/>
    <col min="3604" max="3604" width="41.140625" style="394" customWidth="1"/>
    <col min="3605" max="3605" width="48.7109375" style="394" customWidth="1"/>
    <col min="3606" max="3606" width="51.140625" style="394" customWidth="1"/>
    <col min="3607" max="3607" width="48.7109375" style="394" customWidth="1"/>
    <col min="3608" max="3608" width="64" style="394" customWidth="1"/>
    <col min="3609" max="3609" width="46.42578125" style="394" customWidth="1"/>
    <col min="3610" max="3610" width="6.5703125" style="394" customWidth="1"/>
    <col min="3611" max="3616" width="9.140625" style="394" customWidth="1"/>
    <col min="3617" max="3617" width="11.28515625" style="394" bestFit="1" customWidth="1"/>
    <col min="3618" max="3618" width="10.140625" style="394" bestFit="1" customWidth="1"/>
    <col min="3619" max="3620" width="9.140625" style="394" customWidth="1"/>
    <col min="3621" max="3621" width="10.140625" style="394" bestFit="1" customWidth="1"/>
    <col min="3622" max="3840" width="11.42578125" style="394"/>
    <col min="3841" max="3841" width="253" style="394" customWidth="1"/>
    <col min="3842" max="3847" width="50.85546875" style="394" customWidth="1"/>
    <col min="3848" max="3848" width="64.5703125" style="394" customWidth="1"/>
    <col min="3849" max="3849" width="51.5703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39.42578125" style="394" customWidth="1"/>
    <col min="3859" max="3859" width="48.7109375" style="394" customWidth="1"/>
    <col min="3860" max="3860" width="41.140625" style="394" customWidth="1"/>
    <col min="3861" max="3861" width="48.7109375" style="394" customWidth="1"/>
    <col min="3862" max="3862" width="51.140625" style="394" customWidth="1"/>
    <col min="3863" max="3863" width="48.7109375" style="394" customWidth="1"/>
    <col min="3864" max="3864" width="64" style="394" customWidth="1"/>
    <col min="3865" max="3865" width="46.42578125" style="394" customWidth="1"/>
    <col min="3866" max="3866" width="6.5703125" style="394" customWidth="1"/>
    <col min="3867" max="3872" width="9.140625" style="394" customWidth="1"/>
    <col min="3873" max="3873" width="11.28515625" style="394" bestFit="1" customWidth="1"/>
    <col min="3874" max="3874" width="10.140625" style="394" bestFit="1" customWidth="1"/>
    <col min="3875" max="3876" width="9.140625" style="394" customWidth="1"/>
    <col min="3877" max="3877" width="10.140625" style="394" bestFit="1" customWidth="1"/>
    <col min="3878" max="4096" width="11.42578125" style="394"/>
    <col min="4097" max="4097" width="253" style="394" customWidth="1"/>
    <col min="4098" max="4103" width="50.85546875" style="394" customWidth="1"/>
    <col min="4104" max="4104" width="64.5703125" style="394" customWidth="1"/>
    <col min="4105" max="4105" width="51.5703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39.42578125" style="394" customWidth="1"/>
    <col min="4115" max="4115" width="48.7109375" style="394" customWidth="1"/>
    <col min="4116" max="4116" width="41.140625" style="394" customWidth="1"/>
    <col min="4117" max="4117" width="48.7109375" style="394" customWidth="1"/>
    <col min="4118" max="4118" width="51.140625" style="394" customWidth="1"/>
    <col min="4119" max="4119" width="48.7109375" style="394" customWidth="1"/>
    <col min="4120" max="4120" width="64" style="394" customWidth="1"/>
    <col min="4121" max="4121" width="46.42578125" style="394" customWidth="1"/>
    <col min="4122" max="4122" width="6.5703125" style="394" customWidth="1"/>
    <col min="4123" max="4128" width="9.140625" style="394" customWidth="1"/>
    <col min="4129" max="4129" width="11.28515625" style="394" bestFit="1" customWidth="1"/>
    <col min="4130" max="4130" width="10.140625" style="394" bestFit="1" customWidth="1"/>
    <col min="4131" max="4132" width="9.140625" style="394" customWidth="1"/>
    <col min="4133" max="4133" width="10.140625" style="394" bestFit="1" customWidth="1"/>
    <col min="4134" max="4352" width="11.42578125" style="394"/>
    <col min="4353" max="4353" width="253" style="394" customWidth="1"/>
    <col min="4354" max="4359" width="50.85546875" style="394" customWidth="1"/>
    <col min="4360" max="4360" width="64.5703125" style="394" customWidth="1"/>
    <col min="4361" max="4361" width="51.5703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39.42578125" style="394" customWidth="1"/>
    <col min="4371" max="4371" width="48.7109375" style="394" customWidth="1"/>
    <col min="4372" max="4372" width="41.140625" style="394" customWidth="1"/>
    <col min="4373" max="4373" width="48.7109375" style="394" customWidth="1"/>
    <col min="4374" max="4374" width="51.140625" style="394" customWidth="1"/>
    <col min="4375" max="4375" width="48.7109375" style="394" customWidth="1"/>
    <col min="4376" max="4376" width="64" style="394" customWidth="1"/>
    <col min="4377" max="4377" width="46.42578125" style="394" customWidth="1"/>
    <col min="4378" max="4378" width="6.5703125" style="394" customWidth="1"/>
    <col min="4379" max="4384" width="9.140625" style="394" customWidth="1"/>
    <col min="4385" max="4385" width="11.28515625" style="394" bestFit="1" customWidth="1"/>
    <col min="4386" max="4386" width="10.140625" style="394" bestFit="1" customWidth="1"/>
    <col min="4387" max="4388" width="9.140625" style="394" customWidth="1"/>
    <col min="4389" max="4389" width="10.140625" style="394" bestFit="1" customWidth="1"/>
    <col min="4390" max="4608" width="11.42578125" style="394"/>
    <col min="4609" max="4609" width="253" style="394" customWidth="1"/>
    <col min="4610" max="4615" width="50.85546875" style="394" customWidth="1"/>
    <col min="4616" max="4616" width="64.5703125" style="394" customWidth="1"/>
    <col min="4617" max="4617" width="51.5703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39.42578125" style="394" customWidth="1"/>
    <col min="4627" max="4627" width="48.7109375" style="394" customWidth="1"/>
    <col min="4628" max="4628" width="41.140625" style="394" customWidth="1"/>
    <col min="4629" max="4629" width="48.7109375" style="394" customWidth="1"/>
    <col min="4630" max="4630" width="51.140625" style="394" customWidth="1"/>
    <col min="4631" max="4631" width="48.7109375" style="394" customWidth="1"/>
    <col min="4632" max="4632" width="64" style="394" customWidth="1"/>
    <col min="4633" max="4633" width="46.42578125" style="394" customWidth="1"/>
    <col min="4634" max="4634" width="6.5703125" style="394" customWidth="1"/>
    <col min="4635" max="4640" width="9.140625" style="394" customWidth="1"/>
    <col min="4641" max="4641" width="11.28515625" style="394" bestFit="1" customWidth="1"/>
    <col min="4642" max="4642" width="10.140625" style="394" bestFit="1" customWidth="1"/>
    <col min="4643" max="4644" width="9.140625" style="394" customWidth="1"/>
    <col min="4645" max="4645" width="10.140625" style="394" bestFit="1" customWidth="1"/>
    <col min="4646" max="4864" width="11.42578125" style="394"/>
    <col min="4865" max="4865" width="253" style="394" customWidth="1"/>
    <col min="4866" max="4871" width="50.85546875" style="394" customWidth="1"/>
    <col min="4872" max="4872" width="64.5703125" style="394" customWidth="1"/>
    <col min="4873" max="4873" width="51.5703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39.42578125" style="394" customWidth="1"/>
    <col min="4883" max="4883" width="48.7109375" style="394" customWidth="1"/>
    <col min="4884" max="4884" width="41.140625" style="394" customWidth="1"/>
    <col min="4885" max="4885" width="48.7109375" style="394" customWidth="1"/>
    <col min="4886" max="4886" width="51.140625" style="394" customWidth="1"/>
    <col min="4887" max="4887" width="48.7109375" style="394" customWidth="1"/>
    <col min="4888" max="4888" width="64" style="394" customWidth="1"/>
    <col min="4889" max="4889" width="46.42578125" style="394" customWidth="1"/>
    <col min="4890" max="4890" width="6.5703125" style="394" customWidth="1"/>
    <col min="4891" max="4896" width="9.140625" style="394" customWidth="1"/>
    <col min="4897" max="4897" width="11.28515625" style="394" bestFit="1" customWidth="1"/>
    <col min="4898" max="4898" width="10.140625" style="394" bestFit="1" customWidth="1"/>
    <col min="4899" max="4900" width="9.140625" style="394" customWidth="1"/>
    <col min="4901" max="4901" width="10.140625" style="394" bestFit="1" customWidth="1"/>
    <col min="4902" max="5120" width="11.42578125" style="394"/>
    <col min="5121" max="5121" width="253" style="394" customWidth="1"/>
    <col min="5122" max="5127" width="50.85546875" style="394" customWidth="1"/>
    <col min="5128" max="5128" width="64.5703125" style="394" customWidth="1"/>
    <col min="5129" max="5129" width="51.5703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39.42578125" style="394" customWidth="1"/>
    <col min="5139" max="5139" width="48.7109375" style="394" customWidth="1"/>
    <col min="5140" max="5140" width="41.140625" style="394" customWidth="1"/>
    <col min="5141" max="5141" width="48.7109375" style="394" customWidth="1"/>
    <col min="5142" max="5142" width="51.140625" style="394" customWidth="1"/>
    <col min="5143" max="5143" width="48.7109375" style="394" customWidth="1"/>
    <col min="5144" max="5144" width="64" style="394" customWidth="1"/>
    <col min="5145" max="5145" width="46.42578125" style="394" customWidth="1"/>
    <col min="5146" max="5146" width="6.5703125" style="394" customWidth="1"/>
    <col min="5147" max="5152" width="9.140625" style="394" customWidth="1"/>
    <col min="5153" max="5153" width="11.28515625" style="394" bestFit="1" customWidth="1"/>
    <col min="5154" max="5154" width="10.140625" style="394" bestFit="1" customWidth="1"/>
    <col min="5155" max="5156" width="9.140625" style="394" customWidth="1"/>
    <col min="5157" max="5157" width="10.140625" style="394" bestFit="1" customWidth="1"/>
    <col min="5158" max="5376" width="11.42578125" style="394"/>
    <col min="5377" max="5377" width="253" style="394" customWidth="1"/>
    <col min="5378" max="5383" width="50.85546875" style="394" customWidth="1"/>
    <col min="5384" max="5384" width="64.5703125" style="394" customWidth="1"/>
    <col min="5385" max="5385" width="51.5703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39.42578125" style="394" customWidth="1"/>
    <col min="5395" max="5395" width="48.7109375" style="394" customWidth="1"/>
    <col min="5396" max="5396" width="41.140625" style="394" customWidth="1"/>
    <col min="5397" max="5397" width="48.7109375" style="394" customWidth="1"/>
    <col min="5398" max="5398" width="51.140625" style="394" customWidth="1"/>
    <col min="5399" max="5399" width="48.7109375" style="394" customWidth="1"/>
    <col min="5400" max="5400" width="64" style="394" customWidth="1"/>
    <col min="5401" max="5401" width="46.42578125" style="394" customWidth="1"/>
    <col min="5402" max="5402" width="6.5703125" style="394" customWidth="1"/>
    <col min="5403" max="5408" width="9.140625" style="394" customWidth="1"/>
    <col min="5409" max="5409" width="11.28515625" style="394" bestFit="1" customWidth="1"/>
    <col min="5410" max="5410" width="10.140625" style="394" bestFit="1" customWidth="1"/>
    <col min="5411" max="5412" width="9.140625" style="394" customWidth="1"/>
    <col min="5413" max="5413" width="10.140625" style="394" bestFit="1" customWidth="1"/>
    <col min="5414" max="5632" width="11.42578125" style="394"/>
    <col min="5633" max="5633" width="253" style="394" customWidth="1"/>
    <col min="5634" max="5639" width="50.85546875" style="394" customWidth="1"/>
    <col min="5640" max="5640" width="64.5703125" style="394" customWidth="1"/>
    <col min="5641" max="5641" width="51.5703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39.42578125" style="394" customWidth="1"/>
    <col min="5651" max="5651" width="48.7109375" style="394" customWidth="1"/>
    <col min="5652" max="5652" width="41.140625" style="394" customWidth="1"/>
    <col min="5653" max="5653" width="48.7109375" style="394" customWidth="1"/>
    <col min="5654" max="5654" width="51.140625" style="394" customWidth="1"/>
    <col min="5655" max="5655" width="48.7109375" style="394" customWidth="1"/>
    <col min="5656" max="5656" width="64" style="394" customWidth="1"/>
    <col min="5657" max="5657" width="46.42578125" style="394" customWidth="1"/>
    <col min="5658" max="5658" width="6.5703125" style="394" customWidth="1"/>
    <col min="5659" max="5664" width="9.140625" style="394" customWidth="1"/>
    <col min="5665" max="5665" width="11.28515625" style="394" bestFit="1" customWidth="1"/>
    <col min="5666" max="5666" width="10.140625" style="394" bestFit="1" customWidth="1"/>
    <col min="5667" max="5668" width="9.140625" style="394" customWidth="1"/>
    <col min="5669" max="5669" width="10.140625" style="394" bestFit="1" customWidth="1"/>
    <col min="5670" max="5888" width="11.42578125" style="394"/>
    <col min="5889" max="5889" width="253" style="394" customWidth="1"/>
    <col min="5890" max="5895" width="50.85546875" style="394" customWidth="1"/>
    <col min="5896" max="5896" width="64.5703125" style="394" customWidth="1"/>
    <col min="5897" max="5897" width="51.5703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39.42578125" style="394" customWidth="1"/>
    <col min="5907" max="5907" width="48.7109375" style="394" customWidth="1"/>
    <col min="5908" max="5908" width="41.140625" style="394" customWidth="1"/>
    <col min="5909" max="5909" width="48.7109375" style="394" customWidth="1"/>
    <col min="5910" max="5910" width="51.140625" style="394" customWidth="1"/>
    <col min="5911" max="5911" width="48.7109375" style="394" customWidth="1"/>
    <col min="5912" max="5912" width="64" style="394" customWidth="1"/>
    <col min="5913" max="5913" width="46.42578125" style="394" customWidth="1"/>
    <col min="5914" max="5914" width="6.5703125" style="394" customWidth="1"/>
    <col min="5915" max="5920" width="9.140625" style="394" customWidth="1"/>
    <col min="5921" max="5921" width="11.28515625" style="394" bestFit="1" customWidth="1"/>
    <col min="5922" max="5922" width="10.140625" style="394" bestFit="1" customWidth="1"/>
    <col min="5923" max="5924" width="9.140625" style="394" customWidth="1"/>
    <col min="5925" max="5925" width="10.140625" style="394" bestFit="1" customWidth="1"/>
    <col min="5926" max="6144" width="11.42578125" style="394"/>
    <col min="6145" max="6145" width="253" style="394" customWidth="1"/>
    <col min="6146" max="6151" width="50.85546875" style="394" customWidth="1"/>
    <col min="6152" max="6152" width="64.5703125" style="394" customWidth="1"/>
    <col min="6153" max="6153" width="51.5703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39.42578125" style="394" customWidth="1"/>
    <col min="6163" max="6163" width="48.7109375" style="394" customWidth="1"/>
    <col min="6164" max="6164" width="41.140625" style="394" customWidth="1"/>
    <col min="6165" max="6165" width="48.7109375" style="394" customWidth="1"/>
    <col min="6166" max="6166" width="51.140625" style="394" customWidth="1"/>
    <col min="6167" max="6167" width="48.7109375" style="394" customWidth="1"/>
    <col min="6168" max="6168" width="64" style="394" customWidth="1"/>
    <col min="6169" max="6169" width="46.42578125" style="394" customWidth="1"/>
    <col min="6170" max="6170" width="6.5703125" style="394" customWidth="1"/>
    <col min="6171" max="6176" width="9.140625" style="394" customWidth="1"/>
    <col min="6177" max="6177" width="11.28515625" style="394" bestFit="1" customWidth="1"/>
    <col min="6178" max="6178" width="10.140625" style="394" bestFit="1" customWidth="1"/>
    <col min="6179" max="6180" width="9.140625" style="394" customWidth="1"/>
    <col min="6181" max="6181" width="10.140625" style="394" bestFit="1" customWidth="1"/>
    <col min="6182" max="6400" width="11.42578125" style="394"/>
    <col min="6401" max="6401" width="253" style="394" customWidth="1"/>
    <col min="6402" max="6407" width="50.85546875" style="394" customWidth="1"/>
    <col min="6408" max="6408" width="64.5703125" style="394" customWidth="1"/>
    <col min="6409" max="6409" width="51.5703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39.42578125" style="394" customWidth="1"/>
    <col min="6419" max="6419" width="48.7109375" style="394" customWidth="1"/>
    <col min="6420" max="6420" width="41.140625" style="394" customWidth="1"/>
    <col min="6421" max="6421" width="48.7109375" style="394" customWidth="1"/>
    <col min="6422" max="6422" width="51.140625" style="394" customWidth="1"/>
    <col min="6423" max="6423" width="48.7109375" style="394" customWidth="1"/>
    <col min="6424" max="6424" width="64" style="394" customWidth="1"/>
    <col min="6425" max="6425" width="46.42578125" style="394" customWidth="1"/>
    <col min="6426" max="6426" width="6.5703125" style="394" customWidth="1"/>
    <col min="6427" max="6432" width="9.140625" style="394" customWidth="1"/>
    <col min="6433" max="6433" width="11.28515625" style="394" bestFit="1" customWidth="1"/>
    <col min="6434" max="6434" width="10.140625" style="394" bestFit="1" customWidth="1"/>
    <col min="6435" max="6436" width="9.140625" style="394" customWidth="1"/>
    <col min="6437" max="6437" width="10.140625" style="394" bestFit="1" customWidth="1"/>
    <col min="6438" max="6656" width="11.42578125" style="394"/>
    <col min="6657" max="6657" width="253" style="394" customWidth="1"/>
    <col min="6658" max="6663" width="50.85546875" style="394" customWidth="1"/>
    <col min="6664" max="6664" width="64.5703125" style="394" customWidth="1"/>
    <col min="6665" max="6665" width="51.5703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39.42578125" style="394" customWidth="1"/>
    <col min="6675" max="6675" width="48.7109375" style="394" customWidth="1"/>
    <col min="6676" max="6676" width="41.140625" style="394" customWidth="1"/>
    <col min="6677" max="6677" width="48.7109375" style="394" customWidth="1"/>
    <col min="6678" max="6678" width="51.140625" style="394" customWidth="1"/>
    <col min="6679" max="6679" width="48.7109375" style="394" customWidth="1"/>
    <col min="6680" max="6680" width="64" style="394" customWidth="1"/>
    <col min="6681" max="6681" width="46.42578125" style="394" customWidth="1"/>
    <col min="6682" max="6682" width="6.5703125" style="394" customWidth="1"/>
    <col min="6683" max="6688" width="9.140625" style="394" customWidth="1"/>
    <col min="6689" max="6689" width="11.28515625" style="394" bestFit="1" customWidth="1"/>
    <col min="6690" max="6690" width="10.140625" style="394" bestFit="1" customWidth="1"/>
    <col min="6691" max="6692" width="9.140625" style="394" customWidth="1"/>
    <col min="6693" max="6693" width="10.140625" style="394" bestFit="1" customWidth="1"/>
    <col min="6694" max="6912" width="11.42578125" style="394"/>
    <col min="6913" max="6913" width="253" style="394" customWidth="1"/>
    <col min="6914" max="6919" width="50.85546875" style="394" customWidth="1"/>
    <col min="6920" max="6920" width="64.5703125" style="394" customWidth="1"/>
    <col min="6921" max="6921" width="51.5703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39.42578125" style="394" customWidth="1"/>
    <col min="6931" max="6931" width="48.7109375" style="394" customWidth="1"/>
    <col min="6932" max="6932" width="41.140625" style="394" customWidth="1"/>
    <col min="6933" max="6933" width="48.7109375" style="394" customWidth="1"/>
    <col min="6934" max="6934" width="51.140625" style="394" customWidth="1"/>
    <col min="6935" max="6935" width="48.7109375" style="394" customWidth="1"/>
    <col min="6936" max="6936" width="64" style="394" customWidth="1"/>
    <col min="6937" max="6937" width="46.42578125" style="394" customWidth="1"/>
    <col min="6938" max="6938" width="6.5703125" style="394" customWidth="1"/>
    <col min="6939" max="6944" width="9.140625" style="394" customWidth="1"/>
    <col min="6945" max="6945" width="11.28515625" style="394" bestFit="1" customWidth="1"/>
    <col min="6946" max="6946" width="10.140625" style="394" bestFit="1" customWidth="1"/>
    <col min="6947" max="6948" width="9.140625" style="394" customWidth="1"/>
    <col min="6949" max="6949" width="10.140625" style="394" bestFit="1" customWidth="1"/>
    <col min="6950" max="7168" width="11.42578125" style="394"/>
    <col min="7169" max="7169" width="253" style="394" customWidth="1"/>
    <col min="7170" max="7175" width="50.85546875" style="394" customWidth="1"/>
    <col min="7176" max="7176" width="64.5703125" style="394" customWidth="1"/>
    <col min="7177" max="7177" width="51.5703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39.42578125" style="394" customWidth="1"/>
    <col min="7187" max="7187" width="48.7109375" style="394" customWidth="1"/>
    <col min="7188" max="7188" width="41.140625" style="394" customWidth="1"/>
    <col min="7189" max="7189" width="48.7109375" style="394" customWidth="1"/>
    <col min="7190" max="7190" width="51.140625" style="394" customWidth="1"/>
    <col min="7191" max="7191" width="48.7109375" style="394" customWidth="1"/>
    <col min="7192" max="7192" width="64" style="394" customWidth="1"/>
    <col min="7193" max="7193" width="46.42578125" style="394" customWidth="1"/>
    <col min="7194" max="7194" width="6.5703125" style="394" customWidth="1"/>
    <col min="7195" max="7200" width="9.140625" style="394" customWidth="1"/>
    <col min="7201" max="7201" width="11.28515625" style="394" bestFit="1" customWidth="1"/>
    <col min="7202" max="7202" width="10.140625" style="394" bestFit="1" customWidth="1"/>
    <col min="7203" max="7204" width="9.140625" style="394" customWidth="1"/>
    <col min="7205" max="7205" width="10.140625" style="394" bestFit="1" customWidth="1"/>
    <col min="7206" max="7424" width="11.42578125" style="394"/>
    <col min="7425" max="7425" width="253" style="394" customWidth="1"/>
    <col min="7426" max="7431" width="50.85546875" style="394" customWidth="1"/>
    <col min="7432" max="7432" width="64.5703125" style="394" customWidth="1"/>
    <col min="7433" max="7433" width="51.5703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39.42578125" style="394" customWidth="1"/>
    <col min="7443" max="7443" width="48.7109375" style="394" customWidth="1"/>
    <col min="7444" max="7444" width="41.140625" style="394" customWidth="1"/>
    <col min="7445" max="7445" width="48.7109375" style="394" customWidth="1"/>
    <col min="7446" max="7446" width="51.140625" style="394" customWidth="1"/>
    <col min="7447" max="7447" width="48.7109375" style="394" customWidth="1"/>
    <col min="7448" max="7448" width="64" style="394" customWidth="1"/>
    <col min="7449" max="7449" width="46.42578125" style="394" customWidth="1"/>
    <col min="7450" max="7450" width="6.5703125" style="394" customWidth="1"/>
    <col min="7451" max="7456" width="9.140625" style="394" customWidth="1"/>
    <col min="7457" max="7457" width="11.28515625" style="394" bestFit="1" customWidth="1"/>
    <col min="7458" max="7458" width="10.140625" style="394" bestFit="1" customWidth="1"/>
    <col min="7459" max="7460" width="9.140625" style="394" customWidth="1"/>
    <col min="7461" max="7461" width="10.140625" style="394" bestFit="1" customWidth="1"/>
    <col min="7462" max="7680" width="11.42578125" style="394"/>
    <col min="7681" max="7681" width="253" style="394" customWidth="1"/>
    <col min="7682" max="7687" width="50.85546875" style="394" customWidth="1"/>
    <col min="7688" max="7688" width="64.5703125" style="394" customWidth="1"/>
    <col min="7689" max="7689" width="51.5703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39.42578125" style="394" customWidth="1"/>
    <col min="7699" max="7699" width="48.7109375" style="394" customWidth="1"/>
    <col min="7700" max="7700" width="41.140625" style="394" customWidth="1"/>
    <col min="7701" max="7701" width="48.7109375" style="394" customWidth="1"/>
    <col min="7702" max="7702" width="51.140625" style="394" customWidth="1"/>
    <col min="7703" max="7703" width="48.7109375" style="394" customWidth="1"/>
    <col min="7704" max="7704" width="64" style="394" customWidth="1"/>
    <col min="7705" max="7705" width="46.42578125" style="394" customWidth="1"/>
    <col min="7706" max="7706" width="6.5703125" style="394" customWidth="1"/>
    <col min="7707" max="7712" width="9.140625" style="394" customWidth="1"/>
    <col min="7713" max="7713" width="11.28515625" style="394" bestFit="1" customWidth="1"/>
    <col min="7714" max="7714" width="10.140625" style="394" bestFit="1" customWidth="1"/>
    <col min="7715" max="7716" width="9.140625" style="394" customWidth="1"/>
    <col min="7717" max="7717" width="10.140625" style="394" bestFit="1" customWidth="1"/>
    <col min="7718" max="7936" width="11.42578125" style="394"/>
    <col min="7937" max="7937" width="253" style="394" customWidth="1"/>
    <col min="7938" max="7943" width="50.85546875" style="394" customWidth="1"/>
    <col min="7944" max="7944" width="64.5703125" style="394" customWidth="1"/>
    <col min="7945" max="7945" width="51.5703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39.42578125" style="394" customWidth="1"/>
    <col min="7955" max="7955" width="48.7109375" style="394" customWidth="1"/>
    <col min="7956" max="7956" width="41.140625" style="394" customWidth="1"/>
    <col min="7957" max="7957" width="48.7109375" style="394" customWidth="1"/>
    <col min="7958" max="7958" width="51.140625" style="394" customWidth="1"/>
    <col min="7959" max="7959" width="48.7109375" style="394" customWidth="1"/>
    <col min="7960" max="7960" width="64" style="394" customWidth="1"/>
    <col min="7961" max="7961" width="46.42578125" style="394" customWidth="1"/>
    <col min="7962" max="7962" width="6.5703125" style="394" customWidth="1"/>
    <col min="7963" max="7968" width="9.140625" style="394" customWidth="1"/>
    <col min="7969" max="7969" width="11.28515625" style="394" bestFit="1" customWidth="1"/>
    <col min="7970" max="7970" width="10.140625" style="394" bestFit="1" customWidth="1"/>
    <col min="7971" max="7972" width="9.140625" style="394" customWidth="1"/>
    <col min="7973" max="7973" width="10.140625" style="394" bestFit="1" customWidth="1"/>
    <col min="7974" max="8192" width="11.42578125" style="394"/>
    <col min="8193" max="8193" width="253" style="394" customWidth="1"/>
    <col min="8194" max="8199" width="50.85546875" style="394" customWidth="1"/>
    <col min="8200" max="8200" width="64.5703125" style="394" customWidth="1"/>
    <col min="8201" max="8201" width="51.5703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39.42578125" style="394" customWidth="1"/>
    <col min="8211" max="8211" width="48.7109375" style="394" customWidth="1"/>
    <col min="8212" max="8212" width="41.140625" style="394" customWidth="1"/>
    <col min="8213" max="8213" width="48.7109375" style="394" customWidth="1"/>
    <col min="8214" max="8214" width="51.140625" style="394" customWidth="1"/>
    <col min="8215" max="8215" width="48.7109375" style="394" customWidth="1"/>
    <col min="8216" max="8216" width="64" style="394" customWidth="1"/>
    <col min="8217" max="8217" width="46.42578125" style="394" customWidth="1"/>
    <col min="8218" max="8218" width="6.5703125" style="394" customWidth="1"/>
    <col min="8219" max="8224" width="9.140625" style="394" customWidth="1"/>
    <col min="8225" max="8225" width="11.28515625" style="394" bestFit="1" customWidth="1"/>
    <col min="8226" max="8226" width="10.140625" style="394" bestFit="1" customWidth="1"/>
    <col min="8227" max="8228" width="9.140625" style="394" customWidth="1"/>
    <col min="8229" max="8229" width="10.140625" style="394" bestFit="1" customWidth="1"/>
    <col min="8230" max="8448" width="11.42578125" style="394"/>
    <col min="8449" max="8449" width="253" style="394" customWidth="1"/>
    <col min="8450" max="8455" width="50.85546875" style="394" customWidth="1"/>
    <col min="8456" max="8456" width="64.5703125" style="394" customWidth="1"/>
    <col min="8457" max="8457" width="51.5703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39.42578125" style="394" customWidth="1"/>
    <col min="8467" max="8467" width="48.7109375" style="394" customWidth="1"/>
    <col min="8468" max="8468" width="41.140625" style="394" customWidth="1"/>
    <col min="8469" max="8469" width="48.7109375" style="394" customWidth="1"/>
    <col min="8470" max="8470" width="51.140625" style="394" customWidth="1"/>
    <col min="8471" max="8471" width="48.7109375" style="394" customWidth="1"/>
    <col min="8472" max="8472" width="64" style="394" customWidth="1"/>
    <col min="8473" max="8473" width="46.42578125" style="394" customWidth="1"/>
    <col min="8474" max="8474" width="6.5703125" style="394" customWidth="1"/>
    <col min="8475" max="8480" width="9.140625" style="394" customWidth="1"/>
    <col min="8481" max="8481" width="11.28515625" style="394" bestFit="1" customWidth="1"/>
    <col min="8482" max="8482" width="10.140625" style="394" bestFit="1" customWidth="1"/>
    <col min="8483" max="8484" width="9.140625" style="394" customWidth="1"/>
    <col min="8485" max="8485" width="10.140625" style="394" bestFit="1" customWidth="1"/>
    <col min="8486" max="8704" width="11.42578125" style="394"/>
    <col min="8705" max="8705" width="253" style="394" customWidth="1"/>
    <col min="8706" max="8711" width="50.85546875" style="394" customWidth="1"/>
    <col min="8712" max="8712" width="64.5703125" style="394" customWidth="1"/>
    <col min="8713" max="8713" width="51.5703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39.42578125" style="394" customWidth="1"/>
    <col min="8723" max="8723" width="48.7109375" style="394" customWidth="1"/>
    <col min="8724" max="8724" width="41.140625" style="394" customWidth="1"/>
    <col min="8725" max="8725" width="48.7109375" style="394" customWidth="1"/>
    <col min="8726" max="8726" width="51.140625" style="394" customWidth="1"/>
    <col min="8727" max="8727" width="48.7109375" style="394" customWidth="1"/>
    <col min="8728" max="8728" width="64" style="394" customWidth="1"/>
    <col min="8729" max="8729" width="46.42578125" style="394" customWidth="1"/>
    <col min="8730" max="8730" width="6.5703125" style="394" customWidth="1"/>
    <col min="8731" max="8736" width="9.140625" style="394" customWidth="1"/>
    <col min="8737" max="8737" width="11.28515625" style="394" bestFit="1" customWidth="1"/>
    <col min="8738" max="8738" width="10.140625" style="394" bestFit="1" customWidth="1"/>
    <col min="8739" max="8740" width="9.140625" style="394" customWidth="1"/>
    <col min="8741" max="8741" width="10.140625" style="394" bestFit="1" customWidth="1"/>
    <col min="8742" max="8960" width="11.42578125" style="394"/>
    <col min="8961" max="8961" width="253" style="394" customWidth="1"/>
    <col min="8962" max="8967" width="50.85546875" style="394" customWidth="1"/>
    <col min="8968" max="8968" width="64.5703125" style="394" customWidth="1"/>
    <col min="8969" max="8969" width="51.5703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39.42578125" style="394" customWidth="1"/>
    <col min="8979" max="8979" width="48.7109375" style="394" customWidth="1"/>
    <col min="8980" max="8980" width="41.140625" style="394" customWidth="1"/>
    <col min="8981" max="8981" width="48.7109375" style="394" customWidth="1"/>
    <col min="8982" max="8982" width="51.140625" style="394" customWidth="1"/>
    <col min="8983" max="8983" width="48.7109375" style="394" customWidth="1"/>
    <col min="8984" max="8984" width="64" style="394" customWidth="1"/>
    <col min="8985" max="8985" width="46.42578125" style="394" customWidth="1"/>
    <col min="8986" max="8986" width="6.5703125" style="394" customWidth="1"/>
    <col min="8987" max="8992" width="9.140625" style="394" customWidth="1"/>
    <col min="8993" max="8993" width="11.28515625" style="394" bestFit="1" customWidth="1"/>
    <col min="8994" max="8994" width="10.140625" style="394" bestFit="1" customWidth="1"/>
    <col min="8995" max="8996" width="9.140625" style="394" customWidth="1"/>
    <col min="8997" max="8997" width="10.140625" style="394" bestFit="1" customWidth="1"/>
    <col min="8998" max="9216" width="11.42578125" style="394"/>
    <col min="9217" max="9217" width="253" style="394" customWidth="1"/>
    <col min="9218" max="9223" width="50.85546875" style="394" customWidth="1"/>
    <col min="9224" max="9224" width="64.5703125" style="394" customWidth="1"/>
    <col min="9225" max="9225" width="51.5703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39.42578125" style="394" customWidth="1"/>
    <col min="9235" max="9235" width="48.7109375" style="394" customWidth="1"/>
    <col min="9236" max="9236" width="41.140625" style="394" customWidth="1"/>
    <col min="9237" max="9237" width="48.7109375" style="394" customWidth="1"/>
    <col min="9238" max="9238" width="51.140625" style="394" customWidth="1"/>
    <col min="9239" max="9239" width="48.7109375" style="394" customWidth="1"/>
    <col min="9240" max="9240" width="64" style="394" customWidth="1"/>
    <col min="9241" max="9241" width="46.42578125" style="394" customWidth="1"/>
    <col min="9242" max="9242" width="6.5703125" style="394" customWidth="1"/>
    <col min="9243" max="9248" width="9.140625" style="394" customWidth="1"/>
    <col min="9249" max="9249" width="11.28515625" style="394" bestFit="1" customWidth="1"/>
    <col min="9250" max="9250" width="10.140625" style="394" bestFit="1" customWidth="1"/>
    <col min="9251" max="9252" width="9.140625" style="394" customWidth="1"/>
    <col min="9253" max="9253" width="10.140625" style="394" bestFit="1" customWidth="1"/>
    <col min="9254" max="9472" width="11.42578125" style="394"/>
    <col min="9473" max="9473" width="253" style="394" customWidth="1"/>
    <col min="9474" max="9479" width="50.85546875" style="394" customWidth="1"/>
    <col min="9480" max="9480" width="64.5703125" style="394" customWidth="1"/>
    <col min="9481" max="9481" width="51.5703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39.42578125" style="394" customWidth="1"/>
    <col min="9491" max="9491" width="48.7109375" style="394" customWidth="1"/>
    <col min="9492" max="9492" width="41.140625" style="394" customWidth="1"/>
    <col min="9493" max="9493" width="48.7109375" style="394" customWidth="1"/>
    <col min="9494" max="9494" width="51.140625" style="394" customWidth="1"/>
    <col min="9495" max="9495" width="48.7109375" style="394" customWidth="1"/>
    <col min="9496" max="9496" width="64" style="394" customWidth="1"/>
    <col min="9497" max="9497" width="46.42578125" style="394" customWidth="1"/>
    <col min="9498" max="9498" width="6.5703125" style="394" customWidth="1"/>
    <col min="9499" max="9504" width="9.140625" style="394" customWidth="1"/>
    <col min="9505" max="9505" width="11.28515625" style="394" bestFit="1" customWidth="1"/>
    <col min="9506" max="9506" width="10.140625" style="394" bestFit="1" customWidth="1"/>
    <col min="9507" max="9508" width="9.140625" style="394" customWidth="1"/>
    <col min="9509" max="9509" width="10.140625" style="394" bestFit="1" customWidth="1"/>
    <col min="9510" max="9728" width="11.42578125" style="394"/>
    <col min="9729" max="9729" width="253" style="394" customWidth="1"/>
    <col min="9730" max="9735" width="50.85546875" style="394" customWidth="1"/>
    <col min="9736" max="9736" width="64.5703125" style="394" customWidth="1"/>
    <col min="9737" max="9737" width="51.5703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39.42578125" style="394" customWidth="1"/>
    <col min="9747" max="9747" width="48.7109375" style="394" customWidth="1"/>
    <col min="9748" max="9748" width="41.140625" style="394" customWidth="1"/>
    <col min="9749" max="9749" width="48.7109375" style="394" customWidth="1"/>
    <col min="9750" max="9750" width="51.140625" style="394" customWidth="1"/>
    <col min="9751" max="9751" width="48.7109375" style="394" customWidth="1"/>
    <col min="9752" max="9752" width="64" style="394" customWidth="1"/>
    <col min="9753" max="9753" width="46.42578125" style="394" customWidth="1"/>
    <col min="9754" max="9754" width="6.5703125" style="394" customWidth="1"/>
    <col min="9755" max="9760" width="9.140625" style="394" customWidth="1"/>
    <col min="9761" max="9761" width="11.28515625" style="394" bestFit="1" customWidth="1"/>
    <col min="9762" max="9762" width="10.140625" style="394" bestFit="1" customWidth="1"/>
    <col min="9763" max="9764" width="9.140625" style="394" customWidth="1"/>
    <col min="9765" max="9765" width="10.140625" style="394" bestFit="1" customWidth="1"/>
    <col min="9766" max="9984" width="11.42578125" style="394"/>
    <col min="9985" max="9985" width="253" style="394" customWidth="1"/>
    <col min="9986" max="9991" width="50.85546875" style="394" customWidth="1"/>
    <col min="9992" max="9992" width="64.5703125" style="394" customWidth="1"/>
    <col min="9993" max="9993" width="51.5703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39.42578125" style="394" customWidth="1"/>
    <col min="10003" max="10003" width="48.7109375" style="394" customWidth="1"/>
    <col min="10004" max="10004" width="41.140625" style="394" customWidth="1"/>
    <col min="10005" max="10005" width="48.7109375" style="394" customWidth="1"/>
    <col min="10006" max="10006" width="51.140625" style="394" customWidth="1"/>
    <col min="10007" max="10007" width="48.7109375" style="394" customWidth="1"/>
    <col min="10008" max="10008" width="64" style="394" customWidth="1"/>
    <col min="10009" max="10009" width="46.42578125" style="394" customWidth="1"/>
    <col min="10010" max="10010" width="6.5703125" style="394" customWidth="1"/>
    <col min="10011" max="10016" width="9.140625" style="394" customWidth="1"/>
    <col min="10017" max="10017" width="11.28515625" style="394" bestFit="1" customWidth="1"/>
    <col min="10018" max="10018" width="10.140625" style="394" bestFit="1" customWidth="1"/>
    <col min="10019" max="10020" width="9.140625" style="394" customWidth="1"/>
    <col min="10021" max="10021" width="10.140625" style="394" bestFit="1" customWidth="1"/>
    <col min="10022" max="10240" width="11.42578125" style="394"/>
    <col min="10241" max="10241" width="253" style="394" customWidth="1"/>
    <col min="10242" max="10247" width="50.85546875" style="394" customWidth="1"/>
    <col min="10248" max="10248" width="64.5703125" style="394" customWidth="1"/>
    <col min="10249" max="10249" width="51.5703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39.42578125" style="394" customWidth="1"/>
    <col min="10259" max="10259" width="48.7109375" style="394" customWidth="1"/>
    <col min="10260" max="10260" width="41.140625" style="394" customWidth="1"/>
    <col min="10261" max="10261" width="48.7109375" style="394" customWidth="1"/>
    <col min="10262" max="10262" width="51.140625" style="394" customWidth="1"/>
    <col min="10263" max="10263" width="48.7109375" style="394" customWidth="1"/>
    <col min="10264" max="10264" width="64" style="394" customWidth="1"/>
    <col min="10265" max="10265" width="46.42578125" style="394" customWidth="1"/>
    <col min="10266" max="10266" width="6.5703125" style="394" customWidth="1"/>
    <col min="10267" max="10272" width="9.140625" style="394" customWidth="1"/>
    <col min="10273" max="10273" width="11.28515625" style="394" bestFit="1" customWidth="1"/>
    <col min="10274" max="10274" width="10.140625" style="394" bestFit="1" customWidth="1"/>
    <col min="10275" max="10276" width="9.140625" style="394" customWidth="1"/>
    <col min="10277" max="10277" width="10.140625" style="394" bestFit="1" customWidth="1"/>
    <col min="10278" max="10496" width="11.42578125" style="394"/>
    <col min="10497" max="10497" width="253" style="394" customWidth="1"/>
    <col min="10498" max="10503" width="50.85546875" style="394" customWidth="1"/>
    <col min="10504" max="10504" width="64.5703125" style="394" customWidth="1"/>
    <col min="10505" max="10505" width="51.5703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39.42578125" style="394" customWidth="1"/>
    <col min="10515" max="10515" width="48.7109375" style="394" customWidth="1"/>
    <col min="10516" max="10516" width="41.140625" style="394" customWidth="1"/>
    <col min="10517" max="10517" width="48.7109375" style="394" customWidth="1"/>
    <col min="10518" max="10518" width="51.140625" style="394" customWidth="1"/>
    <col min="10519" max="10519" width="48.7109375" style="394" customWidth="1"/>
    <col min="10520" max="10520" width="64" style="394" customWidth="1"/>
    <col min="10521" max="10521" width="46.42578125" style="394" customWidth="1"/>
    <col min="10522" max="10522" width="6.5703125" style="394" customWidth="1"/>
    <col min="10523" max="10528" width="9.140625" style="394" customWidth="1"/>
    <col min="10529" max="10529" width="11.28515625" style="394" bestFit="1" customWidth="1"/>
    <col min="10530" max="10530" width="10.140625" style="394" bestFit="1" customWidth="1"/>
    <col min="10531" max="10532" width="9.140625" style="394" customWidth="1"/>
    <col min="10533" max="10533" width="10.140625" style="394" bestFit="1" customWidth="1"/>
    <col min="10534" max="10752" width="11.42578125" style="394"/>
    <col min="10753" max="10753" width="253" style="394" customWidth="1"/>
    <col min="10754" max="10759" width="50.85546875" style="394" customWidth="1"/>
    <col min="10760" max="10760" width="64.5703125" style="394" customWidth="1"/>
    <col min="10761" max="10761" width="51.5703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39.42578125" style="394" customWidth="1"/>
    <col min="10771" max="10771" width="48.7109375" style="394" customWidth="1"/>
    <col min="10772" max="10772" width="41.140625" style="394" customWidth="1"/>
    <col min="10773" max="10773" width="48.7109375" style="394" customWidth="1"/>
    <col min="10774" max="10774" width="51.140625" style="394" customWidth="1"/>
    <col min="10775" max="10775" width="48.7109375" style="394" customWidth="1"/>
    <col min="10776" max="10776" width="64" style="394" customWidth="1"/>
    <col min="10777" max="10777" width="46.42578125" style="394" customWidth="1"/>
    <col min="10778" max="10778" width="6.5703125" style="394" customWidth="1"/>
    <col min="10779" max="10784" width="9.140625" style="394" customWidth="1"/>
    <col min="10785" max="10785" width="11.28515625" style="394" bestFit="1" customWidth="1"/>
    <col min="10786" max="10786" width="10.140625" style="394" bestFit="1" customWidth="1"/>
    <col min="10787" max="10788" width="9.140625" style="394" customWidth="1"/>
    <col min="10789" max="10789" width="10.140625" style="394" bestFit="1" customWidth="1"/>
    <col min="10790" max="11008" width="11.42578125" style="394"/>
    <col min="11009" max="11009" width="253" style="394" customWidth="1"/>
    <col min="11010" max="11015" width="50.85546875" style="394" customWidth="1"/>
    <col min="11016" max="11016" width="64.5703125" style="394" customWidth="1"/>
    <col min="11017" max="11017" width="51.5703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39.42578125" style="394" customWidth="1"/>
    <col min="11027" max="11027" width="48.7109375" style="394" customWidth="1"/>
    <col min="11028" max="11028" width="41.140625" style="394" customWidth="1"/>
    <col min="11029" max="11029" width="48.7109375" style="394" customWidth="1"/>
    <col min="11030" max="11030" width="51.140625" style="394" customWidth="1"/>
    <col min="11031" max="11031" width="48.7109375" style="394" customWidth="1"/>
    <col min="11032" max="11032" width="64" style="394" customWidth="1"/>
    <col min="11033" max="11033" width="46.42578125" style="394" customWidth="1"/>
    <col min="11034" max="11034" width="6.5703125" style="394" customWidth="1"/>
    <col min="11035" max="11040" width="9.140625" style="394" customWidth="1"/>
    <col min="11041" max="11041" width="11.28515625" style="394" bestFit="1" customWidth="1"/>
    <col min="11042" max="11042" width="10.140625" style="394" bestFit="1" customWidth="1"/>
    <col min="11043" max="11044" width="9.140625" style="394" customWidth="1"/>
    <col min="11045" max="11045" width="10.140625" style="394" bestFit="1" customWidth="1"/>
    <col min="11046" max="11264" width="11.42578125" style="394"/>
    <col min="11265" max="11265" width="253" style="394" customWidth="1"/>
    <col min="11266" max="11271" width="50.85546875" style="394" customWidth="1"/>
    <col min="11272" max="11272" width="64.5703125" style="394" customWidth="1"/>
    <col min="11273" max="11273" width="51.5703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39.42578125" style="394" customWidth="1"/>
    <col min="11283" max="11283" width="48.7109375" style="394" customWidth="1"/>
    <col min="11284" max="11284" width="41.140625" style="394" customWidth="1"/>
    <col min="11285" max="11285" width="48.7109375" style="394" customWidth="1"/>
    <col min="11286" max="11286" width="51.140625" style="394" customWidth="1"/>
    <col min="11287" max="11287" width="48.7109375" style="394" customWidth="1"/>
    <col min="11288" max="11288" width="64" style="394" customWidth="1"/>
    <col min="11289" max="11289" width="46.42578125" style="394" customWidth="1"/>
    <col min="11290" max="11290" width="6.5703125" style="394" customWidth="1"/>
    <col min="11291" max="11296" width="9.140625" style="394" customWidth="1"/>
    <col min="11297" max="11297" width="11.28515625" style="394" bestFit="1" customWidth="1"/>
    <col min="11298" max="11298" width="10.140625" style="394" bestFit="1" customWidth="1"/>
    <col min="11299" max="11300" width="9.140625" style="394" customWidth="1"/>
    <col min="11301" max="11301" width="10.140625" style="394" bestFit="1" customWidth="1"/>
    <col min="11302" max="11520" width="11.42578125" style="394"/>
    <col min="11521" max="11521" width="253" style="394" customWidth="1"/>
    <col min="11522" max="11527" width="50.85546875" style="394" customWidth="1"/>
    <col min="11528" max="11528" width="64.5703125" style="394" customWidth="1"/>
    <col min="11529" max="11529" width="51.5703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39.42578125" style="394" customWidth="1"/>
    <col min="11539" max="11539" width="48.7109375" style="394" customWidth="1"/>
    <col min="11540" max="11540" width="41.140625" style="394" customWidth="1"/>
    <col min="11541" max="11541" width="48.7109375" style="394" customWidth="1"/>
    <col min="11542" max="11542" width="51.140625" style="394" customWidth="1"/>
    <col min="11543" max="11543" width="48.7109375" style="394" customWidth="1"/>
    <col min="11544" max="11544" width="64" style="394" customWidth="1"/>
    <col min="11545" max="11545" width="46.42578125" style="394" customWidth="1"/>
    <col min="11546" max="11546" width="6.5703125" style="394" customWidth="1"/>
    <col min="11547" max="11552" width="9.140625" style="394" customWidth="1"/>
    <col min="11553" max="11553" width="11.28515625" style="394" bestFit="1" customWidth="1"/>
    <col min="11554" max="11554" width="10.140625" style="394" bestFit="1" customWidth="1"/>
    <col min="11555" max="11556" width="9.140625" style="394" customWidth="1"/>
    <col min="11557" max="11557" width="10.140625" style="394" bestFit="1" customWidth="1"/>
    <col min="11558" max="11776" width="11.42578125" style="394"/>
    <col min="11777" max="11777" width="253" style="394" customWidth="1"/>
    <col min="11778" max="11783" width="50.85546875" style="394" customWidth="1"/>
    <col min="11784" max="11784" width="64.5703125" style="394" customWidth="1"/>
    <col min="11785" max="11785" width="51.5703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39.42578125" style="394" customWidth="1"/>
    <col min="11795" max="11795" width="48.7109375" style="394" customWidth="1"/>
    <col min="11796" max="11796" width="41.140625" style="394" customWidth="1"/>
    <col min="11797" max="11797" width="48.7109375" style="394" customWidth="1"/>
    <col min="11798" max="11798" width="51.140625" style="394" customWidth="1"/>
    <col min="11799" max="11799" width="48.7109375" style="394" customWidth="1"/>
    <col min="11800" max="11800" width="64" style="394" customWidth="1"/>
    <col min="11801" max="11801" width="46.42578125" style="394" customWidth="1"/>
    <col min="11802" max="11802" width="6.5703125" style="394" customWidth="1"/>
    <col min="11803" max="11808" width="9.140625" style="394" customWidth="1"/>
    <col min="11809" max="11809" width="11.28515625" style="394" bestFit="1" customWidth="1"/>
    <col min="11810" max="11810" width="10.140625" style="394" bestFit="1" customWidth="1"/>
    <col min="11811" max="11812" width="9.140625" style="394" customWidth="1"/>
    <col min="11813" max="11813" width="10.140625" style="394" bestFit="1" customWidth="1"/>
    <col min="11814" max="12032" width="11.42578125" style="394"/>
    <col min="12033" max="12033" width="253" style="394" customWidth="1"/>
    <col min="12034" max="12039" width="50.85546875" style="394" customWidth="1"/>
    <col min="12040" max="12040" width="64.5703125" style="394" customWidth="1"/>
    <col min="12041" max="12041" width="51.5703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39.42578125" style="394" customWidth="1"/>
    <col min="12051" max="12051" width="48.7109375" style="394" customWidth="1"/>
    <col min="12052" max="12052" width="41.140625" style="394" customWidth="1"/>
    <col min="12053" max="12053" width="48.7109375" style="394" customWidth="1"/>
    <col min="12054" max="12054" width="51.140625" style="394" customWidth="1"/>
    <col min="12055" max="12055" width="48.7109375" style="394" customWidth="1"/>
    <col min="12056" max="12056" width="64" style="394" customWidth="1"/>
    <col min="12057" max="12057" width="46.42578125" style="394" customWidth="1"/>
    <col min="12058" max="12058" width="6.5703125" style="394" customWidth="1"/>
    <col min="12059" max="12064" width="9.140625" style="394" customWidth="1"/>
    <col min="12065" max="12065" width="11.28515625" style="394" bestFit="1" customWidth="1"/>
    <col min="12066" max="12066" width="10.140625" style="394" bestFit="1" customWidth="1"/>
    <col min="12067" max="12068" width="9.140625" style="394" customWidth="1"/>
    <col min="12069" max="12069" width="10.140625" style="394" bestFit="1" customWidth="1"/>
    <col min="12070" max="12288" width="11.42578125" style="394"/>
    <col min="12289" max="12289" width="253" style="394" customWidth="1"/>
    <col min="12290" max="12295" width="50.85546875" style="394" customWidth="1"/>
    <col min="12296" max="12296" width="64.5703125" style="394" customWidth="1"/>
    <col min="12297" max="12297" width="51.5703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39.42578125" style="394" customWidth="1"/>
    <col min="12307" max="12307" width="48.7109375" style="394" customWidth="1"/>
    <col min="12308" max="12308" width="41.140625" style="394" customWidth="1"/>
    <col min="12309" max="12309" width="48.7109375" style="394" customWidth="1"/>
    <col min="12310" max="12310" width="51.140625" style="394" customWidth="1"/>
    <col min="12311" max="12311" width="48.7109375" style="394" customWidth="1"/>
    <col min="12312" max="12312" width="64" style="394" customWidth="1"/>
    <col min="12313" max="12313" width="46.42578125" style="394" customWidth="1"/>
    <col min="12314" max="12314" width="6.5703125" style="394" customWidth="1"/>
    <col min="12315" max="12320" width="9.140625" style="394" customWidth="1"/>
    <col min="12321" max="12321" width="11.28515625" style="394" bestFit="1" customWidth="1"/>
    <col min="12322" max="12322" width="10.140625" style="394" bestFit="1" customWidth="1"/>
    <col min="12323" max="12324" width="9.140625" style="394" customWidth="1"/>
    <col min="12325" max="12325" width="10.140625" style="394" bestFit="1" customWidth="1"/>
    <col min="12326" max="12544" width="11.42578125" style="394"/>
    <col min="12545" max="12545" width="253" style="394" customWidth="1"/>
    <col min="12546" max="12551" width="50.85546875" style="394" customWidth="1"/>
    <col min="12552" max="12552" width="64.5703125" style="394" customWidth="1"/>
    <col min="12553" max="12553" width="51.5703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39.42578125" style="394" customWidth="1"/>
    <col min="12563" max="12563" width="48.7109375" style="394" customWidth="1"/>
    <col min="12564" max="12564" width="41.140625" style="394" customWidth="1"/>
    <col min="12565" max="12565" width="48.7109375" style="394" customWidth="1"/>
    <col min="12566" max="12566" width="51.140625" style="394" customWidth="1"/>
    <col min="12567" max="12567" width="48.7109375" style="394" customWidth="1"/>
    <col min="12568" max="12568" width="64" style="394" customWidth="1"/>
    <col min="12569" max="12569" width="46.42578125" style="394" customWidth="1"/>
    <col min="12570" max="12570" width="6.5703125" style="394" customWidth="1"/>
    <col min="12571" max="12576" width="9.140625" style="394" customWidth="1"/>
    <col min="12577" max="12577" width="11.28515625" style="394" bestFit="1" customWidth="1"/>
    <col min="12578" max="12578" width="10.140625" style="394" bestFit="1" customWidth="1"/>
    <col min="12579" max="12580" width="9.140625" style="394" customWidth="1"/>
    <col min="12581" max="12581" width="10.140625" style="394" bestFit="1" customWidth="1"/>
    <col min="12582" max="12800" width="11.42578125" style="394"/>
    <col min="12801" max="12801" width="253" style="394" customWidth="1"/>
    <col min="12802" max="12807" width="50.85546875" style="394" customWidth="1"/>
    <col min="12808" max="12808" width="64.5703125" style="394" customWidth="1"/>
    <col min="12809" max="12809" width="51.5703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39.42578125" style="394" customWidth="1"/>
    <col min="12819" max="12819" width="48.7109375" style="394" customWidth="1"/>
    <col min="12820" max="12820" width="41.140625" style="394" customWidth="1"/>
    <col min="12821" max="12821" width="48.7109375" style="394" customWidth="1"/>
    <col min="12822" max="12822" width="51.140625" style="394" customWidth="1"/>
    <col min="12823" max="12823" width="48.7109375" style="394" customWidth="1"/>
    <col min="12824" max="12824" width="64" style="394" customWidth="1"/>
    <col min="12825" max="12825" width="46.42578125" style="394" customWidth="1"/>
    <col min="12826" max="12826" width="6.5703125" style="394" customWidth="1"/>
    <col min="12827" max="12832" width="9.140625" style="394" customWidth="1"/>
    <col min="12833" max="12833" width="11.28515625" style="394" bestFit="1" customWidth="1"/>
    <col min="12834" max="12834" width="10.140625" style="394" bestFit="1" customWidth="1"/>
    <col min="12835" max="12836" width="9.140625" style="394" customWidth="1"/>
    <col min="12837" max="12837" width="10.140625" style="394" bestFit="1" customWidth="1"/>
    <col min="12838" max="13056" width="11.42578125" style="394"/>
    <col min="13057" max="13057" width="253" style="394" customWidth="1"/>
    <col min="13058" max="13063" width="50.85546875" style="394" customWidth="1"/>
    <col min="13064" max="13064" width="64.5703125" style="394" customWidth="1"/>
    <col min="13065" max="13065" width="51.5703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39.42578125" style="394" customWidth="1"/>
    <col min="13075" max="13075" width="48.7109375" style="394" customWidth="1"/>
    <col min="13076" max="13076" width="41.140625" style="394" customWidth="1"/>
    <col min="13077" max="13077" width="48.7109375" style="394" customWidth="1"/>
    <col min="13078" max="13078" width="51.140625" style="394" customWidth="1"/>
    <col min="13079" max="13079" width="48.7109375" style="394" customWidth="1"/>
    <col min="13080" max="13080" width="64" style="394" customWidth="1"/>
    <col min="13081" max="13081" width="46.42578125" style="394" customWidth="1"/>
    <col min="13082" max="13082" width="6.5703125" style="394" customWidth="1"/>
    <col min="13083" max="13088" width="9.140625" style="394" customWidth="1"/>
    <col min="13089" max="13089" width="11.28515625" style="394" bestFit="1" customWidth="1"/>
    <col min="13090" max="13090" width="10.140625" style="394" bestFit="1" customWidth="1"/>
    <col min="13091" max="13092" width="9.140625" style="394" customWidth="1"/>
    <col min="13093" max="13093" width="10.140625" style="394" bestFit="1" customWidth="1"/>
    <col min="13094" max="13312" width="11.42578125" style="394"/>
    <col min="13313" max="13313" width="253" style="394" customWidth="1"/>
    <col min="13314" max="13319" width="50.85546875" style="394" customWidth="1"/>
    <col min="13320" max="13320" width="64.5703125" style="394" customWidth="1"/>
    <col min="13321" max="13321" width="51.5703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39.42578125" style="394" customWidth="1"/>
    <col min="13331" max="13331" width="48.7109375" style="394" customWidth="1"/>
    <col min="13332" max="13332" width="41.140625" style="394" customWidth="1"/>
    <col min="13333" max="13333" width="48.7109375" style="394" customWidth="1"/>
    <col min="13334" max="13334" width="51.140625" style="394" customWidth="1"/>
    <col min="13335" max="13335" width="48.7109375" style="394" customWidth="1"/>
    <col min="13336" max="13336" width="64" style="394" customWidth="1"/>
    <col min="13337" max="13337" width="46.42578125" style="394" customWidth="1"/>
    <col min="13338" max="13338" width="6.5703125" style="394" customWidth="1"/>
    <col min="13339" max="13344" width="9.140625" style="394" customWidth="1"/>
    <col min="13345" max="13345" width="11.28515625" style="394" bestFit="1" customWidth="1"/>
    <col min="13346" max="13346" width="10.140625" style="394" bestFit="1" customWidth="1"/>
    <col min="13347" max="13348" width="9.140625" style="394" customWidth="1"/>
    <col min="13349" max="13349" width="10.140625" style="394" bestFit="1" customWidth="1"/>
    <col min="13350" max="13568" width="11.42578125" style="394"/>
    <col min="13569" max="13569" width="253" style="394" customWidth="1"/>
    <col min="13570" max="13575" width="50.85546875" style="394" customWidth="1"/>
    <col min="13576" max="13576" width="64.5703125" style="394" customWidth="1"/>
    <col min="13577" max="13577" width="51.5703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39.42578125" style="394" customWidth="1"/>
    <col min="13587" max="13587" width="48.7109375" style="394" customWidth="1"/>
    <col min="13588" max="13588" width="41.140625" style="394" customWidth="1"/>
    <col min="13589" max="13589" width="48.7109375" style="394" customWidth="1"/>
    <col min="13590" max="13590" width="51.140625" style="394" customWidth="1"/>
    <col min="13591" max="13591" width="48.7109375" style="394" customWidth="1"/>
    <col min="13592" max="13592" width="64" style="394" customWidth="1"/>
    <col min="13593" max="13593" width="46.42578125" style="394" customWidth="1"/>
    <col min="13594" max="13594" width="6.5703125" style="394" customWidth="1"/>
    <col min="13595" max="13600" width="9.140625" style="394" customWidth="1"/>
    <col min="13601" max="13601" width="11.28515625" style="394" bestFit="1" customWidth="1"/>
    <col min="13602" max="13602" width="10.140625" style="394" bestFit="1" customWidth="1"/>
    <col min="13603" max="13604" width="9.140625" style="394" customWidth="1"/>
    <col min="13605" max="13605" width="10.140625" style="394" bestFit="1" customWidth="1"/>
    <col min="13606" max="13824" width="11.42578125" style="394"/>
    <col min="13825" max="13825" width="253" style="394" customWidth="1"/>
    <col min="13826" max="13831" width="50.85546875" style="394" customWidth="1"/>
    <col min="13832" max="13832" width="64.5703125" style="394" customWidth="1"/>
    <col min="13833" max="13833" width="51.5703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39.42578125" style="394" customWidth="1"/>
    <col min="13843" max="13843" width="48.7109375" style="394" customWidth="1"/>
    <col min="13844" max="13844" width="41.140625" style="394" customWidth="1"/>
    <col min="13845" max="13845" width="48.7109375" style="394" customWidth="1"/>
    <col min="13846" max="13846" width="51.140625" style="394" customWidth="1"/>
    <col min="13847" max="13847" width="48.7109375" style="394" customWidth="1"/>
    <col min="13848" max="13848" width="64" style="394" customWidth="1"/>
    <col min="13849" max="13849" width="46.42578125" style="394" customWidth="1"/>
    <col min="13850" max="13850" width="6.5703125" style="394" customWidth="1"/>
    <col min="13851" max="13856" width="9.140625" style="394" customWidth="1"/>
    <col min="13857" max="13857" width="11.28515625" style="394" bestFit="1" customWidth="1"/>
    <col min="13858" max="13858" width="10.140625" style="394" bestFit="1" customWidth="1"/>
    <col min="13859" max="13860" width="9.140625" style="394" customWidth="1"/>
    <col min="13861" max="13861" width="10.140625" style="394" bestFit="1" customWidth="1"/>
    <col min="13862" max="14080" width="11.42578125" style="394"/>
    <col min="14081" max="14081" width="253" style="394" customWidth="1"/>
    <col min="14082" max="14087" width="50.85546875" style="394" customWidth="1"/>
    <col min="14088" max="14088" width="64.5703125" style="394" customWidth="1"/>
    <col min="14089" max="14089" width="51.5703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39.42578125" style="394" customWidth="1"/>
    <col min="14099" max="14099" width="48.7109375" style="394" customWidth="1"/>
    <col min="14100" max="14100" width="41.140625" style="394" customWidth="1"/>
    <col min="14101" max="14101" width="48.7109375" style="394" customWidth="1"/>
    <col min="14102" max="14102" width="51.140625" style="394" customWidth="1"/>
    <col min="14103" max="14103" width="48.7109375" style="394" customWidth="1"/>
    <col min="14104" max="14104" width="64" style="394" customWidth="1"/>
    <col min="14105" max="14105" width="46.42578125" style="394" customWidth="1"/>
    <col min="14106" max="14106" width="6.5703125" style="394" customWidth="1"/>
    <col min="14107" max="14112" width="9.140625" style="394" customWidth="1"/>
    <col min="14113" max="14113" width="11.28515625" style="394" bestFit="1" customWidth="1"/>
    <col min="14114" max="14114" width="10.140625" style="394" bestFit="1" customWidth="1"/>
    <col min="14115" max="14116" width="9.140625" style="394" customWidth="1"/>
    <col min="14117" max="14117" width="10.140625" style="394" bestFit="1" customWidth="1"/>
    <col min="14118" max="14336" width="11.42578125" style="394"/>
    <col min="14337" max="14337" width="253" style="394" customWidth="1"/>
    <col min="14338" max="14343" width="50.85546875" style="394" customWidth="1"/>
    <col min="14344" max="14344" width="64.5703125" style="394" customWidth="1"/>
    <col min="14345" max="14345" width="51.5703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39.42578125" style="394" customWidth="1"/>
    <col min="14355" max="14355" width="48.7109375" style="394" customWidth="1"/>
    <col min="14356" max="14356" width="41.140625" style="394" customWidth="1"/>
    <col min="14357" max="14357" width="48.7109375" style="394" customWidth="1"/>
    <col min="14358" max="14358" width="51.140625" style="394" customWidth="1"/>
    <col min="14359" max="14359" width="48.7109375" style="394" customWidth="1"/>
    <col min="14360" max="14360" width="64" style="394" customWidth="1"/>
    <col min="14361" max="14361" width="46.42578125" style="394" customWidth="1"/>
    <col min="14362" max="14362" width="6.5703125" style="394" customWidth="1"/>
    <col min="14363" max="14368" width="9.140625" style="394" customWidth="1"/>
    <col min="14369" max="14369" width="11.28515625" style="394" bestFit="1" customWidth="1"/>
    <col min="14370" max="14370" width="10.140625" style="394" bestFit="1" customWidth="1"/>
    <col min="14371" max="14372" width="9.140625" style="394" customWidth="1"/>
    <col min="14373" max="14373" width="10.140625" style="394" bestFit="1" customWidth="1"/>
    <col min="14374" max="14592" width="11.42578125" style="394"/>
    <col min="14593" max="14593" width="253" style="394" customWidth="1"/>
    <col min="14594" max="14599" width="50.85546875" style="394" customWidth="1"/>
    <col min="14600" max="14600" width="64.5703125" style="394" customWidth="1"/>
    <col min="14601" max="14601" width="51.5703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39.42578125" style="394" customWidth="1"/>
    <col min="14611" max="14611" width="48.7109375" style="394" customWidth="1"/>
    <col min="14612" max="14612" width="41.140625" style="394" customWidth="1"/>
    <col min="14613" max="14613" width="48.7109375" style="394" customWidth="1"/>
    <col min="14614" max="14614" width="51.140625" style="394" customWidth="1"/>
    <col min="14615" max="14615" width="48.7109375" style="394" customWidth="1"/>
    <col min="14616" max="14616" width="64" style="394" customWidth="1"/>
    <col min="14617" max="14617" width="46.42578125" style="394" customWidth="1"/>
    <col min="14618" max="14618" width="6.5703125" style="394" customWidth="1"/>
    <col min="14619" max="14624" width="9.140625" style="394" customWidth="1"/>
    <col min="14625" max="14625" width="11.28515625" style="394" bestFit="1" customWidth="1"/>
    <col min="14626" max="14626" width="10.140625" style="394" bestFit="1" customWidth="1"/>
    <col min="14627" max="14628" width="9.140625" style="394" customWidth="1"/>
    <col min="14629" max="14629" width="10.140625" style="394" bestFit="1" customWidth="1"/>
    <col min="14630" max="14848" width="11.42578125" style="394"/>
    <col min="14849" max="14849" width="253" style="394" customWidth="1"/>
    <col min="14850" max="14855" width="50.85546875" style="394" customWidth="1"/>
    <col min="14856" max="14856" width="64.5703125" style="394" customWidth="1"/>
    <col min="14857" max="14857" width="51.5703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39.42578125" style="394" customWidth="1"/>
    <col min="14867" max="14867" width="48.7109375" style="394" customWidth="1"/>
    <col min="14868" max="14868" width="41.140625" style="394" customWidth="1"/>
    <col min="14869" max="14869" width="48.7109375" style="394" customWidth="1"/>
    <col min="14870" max="14870" width="51.140625" style="394" customWidth="1"/>
    <col min="14871" max="14871" width="48.7109375" style="394" customWidth="1"/>
    <col min="14872" max="14872" width="64" style="394" customWidth="1"/>
    <col min="14873" max="14873" width="46.42578125" style="394" customWidth="1"/>
    <col min="14874" max="14874" width="6.5703125" style="394" customWidth="1"/>
    <col min="14875" max="14880" width="9.140625" style="394" customWidth="1"/>
    <col min="14881" max="14881" width="11.28515625" style="394" bestFit="1" customWidth="1"/>
    <col min="14882" max="14882" width="10.140625" style="394" bestFit="1" customWidth="1"/>
    <col min="14883" max="14884" width="9.140625" style="394" customWidth="1"/>
    <col min="14885" max="14885" width="10.140625" style="394" bestFit="1" customWidth="1"/>
    <col min="14886" max="15104" width="11.42578125" style="394"/>
    <col min="15105" max="15105" width="253" style="394" customWidth="1"/>
    <col min="15106" max="15111" width="50.85546875" style="394" customWidth="1"/>
    <col min="15112" max="15112" width="64.5703125" style="394" customWidth="1"/>
    <col min="15113" max="15113" width="51.5703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39.42578125" style="394" customWidth="1"/>
    <col min="15123" max="15123" width="48.7109375" style="394" customWidth="1"/>
    <col min="15124" max="15124" width="41.140625" style="394" customWidth="1"/>
    <col min="15125" max="15125" width="48.7109375" style="394" customWidth="1"/>
    <col min="15126" max="15126" width="51.140625" style="394" customWidth="1"/>
    <col min="15127" max="15127" width="48.7109375" style="394" customWidth="1"/>
    <col min="15128" max="15128" width="64" style="394" customWidth="1"/>
    <col min="15129" max="15129" width="46.42578125" style="394" customWidth="1"/>
    <col min="15130" max="15130" width="6.5703125" style="394" customWidth="1"/>
    <col min="15131" max="15136" width="9.140625" style="394" customWidth="1"/>
    <col min="15137" max="15137" width="11.28515625" style="394" bestFit="1" customWidth="1"/>
    <col min="15138" max="15138" width="10.140625" style="394" bestFit="1" customWidth="1"/>
    <col min="15139" max="15140" width="9.140625" style="394" customWidth="1"/>
    <col min="15141" max="15141" width="10.140625" style="394" bestFit="1" customWidth="1"/>
    <col min="15142" max="15360" width="11.42578125" style="394"/>
    <col min="15361" max="15361" width="253" style="394" customWidth="1"/>
    <col min="15362" max="15367" width="50.85546875" style="394" customWidth="1"/>
    <col min="15368" max="15368" width="64.5703125" style="394" customWidth="1"/>
    <col min="15369" max="15369" width="51.5703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39.42578125" style="394" customWidth="1"/>
    <col min="15379" max="15379" width="48.7109375" style="394" customWidth="1"/>
    <col min="15380" max="15380" width="41.140625" style="394" customWidth="1"/>
    <col min="15381" max="15381" width="48.7109375" style="394" customWidth="1"/>
    <col min="15382" max="15382" width="51.140625" style="394" customWidth="1"/>
    <col min="15383" max="15383" width="48.7109375" style="394" customWidth="1"/>
    <col min="15384" max="15384" width="64" style="394" customWidth="1"/>
    <col min="15385" max="15385" width="46.42578125" style="394" customWidth="1"/>
    <col min="15386" max="15386" width="6.5703125" style="394" customWidth="1"/>
    <col min="15387" max="15392" width="9.140625" style="394" customWidth="1"/>
    <col min="15393" max="15393" width="11.28515625" style="394" bestFit="1" customWidth="1"/>
    <col min="15394" max="15394" width="10.140625" style="394" bestFit="1" customWidth="1"/>
    <col min="15395" max="15396" width="9.140625" style="394" customWidth="1"/>
    <col min="15397" max="15397" width="10.140625" style="394" bestFit="1" customWidth="1"/>
    <col min="15398" max="15616" width="11.42578125" style="394"/>
    <col min="15617" max="15617" width="253" style="394" customWidth="1"/>
    <col min="15618" max="15623" width="50.85546875" style="394" customWidth="1"/>
    <col min="15624" max="15624" width="64.5703125" style="394" customWidth="1"/>
    <col min="15625" max="15625" width="51.5703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39.42578125" style="394" customWidth="1"/>
    <col min="15635" max="15635" width="48.7109375" style="394" customWidth="1"/>
    <col min="15636" max="15636" width="41.140625" style="394" customWidth="1"/>
    <col min="15637" max="15637" width="48.7109375" style="394" customWidth="1"/>
    <col min="15638" max="15638" width="51.140625" style="394" customWidth="1"/>
    <col min="15639" max="15639" width="48.7109375" style="394" customWidth="1"/>
    <col min="15640" max="15640" width="64" style="394" customWidth="1"/>
    <col min="15641" max="15641" width="46.42578125" style="394" customWidth="1"/>
    <col min="15642" max="15642" width="6.5703125" style="394" customWidth="1"/>
    <col min="15643" max="15648" width="9.140625" style="394" customWidth="1"/>
    <col min="15649" max="15649" width="11.28515625" style="394" bestFit="1" customWidth="1"/>
    <col min="15650" max="15650" width="10.140625" style="394" bestFit="1" customWidth="1"/>
    <col min="15651" max="15652" width="9.140625" style="394" customWidth="1"/>
    <col min="15653" max="15653" width="10.140625" style="394" bestFit="1" customWidth="1"/>
    <col min="15654" max="15872" width="11.42578125" style="394"/>
    <col min="15873" max="15873" width="253" style="394" customWidth="1"/>
    <col min="15874" max="15879" width="50.85546875" style="394" customWidth="1"/>
    <col min="15880" max="15880" width="64.5703125" style="394" customWidth="1"/>
    <col min="15881" max="15881" width="51.5703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39.42578125" style="394" customWidth="1"/>
    <col min="15891" max="15891" width="48.7109375" style="394" customWidth="1"/>
    <col min="15892" max="15892" width="41.140625" style="394" customWidth="1"/>
    <col min="15893" max="15893" width="48.7109375" style="394" customWidth="1"/>
    <col min="15894" max="15894" width="51.140625" style="394" customWidth="1"/>
    <col min="15895" max="15895" width="48.7109375" style="394" customWidth="1"/>
    <col min="15896" max="15896" width="64" style="394" customWidth="1"/>
    <col min="15897" max="15897" width="46.42578125" style="394" customWidth="1"/>
    <col min="15898" max="15898" width="6.5703125" style="394" customWidth="1"/>
    <col min="15899" max="15904" width="9.140625" style="394" customWidth="1"/>
    <col min="15905" max="15905" width="11.28515625" style="394" bestFit="1" customWidth="1"/>
    <col min="15906" max="15906" width="10.140625" style="394" bestFit="1" customWidth="1"/>
    <col min="15907" max="15908" width="9.140625" style="394" customWidth="1"/>
    <col min="15909" max="15909" width="10.140625" style="394" bestFit="1" customWidth="1"/>
    <col min="15910" max="16128" width="11.42578125" style="394"/>
    <col min="16129" max="16129" width="253" style="394" customWidth="1"/>
    <col min="16130" max="16135" width="50.85546875" style="394" customWidth="1"/>
    <col min="16136" max="16136" width="64.5703125" style="394" customWidth="1"/>
    <col min="16137" max="16137" width="51.5703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39.42578125" style="394" customWidth="1"/>
    <col min="16147" max="16147" width="48.7109375" style="394" customWidth="1"/>
    <col min="16148" max="16148" width="41.140625" style="394" customWidth="1"/>
    <col min="16149" max="16149" width="48.7109375" style="394" customWidth="1"/>
    <col min="16150" max="16150" width="51.140625" style="394" customWidth="1"/>
    <col min="16151" max="16151" width="48.7109375" style="394" customWidth="1"/>
    <col min="16152" max="16152" width="64" style="394" customWidth="1"/>
    <col min="16153" max="16153" width="46.42578125" style="394" customWidth="1"/>
    <col min="16154" max="16154" width="6.5703125" style="394" customWidth="1"/>
    <col min="16155" max="16160" width="9.140625" style="394" customWidth="1"/>
    <col min="16161" max="16161" width="11.28515625" style="394" bestFit="1" customWidth="1"/>
    <col min="16162" max="16162" width="10.140625" style="394" bestFit="1" customWidth="1"/>
    <col min="16163" max="16164" width="9.140625" style="394" customWidth="1"/>
    <col min="16165" max="16165" width="10.140625" style="394" bestFit="1" customWidth="1"/>
    <col min="16166" max="16384" width="11.42578125" style="394"/>
  </cols>
  <sheetData>
    <row r="1" spans="1:33" s="1" customFormat="1" ht="5.25" hidden="1" customHeight="1">
      <c r="A1" s="104"/>
      <c r="B1" s="104"/>
      <c r="C1" s="104"/>
      <c r="D1" s="104"/>
      <c r="E1" s="104"/>
      <c r="F1" s="104"/>
      <c r="G1" s="104"/>
      <c r="H1" s="104"/>
      <c r="I1" s="104"/>
      <c r="J1" s="105"/>
      <c r="K1" s="201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202"/>
    </row>
    <row r="2" spans="1:33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885"/>
      <c r="S2" s="885"/>
      <c r="T2" s="885"/>
      <c r="U2" s="885"/>
      <c r="V2" s="885"/>
      <c r="W2" s="885"/>
      <c r="X2" s="885"/>
      <c r="Y2" s="885"/>
      <c r="Z2" s="202"/>
    </row>
    <row r="3" spans="1:33" s="2" customFormat="1" ht="75" customHeight="1">
      <c r="A3" s="885" t="s">
        <v>169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885"/>
      <c r="S3" s="885"/>
      <c r="T3" s="885"/>
      <c r="U3" s="885"/>
      <c r="V3" s="885"/>
      <c r="W3" s="885"/>
      <c r="X3" s="885"/>
      <c r="Y3" s="885"/>
      <c r="Z3" s="202"/>
    </row>
    <row r="4" spans="1:33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885"/>
      <c r="S4" s="885"/>
      <c r="T4" s="885"/>
      <c r="U4" s="885"/>
      <c r="V4" s="885"/>
      <c r="W4" s="885"/>
      <c r="X4" s="885"/>
      <c r="Y4" s="885"/>
      <c r="Z4" s="202"/>
    </row>
    <row r="5" spans="1:33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886"/>
      <c r="S5" s="886"/>
      <c r="T5" s="886"/>
      <c r="U5" s="886"/>
      <c r="V5" s="886"/>
      <c r="W5" s="886"/>
      <c r="X5" s="886"/>
      <c r="Y5" s="886"/>
      <c r="Z5" s="203"/>
    </row>
    <row r="6" spans="1:33" ht="6" customHeight="1"/>
    <row r="7" spans="1:33" ht="63.75" customHeight="1">
      <c r="A7" s="171"/>
      <c r="B7" s="171"/>
      <c r="C7" s="171"/>
      <c r="D7" s="171"/>
      <c r="E7" s="171"/>
      <c r="F7" s="171"/>
      <c r="G7" s="171"/>
      <c r="H7" s="171"/>
      <c r="I7" s="171"/>
      <c r="J7" s="172"/>
      <c r="K7" s="205"/>
      <c r="L7" s="173"/>
      <c r="M7" s="173"/>
      <c r="N7" s="172"/>
      <c r="O7" s="172"/>
      <c r="P7" s="172"/>
      <c r="Q7" s="172"/>
      <c r="R7" s="172"/>
      <c r="S7" s="173"/>
      <c r="T7" s="172"/>
      <c r="U7" s="172"/>
      <c r="V7" s="173"/>
      <c r="W7" s="173"/>
      <c r="X7" s="172"/>
      <c r="Y7" s="173"/>
      <c r="Z7" s="206"/>
    </row>
    <row r="8" spans="1:33" s="208" customFormat="1" ht="118.5" customHeight="1">
      <c r="A8" s="207"/>
      <c r="B8" s="888" t="s">
        <v>684</v>
      </c>
      <c r="C8" s="888"/>
      <c r="D8" s="888"/>
      <c r="E8" s="888"/>
      <c r="F8" s="888"/>
      <c r="G8" s="888"/>
      <c r="H8" s="888"/>
      <c r="I8" s="888"/>
      <c r="J8" s="887" t="s">
        <v>558</v>
      </c>
      <c r="K8" s="887"/>
      <c r="L8" s="887"/>
      <c r="M8" s="887"/>
      <c r="N8" s="887"/>
      <c r="O8" s="887"/>
      <c r="P8" s="887"/>
      <c r="Q8" s="887"/>
      <c r="R8" s="887" t="s">
        <v>117</v>
      </c>
      <c r="S8" s="887"/>
      <c r="T8" s="887"/>
      <c r="U8" s="887"/>
      <c r="V8" s="887"/>
      <c r="W8" s="887"/>
      <c r="X8" s="887"/>
      <c r="Y8" s="887"/>
      <c r="Z8" s="206">
        <v>1</v>
      </c>
    </row>
    <row r="9" spans="1:33" s="215" customFormat="1" ht="262.5" customHeight="1">
      <c r="A9" s="209"/>
      <c r="B9" s="209" t="s">
        <v>41</v>
      </c>
      <c r="C9" s="211" t="s">
        <v>170</v>
      </c>
      <c r="D9" s="209" t="s">
        <v>171</v>
      </c>
      <c r="E9" s="211" t="s">
        <v>172</v>
      </c>
      <c r="F9" s="209" t="s">
        <v>173</v>
      </c>
      <c r="G9" s="211" t="s">
        <v>174</v>
      </c>
      <c r="H9" s="209" t="s">
        <v>175</v>
      </c>
      <c r="I9" s="209" t="s">
        <v>43</v>
      </c>
      <c r="J9" s="209" t="s">
        <v>41</v>
      </c>
      <c r="K9" s="210" t="s">
        <v>170</v>
      </c>
      <c r="L9" s="209" t="s">
        <v>171</v>
      </c>
      <c r="M9" s="211" t="s">
        <v>172</v>
      </c>
      <c r="N9" s="212" t="s">
        <v>173</v>
      </c>
      <c r="O9" s="211" t="s">
        <v>174</v>
      </c>
      <c r="P9" s="209" t="s">
        <v>175</v>
      </c>
      <c r="Q9" s="212" t="s">
        <v>43</v>
      </c>
      <c r="R9" s="209" t="s">
        <v>41</v>
      </c>
      <c r="S9" s="211" t="s">
        <v>170</v>
      </c>
      <c r="T9" s="212" t="s">
        <v>171</v>
      </c>
      <c r="U9" s="211" t="s">
        <v>172</v>
      </c>
      <c r="V9" s="209" t="s">
        <v>173</v>
      </c>
      <c r="W9" s="211" t="s">
        <v>174</v>
      </c>
      <c r="X9" s="209" t="s">
        <v>175</v>
      </c>
      <c r="Y9" s="209" t="s">
        <v>43</v>
      </c>
      <c r="Z9" s="213">
        <v>1</v>
      </c>
      <c r="AA9" s="214"/>
      <c r="AB9" s="214"/>
      <c r="AC9" s="213"/>
      <c r="AD9" s="214"/>
      <c r="AE9" s="214"/>
      <c r="AF9" s="213"/>
      <c r="AG9" s="214"/>
    </row>
    <row r="10" spans="1:33" ht="99" customHeight="1">
      <c r="A10" s="216" t="s">
        <v>138</v>
      </c>
      <c r="B10" s="216">
        <v>1790207.8676101998</v>
      </c>
      <c r="C10" s="216">
        <v>22167.580149999998</v>
      </c>
      <c r="D10" s="216">
        <v>6333.0265399999998</v>
      </c>
      <c r="E10" s="216">
        <v>1300.32602</v>
      </c>
      <c r="F10" s="216">
        <v>5877.00317</v>
      </c>
      <c r="G10" s="216">
        <v>540.11619999999994</v>
      </c>
      <c r="H10" s="216">
        <v>126.33053</v>
      </c>
      <c r="I10" s="216">
        <v>1826552.25022</v>
      </c>
      <c r="J10" s="217">
        <v>1441684.7402576001</v>
      </c>
      <c r="K10" s="217">
        <v>13449.43174</v>
      </c>
      <c r="L10" s="217">
        <v>3237.2063700000003</v>
      </c>
      <c r="M10" s="217">
        <v>296.31479999999999</v>
      </c>
      <c r="N10" s="217">
        <v>6013.28053</v>
      </c>
      <c r="O10" s="217">
        <v>83.487259999999992</v>
      </c>
      <c r="P10" s="217">
        <v>733.4055699999999</v>
      </c>
      <c r="Q10" s="217">
        <v>1465497.86653</v>
      </c>
      <c r="R10" s="217">
        <v>11947458.1025376</v>
      </c>
      <c r="S10" s="217">
        <v>280246.4655008</v>
      </c>
      <c r="T10" s="217">
        <v>42467.498881800006</v>
      </c>
      <c r="U10" s="217">
        <v>15609.079539999999</v>
      </c>
      <c r="V10" s="217">
        <v>56856.130806599998</v>
      </c>
      <c r="W10" s="217">
        <v>13996.0305138</v>
      </c>
      <c r="X10" s="217">
        <v>20332.55589</v>
      </c>
      <c r="Y10" s="217">
        <v>12376965.863670001</v>
      </c>
      <c r="Z10" s="206"/>
    </row>
    <row r="11" spans="1:33" ht="99" customHeight="1">
      <c r="A11" s="216" t="s">
        <v>139</v>
      </c>
      <c r="B11" s="216">
        <v>4759.7249000000002</v>
      </c>
      <c r="C11" s="216">
        <v>0</v>
      </c>
      <c r="D11" s="216">
        <v>0</v>
      </c>
      <c r="E11" s="216">
        <v>0</v>
      </c>
      <c r="F11" s="216">
        <v>0</v>
      </c>
      <c r="G11" s="216">
        <v>0</v>
      </c>
      <c r="H11" s="216">
        <v>0</v>
      </c>
      <c r="I11" s="216">
        <v>4759.7249000000002</v>
      </c>
      <c r="J11" s="218">
        <v>37474.48803</v>
      </c>
      <c r="K11" s="218">
        <v>260.92685999999998</v>
      </c>
      <c r="L11" s="218">
        <v>148.56213</v>
      </c>
      <c r="M11" s="218">
        <v>0</v>
      </c>
      <c r="N11" s="218">
        <v>0</v>
      </c>
      <c r="O11" s="218">
        <v>0</v>
      </c>
      <c r="P11" s="218">
        <v>55.299030000000002</v>
      </c>
      <c r="Q11" s="218">
        <v>37939.27605</v>
      </c>
      <c r="R11" s="218">
        <v>141820.36564860001</v>
      </c>
      <c r="S11" s="218">
        <v>1161.57104</v>
      </c>
      <c r="T11" s="217">
        <v>500.28336999999999</v>
      </c>
      <c r="U11" s="217">
        <v>578.26006999999993</v>
      </c>
      <c r="V11" s="217">
        <v>234.61354999999998</v>
      </c>
      <c r="W11" s="217">
        <v>2344.7743700000001</v>
      </c>
      <c r="X11" s="217">
        <v>596.85586000000001</v>
      </c>
      <c r="Y11" s="217">
        <v>147236.72391</v>
      </c>
      <c r="Z11" s="206"/>
    </row>
    <row r="12" spans="1:33" ht="99" customHeight="1">
      <c r="A12" s="216" t="s">
        <v>140</v>
      </c>
      <c r="B12" s="216">
        <v>7505.9057499999999</v>
      </c>
      <c r="C12" s="216">
        <v>0</v>
      </c>
      <c r="D12" s="216">
        <v>0</v>
      </c>
      <c r="E12" s="216">
        <v>0</v>
      </c>
      <c r="F12" s="216">
        <v>0</v>
      </c>
      <c r="G12" s="216">
        <v>0</v>
      </c>
      <c r="H12" s="216">
        <v>342.99705</v>
      </c>
      <c r="I12" s="216">
        <v>7848.9027999999998</v>
      </c>
      <c r="J12" s="218">
        <v>0</v>
      </c>
      <c r="K12" s="218">
        <v>0</v>
      </c>
      <c r="L12" s="218">
        <v>0</v>
      </c>
      <c r="M12" s="218">
        <v>0</v>
      </c>
      <c r="N12" s="218">
        <v>0</v>
      </c>
      <c r="O12" s="218">
        <v>0</v>
      </c>
      <c r="P12" s="218">
        <v>0</v>
      </c>
      <c r="Q12" s="218">
        <v>0</v>
      </c>
      <c r="R12" s="218">
        <v>132347.28378219999</v>
      </c>
      <c r="S12" s="218">
        <v>36.668750000000003</v>
      </c>
      <c r="T12" s="217">
        <v>0</v>
      </c>
      <c r="U12" s="217">
        <v>103.399</v>
      </c>
      <c r="V12" s="217">
        <v>42.138080000000002</v>
      </c>
      <c r="W12" s="217">
        <v>1247.83043</v>
      </c>
      <c r="X12" s="217">
        <v>524305.04056999995</v>
      </c>
      <c r="Y12" s="217">
        <v>658082.36060999997</v>
      </c>
      <c r="Z12" s="206"/>
    </row>
    <row r="13" spans="1:33" ht="99" customHeight="1">
      <c r="A13" s="216" t="s">
        <v>141</v>
      </c>
      <c r="B13" s="216">
        <v>27528.391670000001</v>
      </c>
      <c r="C13" s="216">
        <v>0</v>
      </c>
      <c r="D13" s="216">
        <v>0</v>
      </c>
      <c r="E13" s="216">
        <v>0</v>
      </c>
      <c r="F13" s="216">
        <v>135.65287000000001</v>
      </c>
      <c r="G13" s="216">
        <v>0</v>
      </c>
      <c r="H13" s="216">
        <v>0</v>
      </c>
      <c r="I13" s="216">
        <v>27664.044539999999</v>
      </c>
      <c r="J13" s="217">
        <v>73870.401614600007</v>
      </c>
      <c r="K13" s="217">
        <v>420.97217999999998</v>
      </c>
      <c r="L13" s="217">
        <v>117.33514</v>
      </c>
      <c r="M13" s="217">
        <v>0</v>
      </c>
      <c r="N13" s="217">
        <v>413.36590000000001</v>
      </c>
      <c r="O13" s="217">
        <v>0</v>
      </c>
      <c r="P13" s="217">
        <v>219.60933</v>
      </c>
      <c r="Q13" s="217">
        <v>75041.68415999999</v>
      </c>
      <c r="R13" s="217">
        <v>549915.15473039995</v>
      </c>
      <c r="S13" s="217">
        <v>3046.1493399999999</v>
      </c>
      <c r="T13" s="217">
        <v>1189.5908899999999</v>
      </c>
      <c r="U13" s="217">
        <v>123.39389999999999</v>
      </c>
      <c r="V13" s="217">
        <v>6531.8067424000001</v>
      </c>
      <c r="W13" s="217">
        <v>653.59680000000003</v>
      </c>
      <c r="X13" s="217">
        <v>710372.63685000001</v>
      </c>
      <c r="Y13" s="217">
        <v>1271832.32925</v>
      </c>
      <c r="Z13" s="206"/>
    </row>
    <row r="14" spans="1:33" ht="99" customHeight="1">
      <c r="A14" s="216" t="s">
        <v>142</v>
      </c>
      <c r="B14" s="216">
        <v>1654364.6576354001</v>
      </c>
      <c r="C14" s="216">
        <v>3104.26037</v>
      </c>
      <c r="D14" s="216">
        <v>1207.173</v>
      </c>
      <c r="E14" s="216">
        <v>0</v>
      </c>
      <c r="F14" s="216">
        <v>1096.9721299999999</v>
      </c>
      <c r="G14" s="216">
        <v>0</v>
      </c>
      <c r="H14" s="216">
        <v>74146.629130000001</v>
      </c>
      <c r="I14" s="216">
        <v>1733919.69227</v>
      </c>
      <c r="J14" s="217">
        <v>949999.88408019999</v>
      </c>
      <c r="K14" s="217">
        <v>21077.542218999999</v>
      </c>
      <c r="L14" s="217">
        <v>4581.50065</v>
      </c>
      <c r="M14" s="217">
        <v>546.72351000000003</v>
      </c>
      <c r="N14" s="217">
        <v>6011.6453354000005</v>
      </c>
      <c r="O14" s="217">
        <v>453.37988100000001</v>
      </c>
      <c r="P14" s="217">
        <v>13365.92389</v>
      </c>
      <c r="Q14" s="217">
        <v>996036.59958000004</v>
      </c>
      <c r="R14" s="217">
        <v>21422172.2309938</v>
      </c>
      <c r="S14" s="217">
        <v>406175.78402299999</v>
      </c>
      <c r="T14" s="217">
        <v>56669.9126904</v>
      </c>
      <c r="U14" s="217">
        <v>5658.0305399999997</v>
      </c>
      <c r="V14" s="217">
        <v>122726.8480456</v>
      </c>
      <c r="W14" s="217">
        <v>59153.028086000006</v>
      </c>
      <c r="X14" s="217">
        <v>1658922.8241700002</v>
      </c>
      <c r="Y14" s="217">
        <v>23731478.658549998</v>
      </c>
      <c r="Z14" s="206"/>
    </row>
    <row r="15" spans="1:33" ht="99" customHeight="1">
      <c r="A15" s="216" t="s">
        <v>143</v>
      </c>
      <c r="B15" s="216">
        <v>41788.048990000003</v>
      </c>
      <c r="C15" s="216">
        <v>0</v>
      </c>
      <c r="D15" s="216">
        <v>0</v>
      </c>
      <c r="E15" s="216">
        <v>0</v>
      </c>
      <c r="F15" s="216">
        <v>0</v>
      </c>
      <c r="G15" s="216">
        <v>0</v>
      </c>
      <c r="H15" s="216">
        <v>205.959</v>
      </c>
      <c r="I15" s="216">
        <v>41994.007990000006</v>
      </c>
      <c r="J15" s="217">
        <v>2112.0296600000001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2112.0296600000001</v>
      </c>
      <c r="R15" s="217">
        <v>1887668.2110444</v>
      </c>
      <c r="S15" s="217">
        <v>308.37018999999998</v>
      </c>
      <c r="T15" s="217">
        <v>8.6284400000000012</v>
      </c>
      <c r="U15" s="217">
        <v>34.532029999999999</v>
      </c>
      <c r="V15" s="217">
        <v>1146.4993400000001</v>
      </c>
      <c r="W15" s="217">
        <v>20.58</v>
      </c>
      <c r="X15" s="217">
        <v>656664.55886999995</v>
      </c>
      <c r="Y15" s="217">
        <v>2545851.3799200002</v>
      </c>
      <c r="Z15" s="206"/>
    </row>
    <row r="16" spans="1:33" ht="99" customHeight="1">
      <c r="A16" s="216" t="s">
        <v>98</v>
      </c>
      <c r="B16" s="216">
        <v>2359948.8162003998</v>
      </c>
      <c r="C16" s="216">
        <v>5464.8818946000001</v>
      </c>
      <c r="D16" s="216">
        <v>3226.8133676000002</v>
      </c>
      <c r="E16" s="216">
        <v>406.15075999999999</v>
      </c>
      <c r="F16" s="216">
        <v>5298.9815064000004</v>
      </c>
      <c r="G16" s="216">
        <v>0</v>
      </c>
      <c r="H16" s="216">
        <v>132994.01399000001</v>
      </c>
      <c r="I16" s="216">
        <v>2507339.6577099999</v>
      </c>
      <c r="J16" s="217">
        <v>132926.58635</v>
      </c>
      <c r="K16" s="217">
        <v>651.97470999999996</v>
      </c>
      <c r="L16" s="217">
        <v>671.95991000000004</v>
      </c>
      <c r="M16" s="217">
        <v>0</v>
      </c>
      <c r="N16" s="217">
        <v>489.14686999999998</v>
      </c>
      <c r="O16" s="217">
        <v>0</v>
      </c>
      <c r="P16" s="217">
        <v>18364.151030000001</v>
      </c>
      <c r="Q16" s="217">
        <v>153103.81887000002</v>
      </c>
      <c r="R16" s="217">
        <v>18765635.747384399</v>
      </c>
      <c r="S16" s="217">
        <v>506453.93200500001</v>
      </c>
      <c r="T16" s="217">
        <v>86527.3387372</v>
      </c>
      <c r="U16" s="217">
        <v>25425.700515999997</v>
      </c>
      <c r="V16" s="217">
        <v>205387.0453842</v>
      </c>
      <c r="W16" s="217">
        <v>67242.900817000002</v>
      </c>
      <c r="X16" s="217">
        <v>5141747.9505399996</v>
      </c>
      <c r="Y16" s="217">
        <v>24798420.615349997</v>
      </c>
      <c r="Z16" s="206"/>
    </row>
    <row r="17" spans="1:26" ht="99" customHeight="1">
      <c r="A17" s="216" t="s">
        <v>144</v>
      </c>
      <c r="B17" s="216">
        <v>1599488.6173768002</v>
      </c>
      <c r="C17" s="216">
        <v>6304.1424800000004</v>
      </c>
      <c r="D17" s="216">
        <v>4007.4342900000001</v>
      </c>
      <c r="E17" s="216">
        <v>1426.9991499999999</v>
      </c>
      <c r="F17" s="216">
        <v>6444.7440199999992</v>
      </c>
      <c r="G17" s="216">
        <v>0</v>
      </c>
      <c r="H17" s="216">
        <v>107453.28855</v>
      </c>
      <c r="I17" s="216">
        <v>1725125.2258599999</v>
      </c>
      <c r="J17" s="217">
        <v>2465470.7132907999</v>
      </c>
      <c r="K17" s="217">
        <v>84562.748015200006</v>
      </c>
      <c r="L17" s="217">
        <v>15212.723960000001</v>
      </c>
      <c r="M17" s="217">
        <v>2055.3175500000002</v>
      </c>
      <c r="N17" s="217">
        <v>24063.2205268</v>
      </c>
      <c r="O17" s="217">
        <v>4446.4589168000002</v>
      </c>
      <c r="P17" s="217">
        <v>84972.601939999993</v>
      </c>
      <c r="Q17" s="217">
        <v>2680783.78419</v>
      </c>
      <c r="R17" s="217">
        <v>25057900.529636003</v>
      </c>
      <c r="S17" s="217">
        <v>422614.0021102</v>
      </c>
      <c r="T17" s="217">
        <v>191885.13352880001</v>
      </c>
      <c r="U17" s="217">
        <v>35688.926581200001</v>
      </c>
      <c r="V17" s="217">
        <v>411542.46377660002</v>
      </c>
      <c r="W17" s="217">
        <v>55567.177776199998</v>
      </c>
      <c r="X17" s="217">
        <v>1763624.71377</v>
      </c>
      <c r="Y17" s="217">
        <v>27938822.947299998</v>
      </c>
      <c r="Z17" s="206"/>
    </row>
    <row r="18" spans="1:26" ht="99" customHeight="1">
      <c r="A18" s="216" t="s">
        <v>145</v>
      </c>
      <c r="B18" s="216">
        <v>165592.6991954</v>
      </c>
      <c r="C18" s="216">
        <v>1497.3638100000001</v>
      </c>
      <c r="D18" s="216">
        <v>14.664149999999999</v>
      </c>
      <c r="E18" s="216">
        <v>0</v>
      </c>
      <c r="F18" s="216">
        <v>96.05613000000001</v>
      </c>
      <c r="G18" s="216">
        <v>0</v>
      </c>
      <c r="H18" s="216">
        <v>1826.8732199999999</v>
      </c>
      <c r="I18" s="216">
        <v>169027.65651</v>
      </c>
      <c r="J18" s="217">
        <v>261914.02093520001</v>
      </c>
      <c r="K18" s="217">
        <v>8668.0792559999991</v>
      </c>
      <c r="L18" s="217">
        <v>3289.5059200000001</v>
      </c>
      <c r="M18" s="217">
        <v>307.42909000000003</v>
      </c>
      <c r="N18" s="217">
        <v>1965.21217</v>
      </c>
      <c r="O18" s="217">
        <v>118.11716</v>
      </c>
      <c r="P18" s="217">
        <v>6457.9503700000005</v>
      </c>
      <c r="Q18" s="217">
        <v>282720.3149</v>
      </c>
      <c r="R18" s="217">
        <v>1976639.1666393999</v>
      </c>
      <c r="S18" s="217">
        <v>81594.34979539999</v>
      </c>
      <c r="T18" s="217">
        <v>16310.270229599999</v>
      </c>
      <c r="U18" s="217">
        <v>1076.0609399999998</v>
      </c>
      <c r="V18" s="217">
        <v>16825.641404599999</v>
      </c>
      <c r="W18" s="217">
        <v>24284.892113599999</v>
      </c>
      <c r="X18" s="217">
        <v>29026.097590000001</v>
      </c>
      <c r="Y18" s="217">
        <v>2145756.4787300001</v>
      </c>
      <c r="Z18" s="206"/>
    </row>
    <row r="19" spans="1:26" ht="99" customHeight="1">
      <c r="A19" s="216" t="s">
        <v>146</v>
      </c>
      <c r="B19" s="216">
        <v>849796.19455200003</v>
      </c>
      <c r="C19" s="216">
        <v>3062.8933231999999</v>
      </c>
      <c r="D19" s="216">
        <v>1523.53117</v>
      </c>
      <c r="E19" s="216">
        <v>29.018509999999999</v>
      </c>
      <c r="F19" s="216">
        <v>7261.5843600000007</v>
      </c>
      <c r="G19" s="216">
        <v>324.71545000000003</v>
      </c>
      <c r="H19" s="216">
        <v>30506.561329999997</v>
      </c>
      <c r="I19" s="216">
        <v>892504.49869000004</v>
      </c>
      <c r="J19" s="217">
        <v>854336.92568480002</v>
      </c>
      <c r="K19" s="217">
        <v>11235.238300000001</v>
      </c>
      <c r="L19" s="217">
        <v>3085.5212700000002</v>
      </c>
      <c r="M19" s="217">
        <v>176.23216360000001</v>
      </c>
      <c r="N19" s="217">
        <v>8831.6419956000009</v>
      </c>
      <c r="O19" s="217">
        <v>528.11521819999996</v>
      </c>
      <c r="P19" s="217">
        <v>5010.7297400000007</v>
      </c>
      <c r="Q19" s="217">
        <v>883204.40437</v>
      </c>
      <c r="R19" s="217">
        <v>6424347.3405732</v>
      </c>
      <c r="S19" s="217">
        <v>101327.0520124</v>
      </c>
      <c r="T19" s="217">
        <v>36953.8346036</v>
      </c>
      <c r="U19" s="217">
        <v>4431.6870436000008</v>
      </c>
      <c r="V19" s="217">
        <v>86890.593125599989</v>
      </c>
      <c r="W19" s="217">
        <v>8248.7599579999987</v>
      </c>
      <c r="X19" s="217">
        <v>428619.91172999999</v>
      </c>
      <c r="Y19" s="217">
        <v>7090819.17906</v>
      </c>
      <c r="Z19" s="206"/>
    </row>
    <row r="20" spans="1:26" ht="99" customHeight="1">
      <c r="A20" s="216" t="s">
        <v>147</v>
      </c>
      <c r="B20" s="216">
        <v>10156.373949999999</v>
      </c>
      <c r="C20" s="216">
        <v>0</v>
      </c>
      <c r="D20" s="216">
        <v>0</v>
      </c>
      <c r="E20" s="216">
        <v>0</v>
      </c>
      <c r="F20" s="216">
        <v>0</v>
      </c>
      <c r="G20" s="216">
        <v>0</v>
      </c>
      <c r="H20" s="216">
        <v>139.17276000000001</v>
      </c>
      <c r="I20" s="216">
        <v>10295.546710000001</v>
      </c>
      <c r="J20" s="217">
        <v>402.25673</v>
      </c>
      <c r="K20" s="217">
        <v>0</v>
      </c>
      <c r="L20" s="217">
        <v>0</v>
      </c>
      <c r="M20" s="217">
        <v>0</v>
      </c>
      <c r="N20" s="217">
        <v>0</v>
      </c>
      <c r="O20" s="217">
        <v>0</v>
      </c>
      <c r="P20" s="217">
        <v>336.74864000000002</v>
      </c>
      <c r="Q20" s="217">
        <v>739.00536999999997</v>
      </c>
      <c r="R20" s="217">
        <v>1168266.9822423998</v>
      </c>
      <c r="S20" s="217">
        <v>2274.8990600000002</v>
      </c>
      <c r="T20" s="217">
        <v>1950.44589</v>
      </c>
      <c r="U20" s="217">
        <v>362.66638</v>
      </c>
      <c r="V20" s="217">
        <v>3383.4814849999998</v>
      </c>
      <c r="W20" s="217">
        <v>209.84392000000003</v>
      </c>
      <c r="X20" s="217">
        <v>4902825.1209899997</v>
      </c>
      <c r="Y20" s="217">
        <v>6079273.4399799993</v>
      </c>
      <c r="Z20" s="206"/>
    </row>
    <row r="21" spans="1:26" ht="99" customHeight="1">
      <c r="A21" s="216" t="s">
        <v>148</v>
      </c>
      <c r="B21" s="216">
        <v>1578157.9979906001</v>
      </c>
      <c r="C21" s="216">
        <v>2079.0786699999999</v>
      </c>
      <c r="D21" s="216">
        <v>4465.11535</v>
      </c>
      <c r="E21" s="216">
        <v>0</v>
      </c>
      <c r="F21" s="216">
        <v>11474.834959799999</v>
      </c>
      <c r="G21" s="216">
        <v>0</v>
      </c>
      <c r="H21" s="216">
        <v>16043.22926</v>
      </c>
      <c r="I21" s="216">
        <v>1612220.25624</v>
      </c>
      <c r="J21" s="217">
        <v>373784.5253336</v>
      </c>
      <c r="K21" s="217">
        <v>4883.3885333999997</v>
      </c>
      <c r="L21" s="217">
        <v>1899.6201299999998</v>
      </c>
      <c r="M21" s="217">
        <v>17.931090000000001</v>
      </c>
      <c r="N21" s="217">
        <v>2939.0243292</v>
      </c>
      <c r="O21" s="217">
        <v>0</v>
      </c>
      <c r="P21" s="217">
        <v>2210.8423700000003</v>
      </c>
      <c r="Q21" s="217">
        <v>385735.33179000003</v>
      </c>
      <c r="R21" s="217">
        <v>32111877.487466201</v>
      </c>
      <c r="S21" s="217">
        <v>247812.19226740001</v>
      </c>
      <c r="T21" s="217">
        <v>192766.008726</v>
      </c>
      <c r="U21" s="217">
        <v>28752.404038799999</v>
      </c>
      <c r="V21" s="217">
        <v>357579.84221440001</v>
      </c>
      <c r="W21" s="217">
        <v>23380.025467200001</v>
      </c>
      <c r="X21" s="217">
        <v>4734083.34253</v>
      </c>
      <c r="Y21" s="217">
        <v>37696251.302769996</v>
      </c>
      <c r="Z21" s="206"/>
    </row>
    <row r="22" spans="1:26" ht="99" customHeight="1">
      <c r="A22" s="216" t="s">
        <v>149</v>
      </c>
      <c r="B22" s="216">
        <v>105.83969999999999</v>
      </c>
      <c r="C22" s="216">
        <v>0</v>
      </c>
      <c r="D22" s="216">
        <v>0</v>
      </c>
      <c r="E22" s="216">
        <v>0</v>
      </c>
      <c r="F22" s="216">
        <v>0</v>
      </c>
      <c r="G22" s="216">
        <v>0</v>
      </c>
      <c r="H22" s="216">
        <v>0.95</v>
      </c>
      <c r="I22" s="216">
        <v>106.7897</v>
      </c>
      <c r="J22" s="217">
        <v>188.04741000000001</v>
      </c>
      <c r="K22" s="217">
        <v>17.542310000000001</v>
      </c>
      <c r="L22" s="217">
        <v>6.5800100000000006</v>
      </c>
      <c r="M22" s="217">
        <v>0</v>
      </c>
      <c r="N22" s="217">
        <v>0</v>
      </c>
      <c r="O22" s="217">
        <v>0</v>
      </c>
      <c r="P22" s="217">
        <v>16.47522</v>
      </c>
      <c r="Q22" s="217">
        <v>228.64495000000002</v>
      </c>
      <c r="R22" s="217">
        <v>1354387.7637736001</v>
      </c>
      <c r="S22" s="217">
        <v>45.245899999999999</v>
      </c>
      <c r="T22" s="217">
        <v>6954.7404200000001</v>
      </c>
      <c r="U22" s="217">
        <v>0</v>
      </c>
      <c r="V22" s="217">
        <v>1653.0904399999999</v>
      </c>
      <c r="W22" s="217">
        <v>341.8312454</v>
      </c>
      <c r="X22" s="217">
        <v>3072.5105600000002</v>
      </c>
      <c r="Y22" s="217">
        <v>1366455.1823399998</v>
      </c>
      <c r="Z22" s="206"/>
    </row>
    <row r="23" spans="1:26" ht="99" customHeight="1">
      <c r="A23" s="216" t="s">
        <v>150</v>
      </c>
      <c r="B23" s="216">
        <v>14912.981740000001</v>
      </c>
      <c r="C23" s="216">
        <v>0</v>
      </c>
      <c r="D23" s="216">
        <v>0</v>
      </c>
      <c r="E23" s="216">
        <v>0</v>
      </c>
      <c r="F23" s="216">
        <v>0</v>
      </c>
      <c r="G23" s="216">
        <v>0</v>
      </c>
      <c r="H23" s="216">
        <v>1497.1020000000001</v>
      </c>
      <c r="I23" s="216">
        <v>16410.083740000002</v>
      </c>
      <c r="J23" s="217">
        <v>5830.3842000000004</v>
      </c>
      <c r="K23" s="217">
        <v>62.562179999999998</v>
      </c>
      <c r="L23" s="217">
        <v>16.34385</v>
      </c>
      <c r="M23" s="217">
        <v>0</v>
      </c>
      <c r="N23" s="217">
        <v>0</v>
      </c>
      <c r="O23" s="217">
        <v>0</v>
      </c>
      <c r="P23" s="217">
        <v>34.362819999999999</v>
      </c>
      <c r="Q23" s="217">
        <v>5943.6530499999999</v>
      </c>
      <c r="R23" s="217">
        <v>214877.60928540002</v>
      </c>
      <c r="S23" s="217">
        <v>3770.2331644000001</v>
      </c>
      <c r="T23" s="217">
        <v>1134.6366699999999</v>
      </c>
      <c r="U23" s="217">
        <v>23.350205200000001</v>
      </c>
      <c r="V23" s="217">
        <v>1153.2306862</v>
      </c>
      <c r="W23" s="217">
        <v>27.227070000000001</v>
      </c>
      <c r="X23" s="217">
        <v>4423.82053</v>
      </c>
      <c r="Y23" s="217">
        <v>225410.10762</v>
      </c>
      <c r="Z23" s="206"/>
    </row>
    <row r="24" spans="1:26" ht="99" customHeight="1">
      <c r="A24" s="216" t="s">
        <v>151</v>
      </c>
      <c r="B24" s="216">
        <v>70469.514859999996</v>
      </c>
      <c r="C24" s="216">
        <v>489.37187</v>
      </c>
      <c r="D24" s="216">
        <v>43.647160000000007</v>
      </c>
      <c r="E24" s="216">
        <v>36.912459999999996</v>
      </c>
      <c r="F24" s="216">
        <v>0</v>
      </c>
      <c r="G24" s="216">
        <v>0</v>
      </c>
      <c r="H24" s="216">
        <v>398.50040000000001</v>
      </c>
      <c r="I24" s="216">
        <v>71437.946750000003</v>
      </c>
      <c r="J24" s="217">
        <v>166664.3271852</v>
      </c>
      <c r="K24" s="217">
        <v>1789.56069</v>
      </c>
      <c r="L24" s="217">
        <v>1203.03006</v>
      </c>
      <c r="M24" s="217">
        <v>58.013269999999999</v>
      </c>
      <c r="N24" s="217">
        <v>1266.5168700000002</v>
      </c>
      <c r="O24" s="217">
        <v>54.133410000000005</v>
      </c>
      <c r="P24" s="217">
        <v>2332.3310499999998</v>
      </c>
      <c r="Q24" s="217">
        <v>173367.91253999999</v>
      </c>
      <c r="R24" s="217">
        <v>3489166.0024942001</v>
      </c>
      <c r="S24" s="217">
        <v>23055.444412999997</v>
      </c>
      <c r="T24" s="217">
        <v>40356.0150908</v>
      </c>
      <c r="U24" s="217">
        <v>3855.8412629999998</v>
      </c>
      <c r="V24" s="217">
        <v>21851.968343199998</v>
      </c>
      <c r="W24" s="217">
        <v>5368.3405438</v>
      </c>
      <c r="X24" s="217">
        <v>306506.65743000002</v>
      </c>
      <c r="Y24" s="217">
        <v>3890160.2695999998</v>
      </c>
      <c r="Z24" s="206"/>
    </row>
    <row r="25" spans="1:26" ht="99" customHeight="1">
      <c r="A25" s="216" t="s">
        <v>152</v>
      </c>
      <c r="B25" s="216">
        <v>11.824339999999999</v>
      </c>
      <c r="C25" s="216">
        <v>0</v>
      </c>
      <c r="D25" s="216">
        <v>0</v>
      </c>
      <c r="E25" s="216">
        <v>0</v>
      </c>
      <c r="F25" s="216">
        <v>0</v>
      </c>
      <c r="G25" s="216">
        <v>0</v>
      </c>
      <c r="H25" s="216">
        <v>0</v>
      </c>
      <c r="I25" s="216">
        <v>11.824339999999999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17">
        <v>2545.3564934000001</v>
      </c>
      <c r="S25" s="217">
        <v>25.18327</v>
      </c>
      <c r="T25" s="217">
        <v>24.953310000000002</v>
      </c>
      <c r="U25" s="217">
        <v>0</v>
      </c>
      <c r="V25" s="217">
        <v>0</v>
      </c>
      <c r="W25" s="217">
        <v>0</v>
      </c>
      <c r="X25" s="217">
        <v>61.46067</v>
      </c>
      <c r="Y25" s="217">
        <v>2656.9537400000004</v>
      </c>
      <c r="Z25" s="206"/>
    </row>
    <row r="26" spans="1:26" ht="99" customHeight="1">
      <c r="A26" s="216" t="s">
        <v>153</v>
      </c>
      <c r="B26" s="216">
        <v>24.299430000000001</v>
      </c>
      <c r="C26" s="216">
        <v>0</v>
      </c>
      <c r="D26" s="216">
        <v>0</v>
      </c>
      <c r="E26" s="216">
        <v>0</v>
      </c>
      <c r="F26" s="216">
        <v>0</v>
      </c>
      <c r="G26" s="216">
        <v>0</v>
      </c>
      <c r="H26" s="216">
        <v>0</v>
      </c>
      <c r="I26" s="216">
        <v>24.299430000000001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17">
        <v>132.87913</v>
      </c>
      <c r="S26" s="217">
        <v>0</v>
      </c>
      <c r="T26" s="217">
        <v>0</v>
      </c>
      <c r="U26" s="217">
        <v>0</v>
      </c>
      <c r="V26" s="217">
        <v>0</v>
      </c>
      <c r="W26" s="217">
        <v>0</v>
      </c>
      <c r="X26" s="217">
        <v>1012.4453599999999</v>
      </c>
      <c r="Y26" s="217">
        <v>1145.32449</v>
      </c>
      <c r="Z26" s="206"/>
    </row>
    <row r="27" spans="1:26" s="153" customFormat="1" ht="99" customHeight="1" thickBot="1">
      <c r="A27" s="219" t="s">
        <v>154</v>
      </c>
      <c r="B27" s="219">
        <v>40.128250000000001</v>
      </c>
      <c r="C27" s="219">
        <v>0</v>
      </c>
      <c r="D27" s="219">
        <v>0</v>
      </c>
      <c r="E27" s="219">
        <v>0</v>
      </c>
      <c r="F27" s="219">
        <v>0</v>
      </c>
      <c r="G27" s="219">
        <v>0</v>
      </c>
      <c r="H27" s="219">
        <v>0</v>
      </c>
      <c r="I27" s="219">
        <v>40.128250000000001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0</v>
      </c>
      <c r="Q27" s="220">
        <v>0</v>
      </c>
      <c r="R27" s="220">
        <v>1925.4389573999999</v>
      </c>
      <c r="S27" s="220">
        <v>244.22245000000001</v>
      </c>
      <c r="T27" s="220">
        <v>0</v>
      </c>
      <c r="U27" s="220">
        <v>76.235789999999994</v>
      </c>
      <c r="V27" s="220">
        <v>114.84547999999999</v>
      </c>
      <c r="W27" s="220">
        <v>486.99187999999998</v>
      </c>
      <c r="X27" s="220">
        <v>9016.3691999999992</v>
      </c>
      <c r="Y27" s="220">
        <v>11864.10376</v>
      </c>
      <c r="Z27" s="221"/>
    </row>
    <row r="28" spans="1:26" s="153" customFormat="1" ht="87.75" customHeight="1" thickTop="1" thickBot="1">
      <c r="A28" s="222" t="s">
        <v>168</v>
      </c>
      <c r="B28" s="223">
        <v>10174859.884140803</v>
      </c>
      <c r="C28" s="223">
        <v>44169.572567800002</v>
      </c>
      <c r="D28" s="223">
        <v>20821.405027599998</v>
      </c>
      <c r="E28" s="223">
        <v>3199.4068999999995</v>
      </c>
      <c r="F28" s="223">
        <v>37685.829146199998</v>
      </c>
      <c r="G28" s="223">
        <v>864.83164999999997</v>
      </c>
      <c r="H28" s="223">
        <v>365681.60722000006</v>
      </c>
      <c r="I28" s="223">
        <v>10647282.536649998</v>
      </c>
      <c r="J28" s="223">
        <v>6766659.3307620008</v>
      </c>
      <c r="K28" s="223">
        <v>147079.96699360001</v>
      </c>
      <c r="L28" s="223">
        <v>33469.889400000007</v>
      </c>
      <c r="M28" s="223">
        <v>3457.9614736000003</v>
      </c>
      <c r="N28" s="223">
        <v>51993.054527</v>
      </c>
      <c r="O28" s="223">
        <v>5683.6918459999997</v>
      </c>
      <c r="P28" s="223">
        <v>134110.43100000001</v>
      </c>
      <c r="Q28" s="223">
        <v>7142454.32601</v>
      </c>
      <c r="R28" s="223">
        <v>126649083.65281262</v>
      </c>
      <c r="S28" s="223">
        <v>2080191.7652916</v>
      </c>
      <c r="T28" s="223">
        <v>675699.2914782</v>
      </c>
      <c r="U28" s="223">
        <v>121799.56783779999</v>
      </c>
      <c r="V28" s="223">
        <v>1293920.2389044</v>
      </c>
      <c r="W28" s="223">
        <v>262573.830991</v>
      </c>
      <c r="X28" s="223">
        <v>20895214.873110004</v>
      </c>
      <c r="Y28" s="223">
        <v>151978483.22064999</v>
      </c>
      <c r="Z28" s="221"/>
    </row>
    <row r="29" spans="1:26" ht="27.75" customHeight="1" thickTop="1" thickBot="1">
      <c r="A29" s="224"/>
      <c r="B29" s="224"/>
      <c r="C29" s="224"/>
      <c r="D29" s="224"/>
      <c r="E29" s="224"/>
      <c r="F29" s="224"/>
      <c r="G29" s="224"/>
      <c r="H29" s="224"/>
      <c r="I29" s="224"/>
      <c r="J29" s="225"/>
      <c r="K29" s="226"/>
      <c r="L29" s="227"/>
      <c r="M29" s="227"/>
      <c r="N29" s="227"/>
      <c r="O29" s="227"/>
      <c r="P29" s="227"/>
      <c r="Q29" s="227"/>
      <c r="R29" s="227"/>
      <c r="S29" s="227"/>
      <c r="T29" s="225"/>
      <c r="U29" s="225"/>
      <c r="V29" s="225"/>
      <c r="W29" s="225"/>
      <c r="X29" s="225"/>
      <c r="Y29" s="225"/>
      <c r="Z29" s="206"/>
    </row>
    <row r="30" spans="1:26" ht="96.75" customHeight="1" thickTop="1">
      <c r="A30" s="633" t="s">
        <v>760</v>
      </c>
      <c r="B30" s="633"/>
      <c r="C30" s="633"/>
      <c r="D30" s="633"/>
      <c r="E30" s="633"/>
      <c r="F30" s="633"/>
      <c r="G30" s="633"/>
      <c r="H30" s="633"/>
      <c r="I30" s="633"/>
      <c r="J30" s="136"/>
      <c r="K30" s="228"/>
      <c r="L30" s="161"/>
      <c r="M30" s="161"/>
      <c r="N30" s="161"/>
      <c r="O30" s="161"/>
      <c r="P30" s="161"/>
      <c r="Q30" s="161"/>
      <c r="R30" s="161"/>
      <c r="S30" s="161"/>
      <c r="T30" s="162"/>
      <c r="U30" s="162"/>
      <c r="V30" s="17"/>
      <c r="W30" s="17"/>
      <c r="X30" s="17"/>
      <c r="Y30" s="17"/>
    </row>
    <row r="31" spans="1:26">
      <c r="A31" s="633" t="s">
        <v>805</v>
      </c>
      <c r="B31" s="16"/>
      <c r="C31" s="16"/>
      <c r="D31" s="16"/>
      <c r="E31" s="16"/>
      <c r="F31" s="16"/>
      <c r="G31" s="16"/>
      <c r="H31" s="16"/>
      <c r="I31" s="16"/>
      <c r="J31" s="37"/>
      <c r="K31" s="229"/>
      <c r="L31" s="18"/>
      <c r="M31" s="18"/>
      <c r="N31" s="18"/>
      <c r="O31" s="18"/>
      <c r="P31" s="18"/>
      <c r="Q31" s="18"/>
      <c r="R31" s="18"/>
      <c r="S31" s="18"/>
      <c r="T31" s="18"/>
      <c r="U31" s="117"/>
      <c r="V31" s="17"/>
      <c r="W31" s="17"/>
      <c r="X31" s="17"/>
      <c r="Y31" s="17"/>
    </row>
    <row r="32" spans="1:26" ht="13.5" customHeight="1">
      <c r="A32" s="16"/>
      <c r="B32" s="16"/>
      <c r="C32" s="16"/>
      <c r="D32" s="16"/>
      <c r="E32" s="16"/>
      <c r="F32" s="16"/>
      <c r="G32" s="16"/>
      <c r="H32" s="16"/>
      <c r="I32" s="16"/>
      <c r="J32" s="37"/>
      <c r="K32" s="229"/>
      <c r="L32" s="18"/>
      <c r="M32" s="18"/>
      <c r="N32" s="18"/>
      <c r="O32" s="18"/>
      <c r="P32" s="18"/>
      <c r="Q32" s="18"/>
      <c r="R32" s="18"/>
      <c r="S32" s="18"/>
      <c r="T32" s="18"/>
      <c r="U32" s="117"/>
      <c r="V32" s="17"/>
      <c r="W32" s="17"/>
      <c r="X32" s="17"/>
      <c r="Y32" s="17"/>
    </row>
    <row r="33" spans="1:25" ht="13.5" customHeight="1">
      <c r="B33" s="16"/>
      <c r="C33" s="16"/>
      <c r="D33" s="16"/>
      <c r="E33" s="16"/>
      <c r="F33" s="16"/>
      <c r="G33" s="16"/>
      <c r="H33" s="16"/>
      <c r="I33" s="16"/>
      <c r="J33" s="37"/>
      <c r="K33" s="229"/>
      <c r="L33" s="18"/>
      <c r="M33" s="18"/>
      <c r="N33" s="18"/>
      <c r="O33" s="18"/>
      <c r="P33" s="18"/>
      <c r="Q33" s="18"/>
      <c r="R33" s="18"/>
      <c r="S33" s="18"/>
      <c r="T33" s="18"/>
      <c r="U33" s="117"/>
      <c r="V33" s="17"/>
      <c r="W33" s="17"/>
      <c r="X33" s="17"/>
      <c r="Y33" s="17"/>
    </row>
    <row r="34" spans="1:25" ht="13.5" customHeight="1">
      <c r="A34" s="16"/>
      <c r="B34" s="16"/>
      <c r="C34" s="16"/>
      <c r="D34" s="16"/>
      <c r="E34" s="16"/>
      <c r="F34" s="16"/>
      <c r="G34" s="16"/>
      <c r="H34" s="16"/>
      <c r="I34" s="16"/>
      <c r="J34" s="37"/>
      <c r="K34" s="229"/>
      <c r="L34" s="18"/>
      <c r="M34" s="18"/>
      <c r="N34" s="18"/>
      <c r="O34" s="18"/>
      <c r="P34" s="18"/>
      <c r="Q34" s="18"/>
      <c r="R34" s="18"/>
      <c r="S34" s="18"/>
      <c r="T34" s="18"/>
      <c r="U34" s="117"/>
      <c r="V34" s="17"/>
      <c r="W34" s="17"/>
      <c r="X34" s="17"/>
      <c r="Y34" s="17"/>
    </row>
    <row r="35" spans="1:25" ht="13.5" customHeight="1">
      <c r="A35" s="16"/>
      <c r="B35" s="16"/>
      <c r="C35" s="16"/>
      <c r="D35" s="16"/>
      <c r="E35" s="16"/>
      <c r="F35" s="16"/>
      <c r="G35" s="16"/>
      <c r="H35" s="16"/>
      <c r="I35" s="16"/>
      <c r="J35" s="37"/>
      <c r="K35" s="229"/>
      <c r="L35" s="18"/>
      <c r="M35" s="18"/>
      <c r="N35" s="18"/>
      <c r="O35" s="18"/>
      <c r="P35" s="18"/>
      <c r="Q35" s="18"/>
      <c r="R35" s="18"/>
      <c r="S35" s="18"/>
      <c r="T35" s="18"/>
      <c r="U35" s="117"/>
      <c r="V35" s="17"/>
      <c r="W35" s="17"/>
      <c r="X35" s="17"/>
      <c r="Y35" s="17"/>
    </row>
    <row r="36" spans="1:25" ht="13.5" customHeight="1">
      <c r="A36" s="16"/>
      <c r="B36" s="16"/>
      <c r="C36" s="16"/>
      <c r="D36" s="16"/>
      <c r="E36" s="16"/>
      <c r="F36" s="16"/>
      <c r="G36" s="16"/>
      <c r="H36" s="16"/>
      <c r="I36" s="16"/>
      <c r="J36" s="37"/>
      <c r="K36" s="229"/>
      <c r="L36" s="18"/>
      <c r="M36" s="18"/>
      <c r="N36" s="18"/>
      <c r="O36" s="18"/>
      <c r="P36" s="18"/>
      <c r="Q36" s="18"/>
      <c r="R36" s="18"/>
      <c r="S36" s="18"/>
      <c r="T36" s="18"/>
      <c r="U36" s="117"/>
      <c r="V36" s="17"/>
      <c r="W36" s="17"/>
      <c r="X36" s="17"/>
      <c r="Y36" s="17"/>
    </row>
    <row r="37" spans="1:25" ht="13.5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200"/>
      <c r="K37" s="229"/>
      <c r="L37" s="18"/>
      <c r="M37" s="18"/>
      <c r="N37" s="18"/>
      <c r="O37" s="18"/>
      <c r="P37" s="18"/>
      <c r="Q37" s="18"/>
      <c r="R37" s="18"/>
      <c r="S37" s="18"/>
      <c r="T37" s="18"/>
      <c r="U37" s="117"/>
      <c r="V37" s="17"/>
      <c r="W37" s="17"/>
      <c r="X37" s="17"/>
      <c r="Y37" s="17"/>
    </row>
    <row r="38" spans="1:25" ht="13.5" customHeight="1">
      <c r="A38" s="16"/>
      <c r="B38" s="16"/>
      <c r="C38" s="16"/>
      <c r="D38" s="16"/>
      <c r="E38" s="16"/>
      <c r="F38" s="16"/>
      <c r="G38" s="16"/>
      <c r="H38" s="16"/>
      <c r="I38" s="16"/>
      <c r="J38" s="200"/>
      <c r="K38" s="229"/>
      <c r="L38" s="18"/>
      <c r="M38" s="18"/>
      <c r="N38" s="18"/>
      <c r="O38" s="18"/>
      <c r="P38" s="18"/>
      <c r="Q38" s="18"/>
      <c r="R38" s="18"/>
      <c r="S38" s="18"/>
      <c r="T38" s="18"/>
      <c r="U38" s="117"/>
      <c r="V38" s="17"/>
      <c r="W38" s="17"/>
      <c r="X38" s="17"/>
      <c r="Y38" s="17"/>
    </row>
    <row r="39" spans="1:25" ht="13.5" customHeight="1">
      <c r="A39" s="16"/>
      <c r="B39" s="16"/>
      <c r="C39" s="16"/>
      <c r="D39" s="16"/>
      <c r="E39" s="16"/>
      <c r="F39" s="16"/>
      <c r="G39" s="16"/>
      <c r="H39" s="16"/>
      <c r="I39" s="16"/>
      <c r="J39" s="200"/>
      <c r="K39" s="229"/>
      <c r="L39" s="18"/>
      <c r="M39" s="18"/>
      <c r="N39" s="18"/>
      <c r="O39" s="18"/>
      <c r="P39" s="18"/>
      <c r="Q39" s="18"/>
      <c r="R39" s="18"/>
      <c r="S39" s="18"/>
      <c r="T39" s="18"/>
      <c r="U39" s="117"/>
      <c r="V39" s="17"/>
      <c r="W39" s="17"/>
      <c r="X39" s="17"/>
      <c r="Y39" s="17"/>
    </row>
    <row r="40" spans="1:25" ht="13.5" customHeight="1">
      <c r="A40" s="16"/>
      <c r="B40" s="16"/>
      <c r="C40" s="16"/>
      <c r="D40" s="16"/>
      <c r="E40" s="16"/>
      <c r="F40" s="16"/>
      <c r="G40" s="16"/>
      <c r="H40" s="16"/>
      <c r="I40" s="16"/>
      <c r="J40" s="200"/>
      <c r="K40" s="229"/>
      <c r="L40" s="18"/>
      <c r="M40" s="18"/>
      <c r="N40" s="18"/>
      <c r="O40" s="18"/>
      <c r="P40" s="18"/>
      <c r="Q40" s="18"/>
      <c r="R40" s="18"/>
      <c r="S40" s="18"/>
      <c r="T40" s="18"/>
      <c r="U40" s="117"/>
      <c r="V40" s="17"/>
      <c r="W40" s="17"/>
      <c r="X40" s="17"/>
      <c r="Y40" s="17"/>
    </row>
    <row r="41" spans="1:25" ht="13.5" customHeight="1">
      <c r="A41" s="16"/>
      <c r="B41" s="16"/>
      <c r="C41" s="16"/>
      <c r="D41" s="16"/>
      <c r="E41" s="16"/>
      <c r="F41" s="16"/>
      <c r="G41" s="16"/>
      <c r="H41" s="16"/>
      <c r="I41" s="16"/>
      <c r="J41" s="200"/>
      <c r="K41" s="229"/>
      <c r="L41" s="18"/>
      <c r="M41" s="18"/>
      <c r="N41" s="18"/>
      <c r="O41" s="18"/>
      <c r="P41" s="18"/>
      <c r="Q41" s="18"/>
      <c r="R41" s="18"/>
      <c r="S41" s="18"/>
      <c r="T41" s="18"/>
      <c r="U41" s="117"/>
      <c r="V41" s="17"/>
      <c r="W41" s="17"/>
      <c r="X41" s="17"/>
      <c r="Y41" s="17"/>
    </row>
    <row r="42" spans="1:25" ht="13.5" customHeight="1">
      <c r="A42" s="16"/>
      <c r="B42" s="16"/>
      <c r="C42" s="16"/>
      <c r="D42" s="16"/>
      <c r="E42" s="16"/>
      <c r="F42" s="16"/>
      <c r="G42" s="16"/>
      <c r="H42" s="16"/>
      <c r="I42" s="16"/>
      <c r="J42" s="200"/>
      <c r="K42" s="229"/>
      <c r="L42" s="18"/>
      <c r="M42" s="18"/>
      <c r="N42" s="18"/>
      <c r="O42" s="18"/>
      <c r="P42" s="18"/>
      <c r="Q42" s="18"/>
      <c r="R42" s="18"/>
      <c r="S42" s="18"/>
      <c r="T42" s="18"/>
      <c r="U42" s="117"/>
      <c r="V42" s="17"/>
      <c r="W42" s="17"/>
      <c r="X42" s="17"/>
      <c r="Y42" s="17"/>
    </row>
    <row r="43" spans="1:25" ht="13.5" customHeight="1">
      <c r="A43" s="142"/>
      <c r="B43" s="142"/>
      <c r="C43" s="142"/>
      <c r="D43" s="142"/>
      <c r="E43" s="142"/>
      <c r="F43" s="142"/>
      <c r="G43" s="142"/>
      <c r="H43" s="142"/>
      <c r="I43" s="142"/>
      <c r="J43" s="200"/>
      <c r="K43" s="229"/>
      <c r="L43" s="18"/>
      <c r="M43" s="18"/>
      <c r="N43" s="18"/>
      <c r="O43" s="18"/>
      <c r="P43" s="18"/>
      <c r="Q43" s="18"/>
      <c r="R43" s="18"/>
      <c r="S43" s="18"/>
      <c r="T43" s="18"/>
      <c r="U43" s="117"/>
      <c r="V43" s="17"/>
      <c r="W43" s="17"/>
      <c r="X43" s="17"/>
      <c r="Y43" s="17"/>
    </row>
    <row r="44" spans="1:25" ht="13.5" customHeight="1">
      <c r="A44" s="16"/>
      <c r="B44" s="16"/>
      <c r="C44" s="16"/>
      <c r="D44" s="16"/>
      <c r="E44" s="16"/>
      <c r="F44" s="16"/>
      <c r="G44" s="16"/>
      <c r="H44" s="16"/>
      <c r="I44" s="16"/>
      <c r="J44" s="37"/>
      <c r="K44" s="229"/>
      <c r="L44" s="18"/>
      <c r="M44" s="18"/>
      <c r="N44" s="18"/>
      <c r="O44" s="18"/>
      <c r="P44" s="18"/>
      <c r="Q44" s="18"/>
      <c r="R44" s="18"/>
      <c r="S44" s="18"/>
      <c r="T44" s="18"/>
      <c r="U44" s="117"/>
      <c r="V44" s="17"/>
      <c r="W44" s="17"/>
      <c r="X44" s="17"/>
      <c r="Y44" s="17"/>
    </row>
    <row r="45" spans="1:25" ht="13.5" customHeight="1">
      <c r="A45" s="16"/>
      <c r="B45" s="16"/>
      <c r="C45" s="16"/>
      <c r="D45" s="16"/>
      <c r="E45" s="16"/>
      <c r="F45" s="16"/>
      <c r="G45" s="16"/>
      <c r="H45" s="16"/>
      <c r="I45" s="16"/>
      <c r="J45" s="37"/>
      <c r="K45" s="229"/>
      <c r="L45" s="18"/>
      <c r="M45" s="18"/>
      <c r="N45" s="18"/>
      <c r="O45" s="18"/>
      <c r="P45" s="18"/>
      <c r="Q45" s="18"/>
      <c r="R45" s="18"/>
      <c r="S45" s="18"/>
      <c r="T45" s="18"/>
      <c r="U45" s="117"/>
      <c r="V45" s="17"/>
      <c r="W45" s="17"/>
      <c r="X45" s="17"/>
      <c r="Y45" s="17"/>
    </row>
    <row r="46" spans="1:25" ht="13.5" customHeight="1">
      <c r="A46" s="16"/>
      <c r="B46" s="16"/>
      <c r="C46" s="16"/>
      <c r="D46" s="16"/>
      <c r="E46" s="16"/>
      <c r="F46" s="16"/>
      <c r="G46" s="16"/>
      <c r="H46" s="16"/>
      <c r="I46" s="16"/>
      <c r="J46" s="37"/>
      <c r="K46" s="229"/>
      <c r="L46" s="18"/>
      <c r="M46" s="18"/>
      <c r="N46" s="18"/>
      <c r="O46" s="18"/>
      <c r="P46" s="18"/>
      <c r="Q46" s="18"/>
      <c r="R46" s="18"/>
      <c r="S46" s="18"/>
      <c r="T46" s="18"/>
      <c r="U46" s="117"/>
      <c r="V46" s="17"/>
      <c r="W46" s="17"/>
      <c r="X46" s="17"/>
      <c r="Y46" s="17"/>
    </row>
    <row r="47" spans="1:25" ht="13.5" customHeight="1">
      <c r="A47" s="142"/>
      <c r="B47" s="142"/>
      <c r="C47" s="142"/>
      <c r="D47" s="142"/>
      <c r="E47" s="142"/>
      <c r="F47" s="142"/>
      <c r="G47" s="142"/>
      <c r="H47" s="142"/>
      <c r="I47" s="142"/>
      <c r="J47" s="37"/>
      <c r="K47" s="229"/>
      <c r="L47" s="18"/>
      <c r="M47" s="18"/>
      <c r="N47" s="18"/>
      <c r="O47" s="18"/>
      <c r="P47" s="18"/>
      <c r="Q47" s="18"/>
      <c r="R47" s="18"/>
      <c r="S47" s="18"/>
      <c r="T47" s="18"/>
      <c r="U47" s="117"/>
      <c r="V47" s="17"/>
      <c r="W47" s="17"/>
      <c r="X47" s="17"/>
      <c r="Y47" s="17"/>
    </row>
    <row r="48" spans="1:25" ht="13.5" customHeight="1">
      <c r="A48" s="16"/>
      <c r="B48" s="16"/>
      <c r="C48" s="16"/>
      <c r="D48" s="16"/>
      <c r="E48" s="16"/>
      <c r="F48" s="16"/>
      <c r="G48" s="16"/>
      <c r="H48" s="16"/>
      <c r="I48" s="16"/>
      <c r="J48" s="37"/>
      <c r="K48" s="229"/>
      <c r="L48" s="18"/>
      <c r="M48" s="18"/>
      <c r="N48" s="18"/>
      <c r="O48" s="18"/>
      <c r="P48" s="18"/>
      <c r="Q48" s="18"/>
      <c r="R48" s="18"/>
      <c r="S48" s="18"/>
      <c r="T48" s="18"/>
      <c r="U48" s="117"/>
      <c r="V48" s="17"/>
      <c r="W48" s="17"/>
      <c r="X48" s="17"/>
      <c r="Y48" s="17"/>
    </row>
    <row r="49" spans="1:25" ht="13.5" customHeight="1">
      <c r="A49" s="16"/>
      <c r="B49" s="16"/>
      <c r="C49" s="16"/>
      <c r="D49" s="16"/>
      <c r="E49" s="16"/>
      <c r="F49" s="16"/>
      <c r="G49" s="16"/>
      <c r="H49" s="16"/>
      <c r="I49" s="16"/>
      <c r="J49" s="37"/>
      <c r="K49" s="229"/>
      <c r="L49" s="18"/>
      <c r="M49" s="18"/>
      <c r="N49" s="18"/>
      <c r="O49" s="18"/>
      <c r="P49" s="18"/>
      <c r="Q49" s="18"/>
      <c r="R49" s="18"/>
      <c r="S49" s="18"/>
      <c r="T49" s="18"/>
      <c r="U49" s="117"/>
      <c r="V49" s="17"/>
      <c r="W49" s="17"/>
      <c r="X49" s="17"/>
      <c r="Y49" s="17"/>
    </row>
    <row r="50" spans="1:25" ht="13.5" customHeight="1">
      <c r="A50" s="16"/>
      <c r="B50" s="16"/>
      <c r="C50" s="16"/>
      <c r="D50" s="16"/>
      <c r="E50" s="16"/>
      <c r="F50" s="16"/>
      <c r="G50" s="16"/>
      <c r="H50" s="16"/>
      <c r="I50" s="16"/>
      <c r="J50" s="37"/>
      <c r="K50" s="229"/>
      <c r="L50" s="18"/>
      <c r="M50" s="18"/>
      <c r="N50" s="18"/>
      <c r="O50" s="18"/>
      <c r="P50" s="18"/>
      <c r="Q50" s="18"/>
      <c r="R50" s="18"/>
      <c r="S50" s="18"/>
      <c r="T50" s="18"/>
      <c r="U50" s="117"/>
      <c r="V50" s="17"/>
      <c r="W50" s="17"/>
      <c r="X50" s="17"/>
      <c r="Y50" s="17"/>
    </row>
    <row r="51" spans="1:25" ht="13.5" customHeight="1">
      <c r="A51" s="16"/>
      <c r="B51" s="16"/>
      <c r="C51" s="16"/>
      <c r="D51" s="16"/>
      <c r="E51" s="16"/>
      <c r="F51" s="16"/>
      <c r="G51" s="16"/>
      <c r="H51" s="16"/>
      <c r="I51" s="16"/>
      <c r="J51" s="37"/>
      <c r="K51" s="229"/>
      <c r="L51" s="18"/>
      <c r="M51" s="18"/>
      <c r="N51" s="18"/>
      <c r="O51" s="18"/>
      <c r="P51" s="18"/>
      <c r="Q51" s="18"/>
      <c r="R51" s="18"/>
      <c r="S51" s="18"/>
      <c r="T51" s="18"/>
      <c r="U51" s="117"/>
      <c r="V51" s="17"/>
      <c r="W51" s="17"/>
      <c r="X51" s="17"/>
      <c r="Y51" s="17"/>
    </row>
    <row r="52" spans="1:25" ht="13.5" customHeight="1">
      <c r="A52" s="142"/>
      <c r="B52" s="142"/>
      <c r="C52" s="142"/>
      <c r="D52" s="142"/>
      <c r="E52" s="142"/>
      <c r="F52" s="142"/>
      <c r="G52" s="142"/>
      <c r="H52" s="142"/>
      <c r="I52" s="142"/>
      <c r="J52" s="37"/>
      <c r="K52" s="229"/>
      <c r="L52" s="18"/>
      <c r="M52" s="18"/>
      <c r="N52" s="18"/>
      <c r="O52" s="18"/>
      <c r="P52" s="18"/>
      <c r="Q52" s="18"/>
      <c r="R52" s="18"/>
      <c r="S52" s="18"/>
      <c r="T52" s="18"/>
      <c r="U52" s="117"/>
      <c r="V52" s="17"/>
      <c r="W52" s="17"/>
      <c r="X52" s="17"/>
      <c r="Y52" s="17"/>
    </row>
    <row r="53" spans="1:25" ht="13.5" customHeight="1">
      <c r="A53" s="16"/>
      <c r="B53" s="16"/>
      <c r="C53" s="16"/>
      <c r="D53" s="16"/>
      <c r="E53" s="16"/>
      <c r="F53" s="16"/>
      <c r="G53" s="16"/>
      <c r="H53" s="16"/>
      <c r="I53" s="16"/>
      <c r="J53" s="37"/>
      <c r="K53" s="229"/>
      <c r="L53" s="18"/>
      <c r="M53" s="18"/>
      <c r="N53" s="18"/>
      <c r="O53" s="18"/>
      <c r="P53" s="18"/>
      <c r="Q53" s="18"/>
      <c r="R53" s="18"/>
      <c r="S53" s="18"/>
      <c r="T53" s="18"/>
      <c r="U53" s="117"/>
      <c r="V53" s="17"/>
      <c r="W53" s="17"/>
      <c r="X53" s="17"/>
      <c r="Y53" s="17"/>
    </row>
    <row r="54" spans="1:25" ht="13.5" customHeight="1">
      <c r="A54" s="16"/>
      <c r="B54" s="16"/>
      <c r="C54" s="16"/>
      <c r="D54" s="16"/>
      <c r="E54" s="16"/>
      <c r="F54" s="16"/>
      <c r="G54" s="16"/>
      <c r="H54" s="16"/>
      <c r="I54" s="16"/>
      <c r="J54" s="37"/>
      <c r="K54" s="229"/>
      <c r="L54" s="18"/>
      <c r="M54" s="18"/>
      <c r="N54" s="18"/>
      <c r="O54" s="18"/>
      <c r="P54" s="18"/>
      <c r="Q54" s="18"/>
      <c r="R54" s="18"/>
      <c r="S54" s="18"/>
      <c r="T54" s="18"/>
      <c r="U54" s="117"/>
      <c r="V54" s="17"/>
      <c r="W54" s="17"/>
      <c r="X54" s="17"/>
      <c r="Y54" s="17"/>
    </row>
    <row r="55" spans="1:25" ht="13.5" customHeight="1">
      <c r="A55" s="16"/>
      <c r="B55" s="16"/>
      <c r="C55" s="16"/>
      <c r="D55" s="16"/>
      <c r="E55" s="16"/>
      <c r="F55" s="16"/>
      <c r="G55" s="16"/>
      <c r="H55" s="16"/>
      <c r="I55" s="16"/>
      <c r="J55" s="37"/>
      <c r="K55" s="229"/>
      <c r="L55" s="18"/>
      <c r="M55" s="18"/>
      <c r="N55" s="18"/>
      <c r="O55" s="18"/>
      <c r="P55" s="18"/>
      <c r="Q55" s="18"/>
      <c r="R55" s="18"/>
      <c r="S55" s="18"/>
      <c r="T55" s="18"/>
      <c r="U55" s="117"/>
      <c r="V55" s="17"/>
      <c r="W55" s="17"/>
      <c r="X55" s="17"/>
      <c r="Y55" s="17"/>
    </row>
    <row r="56" spans="1:25" ht="9" customHeight="1">
      <c r="A56" s="140"/>
      <c r="B56" s="140"/>
      <c r="C56" s="140"/>
      <c r="D56" s="140"/>
      <c r="E56" s="140"/>
      <c r="F56" s="140"/>
      <c r="G56" s="140"/>
      <c r="H56" s="140"/>
      <c r="I56" s="140"/>
      <c r="J56" s="37"/>
      <c r="K56" s="229"/>
      <c r="L56" s="18"/>
      <c r="M56" s="18"/>
      <c r="N56" s="18"/>
      <c r="O56" s="18"/>
      <c r="P56" s="18"/>
      <c r="Q56" s="18"/>
      <c r="R56" s="18"/>
      <c r="S56" s="18"/>
      <c r="T56" s="18"/>
      <c r="U56" s="117"/>
      <c r="V56" s="17"/>
      <c r="W56" s="17"/>
      <c r="X56" s="17"/>
      <c r="Y56" s="17"/>
    </row>
    <row r="57" spans="1:25" ht="9" customHeight="1">
      <c r="A57" s="140"/>
      <c r="B57" s="140"/>
      <c r="C57" s="140"/>
      <c r="D57" s="140"/>
      <c r="E57" s="140"/>
      <c r="F57" s="140"/>
      <c r="G57" s="140"/>
      <c r="H57" s="140"/>
      <c r="I57" s="140"/>
      <c r="J57" s="37"/>
      <c r="K57" s="229"/>
      <c r="L57" s="18"/>
      <c r="M57" s="18"/>
      <c r="N57" s="18"/>
      <c r="O57" s="18"/>
      <c r="P57" s="18"/>
      <c r="Q57" s="18"/>
      <c r="R57" s="18"/>
      <c r="S57" s="18"/>
      <c r="T57" s="18"/>
      <c r="U57" s="117"/>
      <c r="V57" s="17"/>
      <c r="W57" s="17"/>
      <c r="X57" s="17"/>
      <c r="Y57" s="17"/>
    </row>
    <row r="58" spans="1:25" ht="9" customHeight="1">
      <c r="A58" s="140"/>
      <c r="B58" s="140"/>
      <c r="C58" s="140"/>
      <c r="D58" s="140"/>
      <c r="E58" s="140"/>
      <c r="F58" s="140"/>
      <c r="G58" s="140"/>
      <c r="H58" s="140"/>
      <c r="I58" s="140"/>
      <c r="J58" s="37"/>
      <c r="K58" s="229"/>
      <c r="L58" s="18"/>
      <c r="M58" s="18"/>
      <c r="N58" s="18"/>
      <c r="O58" s="18"/>
      <c r="P58" s="18"/>
      <c r="Q58" s="18"/>
      <c r="R58" s="18"/>
      <c r="S58" s="18"/>
      <c r="T58" s="18"/>
      <c r="U58" s="117"/>
      <c r="V58" s="17"/>
      <c r="W58" s="17"/>
      <c r="X58" s="17"/>
      <c r="Y58" s="17"/>
    </row>
    <row r="59" spans="1:25" ht="9" customHeight="1">
      <c r="A59" s="140"/>
      <c r="B59" s="140"/>
      <c r="C59" s="140"/>
      <c r="D59" s="140"/>
      <c r="E59" s="140"/>
      <c r="F59" s="140"/>
      <c r="G59" s="140"/>
      <c r="H59" s="140"/>
      <c r="I59" s="140"/>
      <c r="J59" s="37"/>
      <c r="K59" s="229"/>
      <c r="L59" s="18"/>
      <c r="M59" s="18"/>
      <c r="N59" s="18"/>
      <c r="O59" s="18"/>
      <c r="P59" s="18"/>
      <c r="Q59" s="18"/>
      <c r="R59" s="18"/>
      <c r="S59" s="18"/>
      <c r="T59" s="18"/>
      <c r="U59" s="117"/>
      <c r="V59" s="17"/>
      <c r="W59" s="17"/>
      <c r="X59" s="17"/>
      <c r="Y59" s="17"/>
    </row>
    <row r="60" spans="1:25" ht="9" customHeight="1">
      <c r="A60" s="141"/>
      <c r="B60" s="141"/>
      <c r="C60" s="141"/>
      <c r="D60" s="141"/>
      <c r="E60" s="141"/>
      <c r="F60" s="141"/>
      <c r="G60" s="141"/>
      <c r="H60" s="141"/>
      <c r="I60" s="141"/>
      <c r="J60" s="37"/>
      <c r="K60" s="229"/>
      <c r="L60" s="18"/>
      <c r="M60" s="18"/>
      <c r="N60" s="18"/>
      <c r="O60" s="18"/>
      <c r="P60" s="18"/>
      <c r="Q60" s="18"/>
      <c r="R60" s="18"/>
      <c r="S60" s="18"/>
      <c r="T60" s="18"/>
      <c r="U60" s="117"/>
      <c r="V60" s="17"/>
      <c r="W60" s="17"/>
      <c r="X60" s="17"/>
      <c r="Y60" s="17"/>
    </row>
    <row r="61" spans="1:25" ht="9" customHeight="1">
      <c r="A61" s="141"/>
      <c r="B61" s="141"/>
      <c r="C61" s="141"/>
      <c r="D61" s="141"/>
      <c r="E61" s="141"/>
      <c r="F61" s="141"/>
      <c r="G61" s="141"/>
      <c r="H61" s="141"/>
      <c r="I61" s="141"/>
      <c r="K61" s="229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42"/>
      <c r="B62" s="142"/>
      <c r="C62" s="142"/>
      <c r="D62" s="142"/>
      <c r="E62" s="142"/>
      <c r="F62" s="142"/>
      <c r="G62" s="142"/>
      <c r="H62" s="142"/>
      <c r="I62" s="142"/>
      <c r="K62" s="229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6"/>
      <c r="B63" s="16"/>
      <c r="C63" s="16"/>
      <c r="D63" s="16"/>
      <c r="E63" s="16"/>
      <c r="F63" s="16"/>
      <c r="G63" s="16"/>
      <c r="H63" s="16"/>
      <c r="I63" s="16"/>
      <c r="K63" s="229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6"/>
      <c r="B64" s="16"/>
      <c r="C64" s="16"/>
      <c r="D64" s="16"/>
      <c r="E64" s="16"/>
      <c r="F64" s="16"/>
      <c r="G64" s="16"/>
      <c r="H64" s="16"/>
      <c r="I64" s="16"/>
      <c r="K64" s="229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B65" s="16"/>
      <c r="C65" s="16"/>
      <c r="D65" s="16"/>
      <c r="E65" s="16"/>
      <c r="F65" s="16"/>
      <c r="G65" s="16"/>
      <c r="H65" s="16"/>
      <c r="I65" s="16"/>
      <c r="K65" s="229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B66" s="16"/>
      <c r="C66" s="16"/>
      <c r="D66" s="16"/>
      <c r="E66" s="16"/>
      <c r="F66" s="16"/>
      <c r="G66" s="16"/>
      <c r="H66" s="16"/>
      <c r="I66" s="16"/>
      <c r="K66" s="229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40"/>
      <c r="B67" s="140"/>
      <c r="C67" s="140"/>
      <c r="D67" s="140"/>
      <c r="E67" s="140"/>
      <c r="F67" s="140"/>
      <c r="G67" s="140"/>
      <c r="H67" s="140"/>
      <c r="I67" s="140"/>
      <c r="K67" s="229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42"/>
      <c r="B68" s="142"/>
      <c r="C68" s="142"/>
      <c r="D68" s="142"/>
      <c r="E68" s="142"/>
      <c r="F68" s="142"/>
      <c r="G68" s="142"/>
      <c r="H68" s="142"/>
      <c r="I68" s="142"/>
      <c r="K68" s="229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6"/>
      <c r="B69" s="16"/>
      <c r="C69" s="16"/>
      <c r="D69" s="16"/>
      <c r="E69" s="16"/>
      <c r="F69" s="16"/>
      <c r="G69" s="16"/>
      <c r="H69" s="16"/>
      <c r="I69" s="16"/>
      <c r="K69" s="229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6"/>
      <c r="B70" s="16"/>
      <c r="C70" s="16"/>
      <c r="D70" s="16"/>
      <c r="E70" s="16"/>
      <c r="F70" s="16"/>
      <c r="G70" s="16"/>
      <c r="H70" s="16"/>
      <c r="I70" s="16"/>
      <c r="K70" s="229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B71" s="16"/>
      <c r="C71" s="16"/>
      <c r="D71" s="16"/>
      <c r="E71" s="16"/>
      <c r="F71" s="16"/>
      <c r="G71" s="16"/>
      <c r="H71" s="16"/>
      <c r="I71" s="16"/>
      <c r="K71" s="229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B72" s="16"/>
      <c r="C72" s="16"/>
      <c r="D72" s="16"/>
      <c r="E72" s="16"/>
      <c r="F72" s="16"/>
      <c r="G72" s="16"/>
      <c r="H72" s="16"/>
      <c r="I72" s="16"/>
      <c r="K72" s="229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40"/>
      <c r="B73" s="140"/>
      <c r="C73" s="140"/>
      <c r="D73" s="140"/>
      <c r="E73" s="140"/>
      <c r="F73" s="140"/>
      <c r="G73" s="140"/>
      <c r="H73" s="140"/>
      <c r="I73" s="140"/>
      <c r="K73" s="229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42"/>
      <c r="B74" s="142"/>
      <c r="C74" s="142"/>
      <c r="D74" s="142"/>
      <c r="E74" s="142"/>
      <c r="F74" s="142"/>
      <c r="G74" s="142"/>
      <c r="H74" s="142"/>
      <c r="I74" s="142"/>
      <c r="K74" s="229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B75" s="16"/>
      <c r="C75" s="16"/>
      <c r="D75" s="16"/>
      <c r="E75" s="16"/>
      <c r="F75" s="16"/>
      <c r="G75" s="16"/>
      <c r="H75" s="16"/>
      <c r="I75" s="16"/>
      <c r="K75" s="229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B76" s="16"/>
      <c r="C76" s="16"/>
      <c r="D76" s="16"/>
      <c r="E76" s="16"/>
      <c r="F76" s="16"/>
      <c r="G76" s="16"/>
      <c r="H76" s="16"/>
      <c r="I76" s="16"/>
      <c r="K76" s="229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B77" s="16"/>
      <c r="C77" s="16"/>
      <c r="D77" s="16"/>
      <c r="E77" s="16"/>
      <c r="F77" s="16"/>
      <c r="G77" s="16"/>
      <c r="H77" s="16"/>
      <c r="I77" s="16"/>
      <c r="K77" s="229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6"/>
      <c r="B78" s="16"/>
      <c r="C78" s="16"/>
      <c r="D78" s="16"/>
      <c r="E78" s="16"/>
      <c r="F78" s="16"/>
      <c r="G78" s="16"/>
      <c r="H78" s="16"/>
      <c r="I78" s="16"/>
      <c r="K78" s="229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>
      <c r="A79" s="16"/>
      <c r="B79" s="16"/>
      <c r="C79" s="16"/>
      <c r="D79" s="16"/>
      <c r="E79" s="16"/>
      <c r="F79" s="16"/>
      <c r="G79" s="16"/>
      <c r="H79" s="16"/>
      <c r="I79" s="16"/>
      <c r="K79" s="230"/>
      <c r="L79" s="37"/>
      <c r="M79" s="37"/>
      <c r="N79" s="37"/>
      <c r="O79" s="37"/>
      <c r="P79" s="37"/>
      <c r="Q79" s="37"/>
      <c r="R79" s="37"/>
      <c r="S79" s="37"/>
      <c r="T79" s="37"/>
    </row>
    <row r="80" spans="1:25">
      <c r="A80" s="16"/>
      <c r="B80" s="16"/>
      <c r="C80" s="16"/>
      <c r="D80" s="16"/>
      <c r="E80" s="16"/>
      <c r="F80" s="16"/>
      <c r="G80" s="16"/>
      <c r="H80" s="16"/>
      <c r="I80" s="16"/>
      <c r="K80" s="230"/>
      <c r="L80" s="37"/>
      <c r="M80" s="37"/>
      <c r="N80" s="37"/>
      <c r="O80" s="37"/>
      <c r="P80" s="37"/>
      <c r="Q80" s="37"/>
      <c r="R80" s="37"/>
      <c r="S80" s="37"/>
      <c r="T80" s="37"/>
    </row>
    <row r="81" spans="1:20">
      <c r="A81" s="16"/>
      <c r="B81" s="16"/>
      <c r="C81" s="16"/>
      <c r="D81" s="16"/>
      <c r="E81" s="16"/>
      <c r="F81" s="16"/>
      <c r="G81" s="16"/>
      <c r="H81" s="16"/>
      <c r="I81" s="16"/>
      <c r="K81" s="230"/>
      <c r="L81" s="37"/>
      <c r="M81" s="37"/>
      <c r="N81" s="37"/>
      <c r="O81" s="37"/>
      <c r="P81" s="37"/>
      <c r="Q81" s="37"/>
      <c r="R81" s="37"/>
      <c r="S81" s="37"/>
      <c r="T81" s="37"/>
    </row>
    <row r="82" spans="1:20">
      <c r="A82" s="16"/>
      <c r="B82" s="16"/>
      <c r="C82" s="16"/>
      <c r="D82" s="16"/>
      <c r="E82" s="16"/>
      <c r="F82" s="16"/>
      <c r="G82" s="16"/>
      <c r="H82" s="16"/>
      <c r="I82" s="16"/>
      <c r="K82" s="230"/>
      <c r="L82" s="37"/>
      <c r="M82" s="37"/>
      <c r="N82" s="37"/>
      <c r="O82" s="37"/>
      <c r="P82" s="37"/>
      <c r="Q82" s="37"/>
      <c r="R82" s="37"/>
      <c r="S82" s="37"/>
      <c r="T82" s="37"/>
    </row>
    <row r="83" spans="1:20">
      <c r="A83" s="140"/>
      <c r="B83" s="140"/>
      <c r="C83" s="140"/>
      <c r="D83" s="140"/>
      <c r="E83" s="140"/>
      <c r="F83" s="140"/>
      <c r="G83" s="140"/>
      <c r="H83" s="140"/>
      <c r="I83" s="140"/>
      <c r="K83" s="230"/>
      <c r="L83" s="37"/>
      <c r="M83" s="37"/>
      <c r="N83" s="37"/>
      <c r="O83" s="37"/>
      <c r="P83" s="37"/>
      <c r="Q83" s="37"/>
      <c r="R83" s="37"/>
      <c r="S83" s="37"/>
      <c r="T83" s="37"/>
    </row>
    <row r="84" spans="1:20">
      <c r="A84" s="142"/>
      <c r="B84" s="142"/>
      <c r="C84" s="142"/>
      <c r="D84" s="142"/>
      <c r="E84" s="142"/>
      <c r="F84" s="142"/>
      <c r="G84" s="142"/>
      <c r="H84" s="142"/>
      <c r="I84" s="142"/>
      <c r="K84" s="230"/>
      <c r="L84" s="37"/>
      <c r="M84" s="37"/>
      <c r="N84" s="37"/>
      <c r="O84" s="37"/>
      <c r="P84" s="37"/>
      <c r="Q84" s="37"/>
      <c r="R84" s="37"/>
      <c r="S84" s="37"/>
      <c r="T84" s="37"/>
    </row>
    <row r="85" spans="1:20">
      <c r="A85" s="16"/>
      <c r="B85" s="16"/>
      <c r="C85" s="16"/>
      <c r="D85" s="16"/>
      <c r="E85" s="16"/>
      <c r="F85" s="16"/>
      <c r="G85" s="16"/>
      <c r="H85" s="16"/>
      <c r="I85" s="16"/>
      <c r="K85" s="230"/>
      <c r="L85" s="37"/>
      <c r="M85" s="37"/>
      <c r="N85" s="37"/>
      <c r="O85" s="37"/>
      <c r="P85" s="37"/>
      <c r="Q85" s="37"/>
      <c r="R85" s="37"/>
      <c r="S85" s="37"/>
      <c r="T85" s="37"/>
    </row>
    <row r="86" spans="1:20">
      <c r="A86" s="16"/>
      <c r="B86" s="16"/>
      <c r="C86" s="16"/>
      <c r="D86" s="16"/>
      <c r="E86" s="16"/>
      <c r="F86" s="16"/>
      <c r="G86" s="16"/>
      <c r="H86" s="16"/>
      <c r="I86" s="16"/>
      <c r="K86" s="230"/>
      <c r="L86" s="37"/>
      <c r="M86" s="37"/>
      <c r="N86" s="37"/>
      <c r="O86" s="37"/>
      <c r="P86" s="37"/>
      <c r="Q86" s="37"/>
      <c r="R86" s="37"/>
      <c r="S86" s="37"/>
      <c r="T86" s="37"/>
    </row>
    <row r="87" spans="1:20">
      <c r="A87" s="16"/>
      <c r="B87" s="16"/>
      <c r="C87" s="16"/>
      <c r="D87" s="16"/>
      <c r="E87" s="16"/>
      <c r="F87" s="16"/>
      <c r="G87" s="16"/>
      <c r="H87" s="16"/>
      <c r="I87" s="16"/>
      <c r="K87" s="230"/>
      <c r="L87" s="37"/>
      <c r="M87" s="37"/>
      <c r="N87" s="37"/>
      <c r="O87" s="37"/>
      <c r="P87" s="37"/>
      <c r="Q87" s="37"/>
      <c r="R87" s="37"/>
      <c r="S87" s="37"/>
      <c r="T87" s="37"/>
    </row>
    <row r="88" spans="1:20">
      <c r="A88" s="16"/>
      <c r="B88" s="16"/>
      <c r="C88" s="16"/>
      <c r="D88" s="16"/>
      <c r="E88" s="16"/>
      <c r="F88" s="16"/>
      <c r="G88" s="16"/>
      <c r="H88" s="16"/>
      <c r="I88" s="16"/>
      <c r="K88" s="230"/>
      <c r="L88" s="37"/>
      <c r="M88" s="37"/>
      <c r="N88" s="37"/>
      <c r="O88" s="37"/>
      <c r="P88" s="37"/>
      <c r="Q88" s="37"/>
      <c r="R88" s="37"/>
      <c r="S88" s="37"/>
      <c r="T88" s="37"/>
    </row>
    <row r="89" spans="1:20">
      <c r="A89" s="16"/>
      <c r="B89" s="16"/>
      <c r="C89" s="16"/>
      <c r="D89" s="16"/>
      <c r="E89" s="16"/>
      <c r="F89" s="16"/>
      <c r="G89" s="16"/>
      <c r="H89" s="16"/>
      <c r="I89" s="16"/>
      <c r="K89" s="230"/>
      <c r="L89" s="37"/>
      <c r="M89" s="37"/>
      <c r="N89" s="37"/>
      <c r="O89" s="37"/>
      <c r="P89" s="37"/>
      <c r="Q89" s="37"/>
      <c r="R89" s="37"/>
      <c r="S89" s="37"/>
      <c r="T89" s="37"/>
    </row>
    <row r="90" spans="1:20">
      <c r="A90" s="16"/>
      <c r="B90" s="16"/>
      <c r="C90" s="16"/>
      <c r="D90" s="16"/>
      <c r="E90" s="16"/>
      <c r="F90" s="16"/>
      <c r="G90" s="16"/>
      <c r="H90" s="16"/>
      <c r="I90" s="16"/>
      <c r="K90" s="230"/>
      <c r="L90" s="37"/>
      <c r="M90" s="37"/>
      <c r="N90" s="37"/>
      <c r="O90" s="37"/>
      <c r="P90" s="37"/>
      <c r="Q90" s="37"/>
      <c r="R90" s="37"/>
      <c r="S90" s="37"/>
      <c r="T90" s="37"/>
    </row>
    <row r="91" spans="1:20">
      <c r="A91" s="16"/>
      <c r="B91" s="16"/>
      <c r="C91" s="16"/>
      <c r="D91" s="16"/>
      <c r="E91" s="16"/>
      <c r="F91" s="16"/>
      <c r="G91" s="16"/>
      <c r="H91" s="16"/>
      <c r="I91" s="16"/>
      <c r="K91" s="230"/>
      <c r="L91" s="37"/>
      <c r="M91" s="37"/>
      <c r="N91" s="37"/>
      <c r="O91" s="37"/>
      <c r="P91" s="37"/>
      <c r="Q91" s="37"/>
      <c r="R91" s="37"/>
      <c r="S91" s="37"/>
      <c r="T91" s="37"/>
    </row>
    <row r="92" spans="1:20">
      <c r="A92" s="16"/>
      <c r="B92" s="16"/>
      <c r="C92" s="16"/>
      <c r="D92" s="16"/>
      <c r="E92" s="16"/>
      <c r="F92" s="16"/>
      <c r="G92" s="16"/>
      <c r="H92" s="16"/>
      <c r="I92" s="16"/>
      <c r="K92" s="230"/>
      <c r="L92" s="37"/>
      <c r="M92" s="37"/>
      <c r="N92" s="37"/>
      <c r="O92" s="37"/>
      <c r="P92" s="37"/>
      <c r="Q92" s="37"/>
      <c r="R92" s="37"/>
      <c r="S92" s="37"/>
      <c r="T92" s="37"/>
    </row>
    <row r="93" spans="1:20">
      <c r="A93" s="16"/>
      <c r="B93" s="16"/>
      <c r="C93" s="16"/>
      <c r="D93" s="16"/>
      <c r="E93" s="16"/>
      <c r="F93" s="16"/>
      <c r="G93" s="16"/>
      <c r="H93" s="16"/>
      <c r="I93" s="16"/>
      <c r="K93" s="230"/>
      <c r="L93" s="37"/>
      <c r="M93" s="37"/>
      <c r="N93" s="37"/>
      <c r="O93" s="37"/>
      <c r="P93" s="37"/>
      <c r="Q93" s="37"/>
      <c r="R93" s="37"/>
      <c r="S93" s="37"/>
      <c r="T93" s="37"/>
    </row>
    <row r="94" spans="1:20">
      <c r="A94" s="142"/>
      <c r="B94" s="142"/>
      <c r="C94" s="142"/>
      <c r="D94" s="142"/>
      <c r="E94" s="142"/>
      <c r="F94" s="142"/>
      <c r="G94" s="142"/>
      <c r="H94" s="142"/>
      <c r="I94" s="142"/>
      <c r="K94" s="230"/>
      <c r="L94" s="37"/>
      <c r="M94" s="37"/>
      <c r="N94" s="37"/>
      <c r="O94" s="37"/>
      <c r="P94" s="37"/>
      <c r="Q94" s="37"/>
      <c r="R94" s="37"/>
      <c r="S94" s="37"/>
      <c r="T94" s="37"/>
    </row>
    <row r="95" spans="1:20">
      <c r="A95" s="16"/>
      <c r="B95" s="16"/>
      <c r="C95" s="16"/>
      <c r="D95" s="16"/>
      <c r="E95" s="16"/>
      <c r="F95" s="16"/>
      <c r="G95" s="16"/>
      <c r="H95" s="16"/>
      <c r="I95" s="16"/>
      <c r="K95" s="230"/>
      <c r="L95" s="37"/>
      <c r="M95" s="37"/>
      <c r="N95" s="37"/>
      <c r="O95" s="37"/>
      <c r="P95" s="37"/>
      <c r="Q95" s="37"/>
      <c r="R95" s="37"/>
      <c r="S95" s="37"/>
      <c r="T95" s="37"/>
    </row>
    <row r="96" spans="1:20">
      <c r="A96" s="16"/>
      <c r="B96" s="16"/>
      <c r="C96" s="16"/>
      <c r="D96" s="16"/>
      <c r="E96" s="16"/>
      <c r="F96" s="16"/>
      <c r="G96" s="16"/>
      <c r="H96" s="16"/>
      <c r="I96" s="16"/>
      <c r="K96" s="230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B97" s="16"/>
      <c r="C97" s="16"/>
      <c r="D97" s="16"/>
      <c r="E97" s="16"/>
      <c r="F97" s="16"/>
      <c r="G97" s="16"/>
      <c r="H97" s="16"/>
      <c r="I97" s="16"/>
      <c r="K97" s="230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43"/>
      <c r="B98" s="143"/>
      <c r="C98" s="143"/>
      <c r="D98" s="143"/>
      <c r="E98" s="143"/>
      <c r="F98" s="143"/>
      <c r="G98" s="143"/>
      <c r="H98" s="143"/>
      <c r="I98" s="143"/>
      <c r="K98" s="230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43"/>
      <c r="B99" s="143"/>
      <c r="C99" s="143"/>
      <c r="D99" s="143"/>
      <c r="E99" s="143"/>
      <c r="F99" s="143"/>
      <c r="G99" s="143"/>
      <c r="H99" s="143"/>
      <c r="I99" s="143"/>
      <c r="K99" s="230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43"/>
      <c r="B100" s="143"/>
      <c r="C100" s="143"/>
      <c r="D100" s="143"/>
      <c r="E100" s="143"/>
      <c r="F100" s="143"/>
      <c r="G100" s="143"/>
      <c r="H100" s="143"/>
      <c r="I100" s="143"/>
      <c r="K100" s="230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43"/>
      <c r="B101" s="143"/>
      <c r="C101" s="143"/>
      <c r="D101" s="143"/>
      <c r="E101" s="143"/>
      <c r="F101" s="143"/>
      <c r="G101" s="143"/>
      <c r="H101" s="143"/>
      <c r="I101" s="143"/>
      <c r="K101" s="230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43"/>
      <c r="B102" s="143"/>
      <c r="C102" s="143"/>
      <c r="D102" s="143"/>
      <c r="E102" s="143"/>
      <c r="F102" s="143"/>
      <c r="G102" s="143"/>
      <c r="H102" s="143"/>
      <c r="I102" s="143"/>
      <c r="K102" s="230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43"/>
      <c r="B103" s="143"/>
      <c r="C103" s="143"/>
      <c r="D103" s="143"/>
      <c r="E103" s="143"/>
      <c r="F103" s="143"/>
      <c r="G103" s="143"/>
      <c r="H103" s="143"/>
      <c r="I103" s="143"/>
      <c r="K103" s="230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43"/>
      <c r="B104" s="143"/>
      <c r="C104" s="143"/>
      <c r="D104" s="143"/>
      <c r="E104" s="143"/>
      <c r="F104" s="143"/>
      <c r="G104" s="143"/>
      <c r="H104" s="143"/>
      <c r="I104" s="143"/>
      <c r="K104" s="230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43"/>
      <c r="B105" s="143"/>
      <c r="C105" s="143"/>
      <c r="D105" s="143"/>
      <c r="E105" s="143"/>
      <c r="F105" s="143"/>
      <c r="G105" s="143"/>
      <c r="H105" s="143"/>
      <c r="I105" s="143"/>
      <c r="K105" s="230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43"/>
      <c r="B106" s="143"/>
      <c r="C106" s="143"/>
      <c r="D106" s="143"/>
      <c r="E106" s="143"/>
      <c r="F106" s="143"/>
      <c r="G106" s="143"/>
      <c r="H106" s="143"/>
      <c r="I106" s="143"/>
      <c r="K106" s="230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44"/>
      <c r="B107" s="144"/>
      <c r="C107" s="144"/>
      <c r="D107" s="144"/>
      <c r="E107" s="144"/>
      <c r="F107" s="144"/>
      <c r="G107" s="144"/>
      <c r="H107" s="144"/>
      <c r="I107" s="144"/>
      <c r="K107" s="230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44"/>
      <c r="B108" s="144"/>
      <c r="C108" s="144"/>
      <c r="D108" s="144"/>
      <c r="E108" s="144"/>
      <c r="F108" s="144"/>
      <c r="G108" s="144"/>
      <c r="H108" s="144"/>
      <c r="I108" s="144"/>
      <c r="K108" s="230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44"/>
      <c r="B109" s="144"/>
      <c r="C109" s="144"/>
      <c r="D109" s="144"/>
      <c r="E109" s="144"/>
      <c r="F109" s="144"/>
      <c r="G109" s="144"/>
      <c r="H109" s="144"/>
      <c r="I109" s="144"/>
      <c r="K109" s="230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44"/>
      <c r="B110" s="144"/>
      <c r="C110" s="144"/>
      <c r="D110" s="144"/>
      <c r="E110" s="144"/>
      <c r="F110" s="144"/>
      <c r="G110" s="144"/>
      <c r="H110" s="144"/>
      <c r="I110" s="144"/>
      <c r="K110" s="230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44"/>
      <c r="B111" s="144"/>
      <c r="C111" s="144"/>
      <c r="D111" s="144"/>
      <c r="E111" s="144"/>
      <c r="F111" s="144"/>
      <c r="G111" s="144"/>
      <c r="H111" s="144"/>
      <c r="I111" s="144"/>
      <c r="K111" s="230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44"/>
      <c r="B112" s="144"/>
      <c r="C112" s="144"/>
      <c r="D112" s="144"/>
      <c r="E112" s="144"/>
      <c r="F112" s="144"/>
      <c r="G112" s="144"/>
      <c r="H112" s="144"/>
      <c r="I112" s="144"/>
      <c r="K112" s="230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44"/>
      <c r="B113" s="144"/>
      <c r="C113" s="144"/>
      <c r="D113" s="144"/>
      <c r="E113" s="144"/>
      <c r="F113" s="144"/>
      <c r="G113" s="144"/>
      <c r="H113" s="144"/>
      <c r="I113" s="144"/>
      <c r="K113" s="230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44"/>
      <c r="B114" s="144"/>
      <c r="C114" s="144"/>
      <c r="D114" s="144"/>
      <c r="E114" s="144"/>
      <c r="F114" s="144"/>
      <c r="G114" s="144"/>
      <c r="H114" s="144"/>
      <c r="I114" s="144"/>
      <c r="K114" s="230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44"/>
      <c r="B115" s="144"/>
      <c r="C115" s="144"/>
      <c r="D115" s="144"/>
      <c r="E115" s="144"/>
      <c r="F115" s="144"/>
      <c r="G115" s="144"/>
      <c r="H115" s="144"/>
      <c r="I115" s="144"/>
      <c r="K115" s="230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44"/>
      <c r="B116" s="144"/>
      <c r="C116" s="144"/>
      <c r="D116" s="144"/>
      <c r="E116" s="144"/>
      <c r="F116" s="144"/>
      <c r="G116" s="144"/>
      <c r="H116" s="144"/>
      <c r="I116" s="144"/>
      <c r="K116" s="230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44"/>
      <c r="B117" s="144"/>
      <c r="C117" s="144"/>
      <c r="D117" s="144"/>
      <c r="E117" s="144"/>
      <c r="F117" s="144"/>
      <c r="G117" s="144"/>
      <c r="H117" s="144"/>
      <c r="I117" s="144"/>
      <c r="K117" s="230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44"/>
      <c r="B118" s="144"/>
      <c r="C118" s="144"/>
      <c r="D118" s="144"/>
      <c r="E118" s="144"/>
      <c r="F118" s="144"/>
      <c r="G118" s="144"/>
      <c r="H118" s="144"/>
      <c r="I118" s="144"/>
      <c r="K118" s="230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44"/>
      <c r="B119" s="144"/>
      <c r="C119" s="144"/>
      <c r="D119" s="144"/>
      <c r="E119" s="144"/>
      <c r="F119" s="144"/>
      <c r="G119" s="144"/>
      <c r="H119" s="144"/>
      <c r="I119" s="144"/>
      <c r="K119" s="230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44"/>
      <c r="B120" s="144"/>
      <c r="C120" s="144"/>
      <c r="D120" s="144"/>
      <c r="E120" s="144"/>
      <c r="F120" s="144"/>
      <c r="G120" s="144"/>
      <c r="H120" s="144"/>
      <c r="I120" s="144"/>
    </row>
    <row r="121" spans="1:20">
      <c r="A121" s="144"/>
      <c r="B121" s="144"/>
      <c r="C121" s="144"/>
      <c r="D121" s="144"/>
      <c r="E121" s="144"/>
      <c r="F121" s="144"/>
      <c r="G121" s="144"/>
      <c r="H121" s="144"/>
      <c r="I121" s="144"/>
    </row>
    <row r="122" spans="1:20">
      <c r="A122" s="144"/>
      <c r="B122" s="144"/>
      <c r="C122" s="144"/>
      <c r="D122" s="144"/>
      <c r="E122" s="144"/>
      <c r="F122" s="144"/>
      <c r="G122" s="144"/>
      <c r="H122" s="144"/>
      <c r="I122" s="144"/>
    </row>
    <row r="123" spans="1:20">
      <c r="A123" s="144"/>
      <c r="B123" s="144"/>
      <c r="C123" s="144"/>
      <c r="D123" s="144"/>
      <c r="E123" s="144"/>
      <c r="F123" s="144"/>
      <c r="G123" s="144"/>
      <c r="H123" s="144"/>
      <c r="I123" s="144"/>
    </row>
    <row r="124" spans="1:20">
      <c r="A124" s="144"/>
      <c r="B124" s="144"/>
      <c r="C124" s="144"/>
      <c r="D124" s="144"/>
      <c r="E124" s="144"/>
      <c r="F124" s="144"/>
      <c r="G124" s="144"/>
      <c r="H124" s="144"/>
      <c r="I124" s="144"/>
    </row>
    <row r="125" spans="1:20">
      <c r="A125" s="144"/>
      <c r="B125" s="144"/>
      <c r="C125" s="144"/>
      <c r="D125" s="144"/>
      <c r="E125" s="144"/>
      <c r="F125" s="144"/>
      <c r="G125" s="144"/>
      <c r="H125" s="144"/>
      <c r="I125" s="144"/>
    </row>
    <row r="126" spans="1:20">
      <c r="A126" s="144"/>
      <c r="B126" s="144"/>
      <c r="C126" s="144"/>
      <c r="D126" s="144"/>
      <c r="E126" s="144"/>
      <c r="F126" s="144"/>
      <c r="G126" s="144"/>
      <c r="H126" s="144"/>
      <c r="I126" s="144"/>
    </row>
    <row r="127" spans="1:20">
      <c r="A127" s="144"/>
      <c r="B127" s="144"/>
      <c r="C127" s="144"/>
      <c r="D127" s="144"/>
      <c r="E127" s="144"/>
      <c r="F127" s="144"/>
      <c r="G127" s="144"/>
      <c r="H127" s="144"/>
      <c r="I127" s="144"/>
    </row>
    <row r="128" spans="1:20">
      <c r="A128" s="144"/>
      <c r="B128" s="144"/>
      <c r="C128" s="144"/>
      <c r="D128" s="144"/>
      <c r="E128" s="144"/>
      <c r="F128" s="144"/>
      <c r="G128" s="144"/>
      <c r="H128" s="144"/>
      <c r="I128" s="144"/>
    </row>
    <row r="129" spans="1:9">
      <c r="A129" s="144"/>
      <c r="B129" s="144"/>
      <c r="C129" s="144"/>
      <c r="D129" s="144"/>
      <c r="E129" s="144"/>
      <c r="F129" s="144"/>
      <c r="G129" s="144"/>
      <c r="H129" s="144"/>
      <c r="I129" s="144"/>
    </row>
    <row r="130" spans="1:9">
      <c r="A130" s="144"/>
      <c r="B130" s="144"/>
      <c r="C130" s="144"/>
      <c r="D130" s="144"/>
      <c r="E130" s="144"/>
      <c r="F130" s="144"/>
      <c r="G130" s="144"/>
      <c r="H130" s="144"/>
      <c r="I130" s="144"/>
    </row>
    <row r="131" spans="1:9">
      <c r="A131" s="144"/>
      <c r="B131" s="144"/>
      <c r="C131" s="144"/>
      <c r="D131" s="144"/>
      <c r="E131" s="144"/>
      <c r="F131" s="144"/>
      <c r="G131" s="144"/>
      <c r="H131" s="144"/>
      <c r="I131" s="144"/>
    </row>
    <row r="132" spans="1:9">
      <c r="A132" s="144"/>
      <c r="B132" s="144"/>
      <c r="C132" s="144"/>
      <c r="D132" s="144"/>
      <c r="E132" s="144"/>
      <c r="F132" s="144"/>
      <c r="G132" s="144"/>
      <c r="H132" s="144"/>
      <c r="I132" s="144"/>
    </row>
    <row r="133" spans="1:9">
      <c r="A133" s="144"/>
      <c r="B133" s="144"/>
      <c r="C133" s="144"/>
      <c r="D133" s="144"/>
      <c r="E133" s="144"/>
      <c r="F133" s="144"/>
      <c r="G133" s="144"/>
      <c r="H133" s="144"/>
      <c r="I133" s="144"/>
    </row>
    <row r="134" spans="1:9">
      <c r="A134" s="144"/>
      <c r="B134" s="144"/>
      <c r="C134" s="144"/>
      <c r="D134" s="144"/>
      <c r="E134" s="144"/>
      <c r="F134" s="144"/>
      <c r="G134" s="144"/>
      <c r="H134" s="144"/>
      <c r="I134" s="144"/>
    </row>
    <row r="135" spans="1:9">
      <c r="A135" s="144"/>
      <c r="B135" s="144"/>
      <c r="C135" s="144"/>
      <c r="D135" s="144"/>
      <c r="E135" s="144"/>
      <c r="F135" s="144"/>
      <c r="G135" s="144"/>
      <c r="H135" s="144"/>
      <c r="I135" s="144"/>
    </row>
    <row r="136" spans="1:9">
      <c r="A136" s="144"/>
      <c r="B136" s="144"/>
      <c r="C136" s="144"/>
      <c r="D136" s="144"/>
      <c r="E136" s="144"/>
      <c r="F136" s="144"/>
      <c r="G136" s="144"/>
      <c r="H136" s="144"/>
      <c r="I136" s="144"/>
    </row>
    <row r="137" spans="1:9">
      <c r="A137" s="144"/>
      <c r="B137" s="144"/>
      <c r="C137" s="144"/>
      <c r="D137" s="144"/>
      <c r="E137" s="144"/>
      <c r="F137" s="144"/>
      <c r="G137" s="144"/>
      <c r="H137" s="144"/>
      <c r="I137" s="144"/>
    </row>
    <row r="138" spans="1:9">
      <c r="A138" s="144"/>
      <c r="B138" s="144"/>
      <c r="C138" s="144"/>
      <c r="D138" s="144"/>
      <c r="E138" s="144"/>
      <c r="F138" s="144"/>
      <c r="G138" s="144"/>
      <c r="H138" s="144"/>
      <c r="I138" s="144"/>
    </row>
    <row r="139" spans="1:9">
      <c r="A139" s="144"/>
      <c r="B139" s="144"/>
      <c r="C139" s="144"/>
      <c r="D139" s="144"/>
      <c r="E139" s="144"/>
      <c r="F139" s="144"/>
      <c r="G139" s="144"/>
      <c r="H139" s="144"/>
      <c r="I139" s="144"/>
    </row>
    <row r="140" spans="1:9">
      <c r="A140" s="144"/>
      <c r="B140" s="144"/>
      <c r="C140" s="144"/>
      <c r="D140" s="144"/>
      <c r="E140" s="144"/>
      <c r="F140" s="144"/>
      <c r="G140" s="144"/>
      <c r="H140" s="144"/>
      <c r="I140" s="144"/>
    </row>
    <row r="141" spans="1:9">
      <c r="A141" s="144"/>
      <c r="B141" s="144"/>
      <c r="C141" s="144"/>
      <c r="D141" s="144"/>
      <c r="E141" s="144"/>
      <c r="F141" s="144"/>
      <c r="G141" s="144"/>
      <c r="H141" s="144"/>
      <c r="I141" s="144"/>
    </row>
    <row r="142" spans="1:9">
      <c r="A142" s="144"/>
      <c r="B142" s="144"/>
      <c r="C142" s="144"/>
      <c r="D142" s="144"/>
      <c r="E142" s="144"/>
      <c r="F142" s="144"/>
      <c r="G142" s="144"/>
      <c r="H142" s="144"/>
      <c r="I142" s="144"/>
    </row>
    <row r="143" spans="1:9">
      <c r="A143" s="144"/>
      <c r="B143" s="144"/>
      <c r="C143" s="144"/>
      <c r="D143" s="144"/>
      <c r="E143" s="144"/>
      <c r="F143" s="144"/>
      <c r="G143" s="144"/>
      <c r="H143" s="144"/>
      <c r="I143" s="144"/>
    </row>
    <row r="144" spans="1:9">
      <c r="A144" s="144"/>
      <c r="B144" s="144"/>
      <c r="C144" s="144"/>
      <c r="D144" s="144"/>
      <c r="E144" s="144"/>
      <c r="F144" s="144"/>
      <c r="G144" s="144"/>
      <c r="H144" s="144"/>
      <c r="I144" s="144"/>
    </row>
    <row r="145" spans="1:9">
      <c r="A145" s="144"/>
      <c r="B145" s="144"/>
      <c r="C145" s="144"/>
      <c r="D145" s="144"/>
      <c r="E145" s="144"/>
      <c r="F145" s="144"/>
      <c r="G145" s="144"/>
      <c r="H145" s="144"/>
      <c r="I145" s="144"/>
    </row>
    <row r="146" spans="1:9">
      <c r="A146" s="144"/>
      <c r="B146" s="144"/>
      <c r="C146" s="144"/>
      <c r="D146" s="144"/>
      <c r="E146" s="144"/>
      <c r="F146" s="144"/>
      <c r="G146" s="144"/>
      <c r="H146" s="144"/>
      <c r="I146" s="144"/>
    </row>
    <row r="147" spans="1:9">
      <c r="A147" s="144"/>
      <c r="B147" s="144"/>
      <c r="C147" s="144"/>
      <c r="D147" s="144"/>
      <c r="E147" s="144"/>
      <c r="F147" s="144"/>
      <c r="G147" s="144"/>
      <c r="H147" s="144"/>
      <c r="I147" s="144"/>
    </row>
    <row r="148" spans="1:9">
      <c r="A148" s="144"/>
      <c r="B148" s="144"/>
      <c r="C148" s="144"/>
      <c r="D148" s="144"/>
      <c r="E148" s="144"/>
      <c r="F148" s="144"/>
      <c r="G148" s="144"/>
      <c r="H148" s="144"/>
      <c r="I148" s="144"/>
    </row>
    <row r="149" spans="1:9">
      <c r="A149" s="144"/>
      <c r="B149" s="144"/>
      <c r="C149" s="144"/>
      <c r="D149" s="144"/>
      <c r="E149" s="144"/>
      <c r="F149" s="144"/>
      <c r="G149" s="144"/>
      <c r="H149" s="144"/>
      <c r="I149" s="144"/>
    </row>
    <row r="150" spans="1:9">
      <c r="A150" s="144"/>
      <c r="B150" s="144"/>
      <c r="C150" s="144"/>
      <c r="D150" s="144"/>
      <c r="E150" s="144"/>
      <c r="F150" s="144"/>
      <c r="G150" s="144"/>
      <c r="H150" s="144"/>
      <c r="I150" s="144"/>
    </row>
    <row r="151" spans="1:9">
      <c r="A151" s="144"/>
      <c r="B151" s="144"/>
      <c r="C151" s="144"/>
      <c r="D151" s="144"/>
      <c r="E151" s="144"/>
      <c r="F151" s="144"/>
      <c r="G151" s="144"/>
      <c r="H151" s="144"/>
      <c r="I151" s="144"/>
    </row>
    <row r="152" spans="1:9">
      <c r="A152" s="144"/>
      <c r="B152" s="144"/>
      <c r="C152" s="144"/>
      <c r="D152" s="144"/>
      <c r="E152" s="144"/>
      <c r="F152" s="144"/>
      <c r="G152" s="144"/>
      <c r="H152" s="144"/>
      <c r="I152" s="144"/>
    </row>
    <row r="153" spans="1:9">
      <c r="A153" s="144"/>
      <c r="B153" s="144"/>
      <c r="C153" s="144"/>
      <c r="D153" s="144"/>
      <c r="E153" s="144"/>
      <c r="F153" s="144"/>
      <c r="G153" s="144"/>
      <c r="H153" s="144"/>
      <c r="I153" s="144"/>
    </row>
    <row r="154" spans="1:9">
      <c r="A154" s="144"/>
      <c r="B154" s="144"/>
      <c r="C154" s="144"/>
      <c r="D154" s="144"/>
      <c r="E154" s="144"/>
      <c r="F154" s="144"/>
      <c r="G154" s="144"/>
      <c r="H154" s="144"/>
      <c r="I154" s="144"/>
    </row>
    <row r="155" spans="1:9">
      <c r="A155" s="144"/>
      <c r="B155" s="144"/>
      <c r="C155" s="144"/>
      <c r="D155" s="144"/>
      <c r="E155" s="144"/>
      <c r="F155" s="144"/>
      <c r="G155" s="144"/>
      <c r="H155" s="144"/>
      <c r="I155" s="144"/>
    </row>
    <row r="156" spans="1:9">
      <c r="A156" s="144"/>
      <c r="B156" s="144"/>
      <c r="C156" s="144"/>
      <c r="D156" s="144"/>
      <c r="E156" s="144"/>
      <c r="F156" s="144"/>
      <c r="G156" s="144"/>
      <c r="H156" s="144"/>
      <c r="I156" s="144"/>
    </row>
    <row r="157" spans="1:9">
      <c r="A157" s="144"/>
      <c r="B157" s="144"/>
      <c r="C157" s="144"/>
      <c r="D157" s="144"/>
      <c r="E157" s="144"/>
      <c r="F157" s="144"/>
      <c r="G157" s="144"/>
      <c r="H157" s="144"/>
      <c r="I157" s="144"/>
    </row>
    <row r="158" spans="1:9">
      <c r="A158" s="144"/>
      <c r="B158" s="144"/>
      <c r="C158" s="144"/>
      <c r="D158" s="144"/>
      <c r="E158" s="144"/>
      <c r="F158" s="144"/>
      <c r="G158" s="144"/>
      <c r="H158" s="144"/>
      <c r="I158" s="144"/>
    </row>
    <row r="159" spans="1:9">
      <c r="A159" s="144"/>
      <c r="B159" s="144"/>
      <c r="C159" s="144"/>
      <c r="D159" s="144"/>
      <c r="E159" s="144"/>
      <c r="F159" s="144"/>
      <c r="G159" s="144"/>
      <c r="H159" s="144"/>
      <c r="I159" s="144"/>
    </row>
    <row r="160" spans="1:9">
      <c r="A160" s="144"/>
      <c r="B160" s="144"/>
      <c r="C160" s="144"/>
      <c r="D160" s="144"/>
      <c r="E160" s="144"/>
      <c r="F160" s="144"/>
      <c r="G160" s="144"/>
      <c r="H160" s="144"/>
      <c r="I160" s="144"/>
    </row>
    <row r="161" spans="1:9">
      <c r="A161" s="144"/>
      <c r="B161" s="144"/>
      <c r="C161" s="144"/>
      <c r="D161" s="144"/>
      <c r="E161" s="144"/>
      <c r="F161" s="144"/>
      <c r="G161" s="144"/>
      <c r="H161" s="144"/>
      <c r="I161" s="144"/>
    </row>
    <row r="162" spans="1:9">
      <c r="A162" s="144"/>
      <c r="B162" s="144"/>
      <c r="C162" s="144"/>
      <c r="D162" s="144"/>
      <c r="E162" s="144"/>
      <c r="F162" s="144"/>
      <c r="G162" s="144"/>
      <c r="H162" s="144"/>
      <c r="I162" s="144"/>
    </row>
    <row r="163" spans="1:9">
      <c r="A163" s="144"/>
      <c r="B163" s="144"/>
      <c r="C163" s="144"/>
      <c r="D163" s="144"/>
      <c r="E163" s="144"/>
      <c r="F163" s="144"/>
      <c r="G163" s="144"/>
      <c r="H163" s="144"/>
      <c r="I163" s="144"/>
    </row>
    <row r="164" spans="1:9">
      <c r="A164" s="144"/>
      <c r="B164" s="144"/>
      <c r="C164" s="144"/>
      <c r="D164" s="144"/>
      <c r="E164" s="144"/>
      <c r="F164" s="144"/>
      <c r="G164" s="144"/>
      <c r="H164" s="144"/>
      <c r="I164" s="144"/>
    </row>
    <row r="165" spans="1:9">
      <c r="A165" s="144"/>
      <c r="B165" s="144"/>
      <c r="C165" s="144"/>
      <c r="D165" s="144"/>
      <c r="E165" s="144"/>
      <c r="F165" s="144"/>
      <c r="G165" s="144"/>
      <c r="H165" s="144"/>
      <c r="I165" s="144"/>
    </row>
    <row r="166" spans="1:9">
      <c r="A166" s="144"/>
      <c r="B166" s="144"/>
      <c r="C166" s="144"/>
      <c r="D166" s="144"/>
      <c r="E166" s="144"/>
      <c r="F166" s="144"/>
      <c r="G166" s="144"/>
      <c r="H166" s="144"/>
      <c r="I166" s="144"/>
    </row>
    <row r="167" spans="1:9">
      <c r="A167" s="144"/>
      <c r="B167" s="144"/>
      <c r="C167" s="144"/>
      <c r="D167" s="144"/>
      <c r="E167" s="144"/>
      <c r="F167" s="144"/>
      <c r="G167" s="144"/>
      <c r="H167" s="144"/>
      <c r="I167" s="144"/>
    </row>
    <row r="168" spans="1:9">
      <c r="A168" s="144"/>
      <c r="B168" s="144"/>
      <c r="C168" s="144"/>
      <c r="D168" s="144"/>
      <c r="E168" s="144"/>
      <c r="F168" s="144"/>
      <c r="G168" s="144"/>
      <c r="H168" s="144"/>
      <c r="I168" s="144"/>
    </row>
    <row r="169" spans="1:9">
      <c r="A169" s="144"/>
      <c r="B169" s="144"/>
      <c r="C169" s="144"/>
      <c r="D169" s="144"/>
      <c r="E169" s="144"/>
      <c r="F169" s="144"/>
      <c r="G169" s="144"/>
      <c r="H169" s="144"/>
      <c r="I169" s="144"/>
    </row>
    <row r="170" spans="1:9">
      <c r="A170" s="144"/>
      <c r="B170" s="144"/>
      <c r="C170" s="144"/>
      <c r="D170" s="144"/>
      <c r="E170" s="144"/>
      <c r="F170" s="144"/>
      <c r="G170" s="144"/>
      <c r="H170" s="144"/>
      <c r="I170" s="144"/>
    </row>
    <row r="171" spans="1:9">
      <c r="A171" s="144"/>
      <c r="B171" s="144"/>
      <c r="C171" s="144"/>
      <c r="D171" s="144"/>
      <c r="E171" s="144"/>
      <c r="F171" s="144"/>
      <c r="G171" s="144"/>
      <c r="H171" s="144"/>
      <c r="I171" s="144"/>
    </row>
    <row r="172" spans="1:9">
      <c r="A172" s="144"/>
      <c r="B172" s="144"/>
      <c r="C172" s="144"/>
      <c r="D172" s="144"/>
      <c r="E172" s="144"/>
      <c r="F172" s="144"/>
      <c r="G172" s="144"/>
      <c r="H172" s="144"/>
      <c r="I172" s="144"/>
    </row>
    <row r="173" spans="1:9">
      <c r="A173" s="144"/>
      <c r="B173" s="144"/>
      <c r="C173" s="144"/>
      <c r="D173" s="144"/>
      <c r="E173" s="144"/>
      <c r="F173" s="144"/>
      <c r="G173" s="144"/>
      <c r="H173" s="144"/>
      <c r="I173" s="144"/>
    </row>
    <row r="174" spans="1:9">
      <c r="A174" s="144"/>
      <c r="B174" s="144"/>
      <c r="C174" s="144"/>
      <c r="D174" s="144"/>
      <c r="E174" s="144"/>
      <c r="F174" s="144"/>
      <c r="G174" s="144"/>
      <c r="H174" s="144"/>
      <c r="I174" s="144"/>
    </row>
    <row r="175" spans="1:9">
      <c r="A175" s="144"/>
      <c r="B175" s="144"/>
      <c r="C175" s="144"/>
      <c r="D175" s="144"/>
      <c r="E175" s="144"/>
      <c r="F175" s="144"/>
      <c r="G175" s="144"/>
      <c r="H175" s="144"/>
      <c r="I175" s="144"/>
    </row>
    <row r="176" spans="1:9">
      <c r="A176" s="144"/>
      <c r="B176" s="144"/>
      <c r="C176" s="144"/>
      <c r="D176" s="144"/>
      <c r="E176" s="144"/>
      <c r="F176" s="144"/>
      <c r="G176" s="144"/>
      <c r="H176" s="144"/>
      <c r="I176" s="144"/>
    </row>
    <row r="177" spans="1:9">
      <c r="A177" s="144"/>
      <c r="B177" s="144"/>
      <c r="C177" s="144"/>
      <c r="D177" s="144"/>
      <c r="E177" s="144"/>
      <c r="F177" s="144"/>
      <c r="G177" s="144"/>
      <c r="H177" s="144"/>
      <c r="I177" s="144"/>
    </row>
    <row r="178" spans="1:9">
      <c r="A178" s="144"/>
      <c r="B178" s="144"/>
      <c r="C178" s="144"/>
      <c r="D178" s="144"/>
      <c r="E178" s="144"/>
      <c r="F178" s="144"/>
      <c r="G178" s="144"/>
      <c r="H178" s="144"/>
      <c r="I178" s="144"/>
    </row>
    <row r="179" spans="1:9">
      <c r="A179" s="144"/>
      <c r="B179" s="144"/>
      <c r="C179" s="144"/>
      <c r="D179" s="144"/>
      <c r="E179" s="144"/>
      <c r="F179" s="144"/>
      <c r="G179" s="144"/>
      <c r="H179" s="144"/>
      <c r="I179" s="144"/>
    </row>
    <row r="180" spans="1:9">
      <c r="A180" s="144"/>
      <c r="B180" s="144"/>
      <c r="C180" s="144"/>
      <c r="D180" s="144"/>
      <c r="E180" s="144"/>
      <c r="F180" s="144"/>
      <c r="G180" s="144"/>
      <c r="H180" s="144"/>
      <c r="I180" s="144"/>
    </row>
    <row r="181" spans="1:9">
      <c r="A181" s="144"/>
      <c r="B181" s="144"/>
      <c r="C181" s="144"/>
      <c r="D181" s="144"/>
      <c r="E181" s="144"/>
      <c r="F181" s="144"/>
      <c r="G181" s="144"/>
      <c r="H181" s="144"/>
      <c r="I181" s="144"/>
    </row>
    <row r="182" spans="1:9">
      <c r="A182" s="144"/>
      <c r="B182" s="144"/>
      <c r="C182" s="144"/>
      <c r="D182" s="144"/>
      <c r="E182" s="144"/>
      <c r="F182" s="144"/>
      <c r="G182" s="144"/>
      <c r="H182" s="144"/>
      <c r="I182" s="144"/>
    </row>
    <row r="183" spans="1:9">
      <c r="A183" s="144"/>
      <c r="B183" s="144"/>
      <c r="C183" s="144"/>
      <c r="D183" s="144"/>
      <c r="E183" s="144"/>
      <c r="F183" s="144"/>
      <c r="G183" s="144"/>
      <c r="H183" s="144"/>
      <c r="I183" s="144"/>
    </row>
    <row r="184" spans="1:9">
      <c r="A184" s="144"/>
      <c r="B184" s="144"/>
      <c r="C184" s="144"/>
      <c r="D184" s="144"/>
      <c r="E184" s="144"/>
      <c r="F184" s="144"/>
      <c r="G184" s="144"/>
      <c r="H184" s="144"/>
      <c r="I184" s="144"/>
    </row>
    <row r="185" spans="1:9">
      <c r="A185" s="144"/>
      <c r="B185" s="144"/>
      <c r="C185" s="144"/>
      <c r="D185" s="144"/>
      <c r="E185" s="144"/>
      <c r="F185" s="144"/>
      <c r="G185" s="144"/>
      <c r="H185" s="144"/>
      <c r="I185" s="144"/>
    </row>
    <row r="186" spans="1:9">
      <c r="A186" s="144"/>
      <c r="B186" s="144"/>
      <c r="C186" s="144"/>
      <c r="D186" s="144"/>
      <c r="E186" s="144"/>
      <c r="F186" s="144"/>
      <c r="G186" s="144"/>
      <c r="H186" s="144"/>
      <c r="I186" s="144"/>
    </row>
    <row r="187" spans="1:9">
      <c r="A187" s="144"/>
      <c r="B187" s="144"/>
      <c r="C187" s="144"/>
      <c r="D187" s="144"/>
      <c r="E187" s="144"/>
      <c r="F187" s="144"/>
      <c r="G187" s="144"/>
      <c r="H187" s="144"/>
      <c r="I187" s="144"/>
    </row>
    <row r="188" spans="1:9">
      <c r="A188" s="144"/>
      <c r="B188" s="144"/>
      <c r="C188" s="144"/>
      <c r="D188" s="144"/>
      <c r="E188" s="144"/>
      <c r="F188" s="144"/>
      <c r="G188" s="144"/>
      <c r="H188" s="144"/>
      <c r="I188" s="144"/>
    </row>
    <row r="189" spans="1:9">
      <c r="A189" s="144"/>
      <c r="B189" s="144"/>
      <c r="C189" s="144"/>
      <c r="D189" s="144"/>
      <c r="E189" s="144"/>
      <c r="F189" s="144"/>
      <c r="G189" s="144"/>
      <c r="H189" s="144"/>
      <c r="I189" s="144"/>
    </row>
    <row r="190" spans="1:9">
      <c r="A190" s="144"/>
      <c r="B190" s="144"/>
      <c r="C190" s="144"/>
      <c r="D190" s="144"/>
      <c r="E190" s="144"/>
      <c r="F190" s="144"/>
      <c r="G190" s="144"/>
      <c r="H190" s="144"/>
      <c r="I190" s="144"/>
    </row>
    <row r="191" spans="1:9">
      <c r="A191" s="144"/>
      <c r="B191" s="144"/>
      <c r="C191" s="144"/>
      <c r="D191" s="144"/>
      <c r="E191" s="144"/>
      <c r="F191" s="144"/>
      <c r="G191" s="144"/>
      <c r="H191" s="144"/>
      <c r="I191" s="144"/>
    </row>
    <row r="192" spans="1:9">
      <c r="A192" s="144"/>
      <c r="B192" s="144"/>
      <c r="C192" s="144"/>
      <c r="D192" s="144"/>
      <c r="E192" s="144"/>
      <c r="F192" s="144"/>
      <c r="G192" s="144"/>
      <c r="H192" s="144"/>
      <c r="I192" s="144"/>
    </row>
    <row r="193" spans="1:9">
      <c r="A193" s="144"/>
      <c r="B193" s="144"/>
      <c r="C193" s="144"/>
      <c r="D193" s="144"/>
      <c r="E193" s="144"/>
      <c r="F193" s="144"/>
      <c r="G193" s="144"/>
      <c r="H193" s="144"/>
      <c r="I193" s="144"/>
    </row>
    <row r="194" spans="1:9">
      <c r="A194" s="144"/>
      <c r="B194" s="144"/>
      <c r="C194" s="144"/>
      <c r="D194" s="144"/>
      <c r="E194" s="144"/>
      <c r="F194" s="144"/>
      <c r="G194" s="144"/>
      <c r="H194" s="144"/>
      <c r="I194" s="144"/>
    </row>
    <row r="195" spans="1:9">
      <c r="A195" s="144"/>
      <c r="B195" s="144"/>
      <c r="C195" s="144"/>
      <c r="D195" s="144"/>
      <c r="E195" s="144"/>
      <c r="F195" s="144"/>
      <c r="G195" s="144"/>
      <c r="H195" s="144"/>
      <c r="I195" s="144"/>
    </row>
    <row r="196" spans="1:9">
      <c r="A196" s="144"/>
      <c r="B196" s="144"/>
      <c r="C196" s="144"/>
      <c r="D196" s="144"/>
      <c r="E196" s="144"/>
      <c r="F196" s="144"/>
      <c r="G196" s="144"/>
      <c r="H196" s="144"/>
      <c r="I196" s="144"/>
    </row>
    <row r="197" spans="1:9">
      <c r="A197" s="144"/>
      <c r="B197" s="144"/>
      <c r="C197" s="144"/>
      <c r="D197" s="144"/>
      <c r="E197" s="144"/>
      <c r="F197" s="144"/>
      <c r="G197" s="144"/>
      <c r="H197" s="144"/>
      <c r="I197" s="144"/>
    </row>
    <row r="198" spans="1:9">
      <c r="A198" s="144"/>
      <c r="B198" s="144"/>
      <c r="C198" s="144"/>
      <c r="D198" s="144"/>
      <c r="E198" s="144"/>
      <c r="F198" s="144"/>
      <c r="G198" s="144"/>
      <c r="H198" s="144"/>
      <c r="I198" s="144"/>
    </row>
    <row r="199" spans="1:9">
      <c r="A199" s="144"/>
      <c r="B199" s="144"/>
      <c r="C199" s="144"/>
      <c r="D199" s="144"/>
      <c r="E199" s="144"/>
      <c r="F199" s="144"/>
      <c r="G199" s="144"/>
      <c r="H199" s="144"/>
      <c r="I199" s="144"/>
    </row>
    <row r="200" spans="1:9">
      <c r="A200" s="144"/>
      <c r="B200" s="144"/>
      <c r="C200" s="144"/>
      <c r="D200" s="144"/>
      <c r="E200" s="144"/>
      <c r="F200" s="144"/>
      <c r="G200" s="144"/>
      <c r="H200" s="144"/>
      <c r="I200" s="144"/>
    </row>
    <row r="201" spans="1:9">
      <c r="A201" s="144"/>
      <c r="B201" s="144"/>
      <c r="C201" s="144"/>
      <c r="D201" s="144"/>
      <c r="E201" s="144"/>
      <c r="F201" s="144"/>
      <c r="G201" s="144"/>
      <c r="H201" s="144"/>
      <c r="I201" s="144"/>
    </row>
    <row r="202" spans="1:9">
      <c r="A202" s="144"/>
      <c r="B202" s="144"/>
      <c r="C202" s="144"/>
      <c r="D202" s="144"/>
      <c r="E202" s="144"/>
      <c r="F202" s="144"/>
      <c r="G202" s="144"/>
      <c r="H202" s="144"/>
      <c r="I202" s="144"/>
    </row>
    <row r="203" spans="1:9">
      <c r="A203" s="144"/>
      <c r="B203" s="144"/>
      <c r="C203" s="144"/>
      <c r="D203" s="144"/>
      <c r="E203" s="144"/>
      <c r="F203" s="144"/>
      <c r="G203" s="144"/>
      <c r="H203" s="144"/>
      <c r="I203" s="144"/>
    </row>
    <row r="204" spans="1:9">
      <c r="A204" s="144"/>
      <c r="B204" s="144"/>
      <c r="C204" s="144"/>
      <c r="D204" s="144"/>
      <c r="E204" s="144"/>
      <c r="F204" s="144"/>
      <c r="G204" s="144"/>
      <c r="H204" s="144"/>
      <c r="I204" s="144"/>
    </row>
    <row r="205" spans="1:9">
      <c r="A205" s="144"/>
      <c r="B205" s="144"/>
      <c r="C205" s="144"/>
      <c r="D205" s="144"/>
      <c r="E205" s="144"/>
      <c r="F205" s="144"/>
      <c r="G205" s="144"/>
      <c r="H205" s="144"/>
      <c r="I205" s="144"/>
    </row>
    <row r="206" spans="1:9">
      <c r="A206" s="144"/>
      <c r="B206" s="144"/>
      <c r="C206" s="144"/>
      <c r="D206" s="144"/>
      <c r="E206" s="144"/>
      <c r="F206" s="144"/>
      <c r="G206" s="144"/>
      <c r="H206" s="144"/>
      <c r="I206" s="144"/>
    </row>
    <row r="207" spans="1:9">
      <c r="A207" s="144"/>
      <c r="B207" s="144"/>
      <c r="C207" s="144"/>
      <c r="D207" s="144"/>
      <c r="E207" s="144"/>
      <c r="F207" s="144"/>
      <c r="G207" s="144"/>
      <c r="H207" s="144"/>
      <c r="I207" s="144"/>
    </row>
    <row r="208" spans="1:9">
      <c r="A208" s="144"/>
      <c r="B208" s="144"/>
      <c r="C208" s="144"/>
      <c r="D208" s="144"/>
      <c r="E208" s="144"/>
      <c r="F208" s="144"/>
      <c r="G208" s="144"/>
      <c r="H208" s="144"/>
      <c r="I208" s="144"/>
    </row>
    <row r="209" spans="1:9">
      <c r="A209" s="144"/>
      <c r="B209" s="144"/>
      <c r="C209" s="144"/>
      <c r="D209" s="144"/>
      <c r="E209" s="144"/>
      <c r="F209" s="144"/>
      <c r="G209" s="144"/>
      <c r="H209" s="144"/>
      <c r="I209" s="144"/>
    </row>
    <row r="210" spans="1:9">
      <c r="A210" s="144"/>
      <c r="B210" s="144"/>
      <c r="C210" s="144"/>
      <c r="D210" s="144"/>
      <c r="E210" s="144"/>
      <c r="F210" s="144"/>
      <c r="G210" s="144"/>
      <c r="H210" s="144"/>
      <c r="I210" s="144"/>
    </row>
    <row r="211" spans="1:9">
      <c r="A211" s="144"/>
      <c r="B211" s="144"/>
      <c r="C211" s="144"/>
      <c r="D211" s="144"/>
      <c r="E211" s="144"/>
      <c r="F211" s="144"/>
      <c r="G211" s="144"/>
      <c r="H211" s="144"/>
      <c r="I211" s="144"/>
    </row>
    <row r="212" spans="1:9">
      <c r="A212" s="144"/>
      <c r="B212" s="144"/>
      <c r="C212" s="144"/>
      <c r="D212" s="144"/>
      <c r="E212" s="144"/>
      <c r="F212" s="144"/>
      <c r="G212" s="144"/>
      <c r="H212" s="144"/>
      <c r="I212" s="144"/>
    </row>
    <row r="213" spans="1:9">
      <c r="A213" s="144"/>
      <c r="B213" s="144"/>
      <c r="C213" s="144"/>
      <c r="D213" s="144"/>
      <c r="E213" s="144"/>
      <c r="F213" s="144"/>
      <c r="G213" s="144"/>
      <c r="H213" s="144"/>
      <c r="I213" s="144"/>
    </row>
    <row r="214" spans="1:9">
      <c r="A214" s="144"/>
      <c r="B214" s="144"/>
      <c r="C214" s="144"/>
      <c r="D214" s="144"/>
      <c r="E214" s="144"/>
      <c r="F214" s="144"/>
      <c r="G214" s="144"/>
      <c r="H214" s="144"/>
      <c r="I214" s="144"/>
    </row>
    <row r="215" spans="1:9">
      <c r="A215" s="144"/>
      <c r="B215" s="144"/>
      <c r="C215" s="144"/>
      <c r="D215" s="144"/>
      <c r="E215" s="144"/>
      <c r="F215" s="144"/>
      <c r="G215" s="144"/>
      <c r="H215" s="144"/>
      <c r="I215" s="144"/>
    </row>
    <row r="216" spans="1:9">
      <c r="A216" s="144"/>
      <c r="B216" s="144"/>
      <c r="C216" s="144"/>
      <c r="D216" s="144"/>
      <c r="E216" s="144"/>
      <c r="F216" s="144"/>
      <c r="G216" s="144"/>
      <c r="H216" s="144"/>
      <c r="I216" s="144"/>
    </row>
    <row r="217" spans="1:9">
      <c r="A217" s="144"/>
      <c r="B217" s="144"/>
      <c r="C217" s="144"/>
      <c r="D217" s="144"/>
      <c r="E217" s="144"/>
      <c r="F217" s="144"/>
      <c r="G217" s="144"/>
      <c r="H217" s="144"/>
      <c r="I217" s="144"/>
    </row>
    <row r="218" spans="1:9">
      <c r="A218" s="144"/>
      <c r="B218" s="144"/>
      <c r="C218" s="144"/>
      <c r="D218" s="144"/>
      <c r="E218" s="144"/>
      <c r="F218" s="144"/>
      <c r="G218" s="144"/>
      <c r="H218" s="144"/>
      <c r="I218" s="144"/>
    </row>
    <row r="219" spans="1:9">
      <c r="A219" s="144"/>
      <c r="B219" s="144"/>
      <c r="C219" s="144"/>
      <c r="D219" s="144"/>
      <c r="E219" s="144"/>
      <c r="F219" s="144"/>
      <c r="G219" s="144"/>
      <c r="H219" s="144"/>
      <c r="I219" s="144"/>
    </row>
    <row r="220" spans="1:9">
      <c r="A220" s="19"/>
      <c r="B220" s="19"/>
      <c r="C220" s="19"/>
      <c r="D220" s="19"/>
      <c r="E220" s="19"/>
      <c r="F220" s="19"/>
      <c r="G220" s="19"/>
      <c r="H220" s="19"/>
      <c r="I220" s="19"/>
    </row>
    <row r="221" spans="1:9">
      <c r="A221" s="19"/>
      <c r="B221" s="19"/>
      <c r="C221" s="19"/>
      <c r="D221" s="19"/>
      <c r="E221" s="19"/>
      <c r="F221" s="19"/>
      <c r="G221" s="19"/>
      <c r="H221" s="19"/>
      <c r="I221" s="19"/>
    </row>
    <row r="222" spans="1:9">
      <c r="A222" s="19"/>
      <c r="B222" s="19"/>
      <c r="C222" s="19"/>
      <c r="D222" s="19"/>
      <c r="E222" s="19"/>
      <c r="F222" s="19"/>
      <c r="G222" s="19"/>
      <c r="H222" s="19"/>
      <c r="I222" s="19"/>
    </row>
    <row r="223" spans="1:9">
      <c r="A223" s="19"/>
      <c r="B223" s="19"/>
      <c r="C223" s="19"/>
      <c r="D223" s="19"/>
      <c r="E223" s="19"/>
      <c r="F223" s="19"/>
      <c r="G223" s="19"/>
      <c r="H223" s="19"/>
      <c r="I223" s="19"/>
    </row>
    <row r="224" spans="1:9">
      <c r="A224" s="19"/>
      <c r="B224" s="19"/>
      <c r="C224" s="19"/>
      <c r="D224" s="19"/>
      <c r="E224" s="19"/>
      <c r="F224" s="19"/>
      <c r="G224" s="19"/>
      <c r="H224" s="19"/>
      <c r="I224" s="19"/>
    </row>
    <row r="225" spans="1:9">
      <c r="A225" s="19"/>
      <c r="B225" s="19"/>
      <c r="C225" s="19"/>
      <c r="D225" s="19"/>
      <c r="E225" s="19"/>
      <c r="F225" s="19"/>
      <c r="G225" s="19"/>
      <c r="H225" s="19"/>
      <c r="I225" s="19"/>
    </row>
    <row r="226" spans="1:9">
      <c r="A226" s="19"/>
      <c r="B226" s="19"/>
      <c r="C226" s="19"/>
      <c r="D226" s="19"/>
      <c r="E226" s="19"/>
      <c r="F226" s="19"/>
      <c r="G226" s="19"/>
      <c r="H226" s="19"/>
      <c r="I226" s="19"/>
    </row>
    <row r="227" spans="1:9">
      <c r="A227" s="19"/>
      <c r="B227" s="19"/>
      <c r="C227" s="19"/>
      <c r="D227" s="19"/>
      <c r="E227" s="19"/>
      <c r="F227" s="19"/>
      <c r="G227" s="19"/>
      <c r="H227" s="19"/>
      <c r="I227" s="19"/>
    </row>
    <row r="228" spans="1:9">
      <c r="A228" s="19"/>
      <c r="B228" s="19"/>
      <c r="C228" s="19"/>
      <c r="D228" s="19"/>
      <c r="E228" s="19"/>
      <c r="F228" s="19"/>
      <c r="G228" s="19"/>
      <c r="H228" s="19"/>
      <c r="I228" s="19"/>
    </row>
    <row r="229" spans="1:9">
      <c r="A229" s="19"/>
      <c r="B229" s="19"/>
      <c r="C229" s="19"/>
      <c r="D229" s="19"/>
      <c r="E229" s="19"/>
      <c r="F229" s="19"/>
      <c r="G229" s="19"/>
      <c r="H229" s="19"/>
      <c r="I229" s="19"/>
    </row>
    <row r="230" spans="1:9">
      <c r="A230" s="19"/>
      <c r="B230" s="19"/>
      <c r="C230" s="19"/>
      <c r="D230" s="19"/>
      <c r="E230" s="19"/>
      <c r="F230" s="19"/>
      <c r="G230" s="19"/>
      <c r="H230" s="19"/>
      <c r="I230" s="19"/>
    </row>
    <row r="231" spans="1:9">
      <c r="A231" s="19"/>
      <c r="B231" s="19"/>
      <c r="C231" s="19"/>
      <c r="D231" s="19"/>
      <c r="E231" s="19"/>
      <c r="F231" s="19"/>
      <c r="G231" s="19"/>
      <c r="H231" s="19"/>
      <c r="I231" s="19"/>
    </row>
    <row r="232" spans="1:9">
      <c r="A232" s="19"/>
      <c r="B232" s="19"/>
      <c r="C232" s="19"/>
      <c r="D232" s="19"/>
      <c r="E232" s="19"/>
      <c r="F232" s="19"/>
      <c r="G232" s="19"/>
      <c r="H232" s="19"/>
      <c r="I232" s="19"/>
    </row>
    <row r="233" spans="1:9">
      <c r="A233" s="19"/>
      <c r="B233" s="19"/>
      <c r="C233" s="19"/>
      <c r="D233" s="19"/>
      <c r="E233" s="19"/>
      <c r="F233" s="19"/>
      <c r="G233" s="19"/>
      <c r="H233" s="19"/>
      <c r="I233" s="19"/>
    </row>
    <row r="234" spans="1:9">
      <c r="A234" s="19"/>
      <c r="B234" s="19"/>
      <c r="C234" s="19"/>
      <c r="D234" s="19"/>
      <c r="E234" s="19"/>
      <c r="F234" s="19"/>
      <c r="G234" s="19"/>
      <c r="H234" s="19"/>
      <c r="I234" s="19"/>
    </row>
    <row r="235" spans="1:9">
      <c r="A235" s="19"/>
      <c r="B235" s="19"/>
      <c r="C235" s="19"/>
      <c r="D235" s="19"/>
      <c r="E235" s="19"/>
      <c r="F235" s="19"/>
      <c r="G235" s="19"/>
      <c r="H235" s="19"/>
      <c r="I235" s="19"/>
    </row>
    <row r="236" spans="1:9">
      <c r="A236" s="19"/>
      <c r="B236" s="19"/>
      <c r="C236" s="19"/>
      <c r="D236" s="19"/>
      <c r="E236" s="19"/>
      <c r="F236" s="19"/>
      <c r="G236" s="19"/>
      <c r="H236" s="19"/>
      <c r="I236" s="19"/>
    </row>
    <row r="237" spans="1:9">
      <c r="A237" s="19"/>
      <c r="B237" s="19"/>
      <c r="C237" s="19"/>
      <c r="D237" s="19"/>
      <c r="E237" s="19"/>
      <c r="F237" s="19"/>
      <c r="G237" s="19"/>
      <c r="H237" s="19"/>
      <c r="I237" s="19"/>
    </row>
    <row r="238" spans="1:9">
      <c r="A238" s="19"/>
      <c r="B238" s="19"/>
      <c r="C238" s="19"/>
      <c r="D238" s="19"/>
      <c r="E238" s="19"/>
      <c r="F238" s="19"/>
      <c r="G238" s="19"/>
      <c r="H238" s="19"/>
      <c r="I238" s="19"/>
    </row>
    <row r="239" spans="1:9">
      <c r="A239" s="19"/>
      <c r="B239" s="19"/>
      <c r="C239" s="19"/>
      <c r="D239" s="19"/>
      <c r="E239" s="19"/>
      <c r="F239" s="19"/>
      <c r="G239" s="19"/>
      <c r="H239" s="19"/>
      <c r="I239" s="19"/>
    </row>
    <row r="240" spans="1:9">
      <c r="A240" s="19"/>
      <c r="B240" s="19"/>
      <c r="C240" s="19"/>
      <c r="D240" s="19"/>
      <c r="E240" s="19"/>
      <c r="F240" s="19"/>
      <c r="G240" s="19"/>
      <c r="H240" s="19"/>
      <c r="I240" s="19"/>
    </row>
    <row r="241" spans="1:9">
      <c r="A241" s="19"/>
      <c r="B241" s="19"/>
      <c r="C241" s="19"/>
      <c r="D241" s="19"/>
      <c r="E241" s="19"/>
      <c r="F241" s="19"/>
      <c r="G241" s="19"/>
      <c r="H241" s="19"/>
      <c r="I241" s="19"/>
    </row>
    <row r="242" spans="1:9">
      <c r="A242" s="19"/>
      <c r="B242" s="19"/>
      <c r="C242" s="19"/>
      <c r="D242" s="19"/>
      <c r="E242" s="19"/>
      <c r="F242" s="19"/>
      <c r="G242" s="19"/>
      <c r="H242" s="19"/>
      <c r="I242" s="19"/>
    </row>
    <row r="243" spans="1:9">
      <c r="A243" s="19"/>
      <c r="B243" s="19"/>
      <c r="C243" s="19"/>
      <c r="D243" s="19"/>
      <c r="E243" s="19"/>
      <c r="F243" s="19"/>
      <c r="G243" s="19"/>
      <c r="H243" s="19"/>
      <c r="I243" s="19"/>
    </row>
    <row r="244" spans="1:9">
      <c r="A244" s="19"/>
      <c r="B244" s="19"/>
      <c r="C244" s="19"/>
      <c r="D244" s="19"/>
      <c r="E244" s="19"/>
      <c r="F244" s="19"/>
      <c r="G244" s="19"/>
      <c r="H244" s="19"/>
      <c r="I244" s="19"/>
    </row>
    <row r="245" spans="1:9">
      <c r="A245" s="19"/>
      <c r="B245" s="19"/>
      <c r="C245" s="19"/>
      <c r="D245" s="19"/>
      <c r="E245" s="19"/>
      <c r="F245" s="19"/>
      <c r="G245" s="19"/>
      <c r="H245" s="19"/>
      <c r="I245" s="19"/>
    </row>
    <row r="246" spans="1:9">
      <c r="A246" s="19"/>
      <c r="B246" s="19"/>
      <c r="C246" s="19"/>
      <c r="D246" s="19"/>
      <c r="E246" s="19"/>
      <c r="F246" s="19"/>
      <c r="G246" s="19"/>
      <c r="H246" s="19"/>
      <c r="I246" s="19"/>
    </row>
    <row r="247" spans="1:9">
      <c r="A247" s="19"/>
      <c r="B247" s="19"/>
      <c r="C247" s="19"/>
      <c r="D247" s="19"/>
      <c r="E247" s="19"/>
      <c r="F247" s="19"/>
      <c r="G247" s="19"/>
      <c r="H247" s="19"/>
      <c r="I247" s="19"/>
    </row>
    <row r="248" spans="1:9">
      <c r="A248" s="19"/>
      <c r="B248" s="19"/>
      <c r="C248" s="19"/>
      <c r="D248" s="19"/>
      <c r="E248" s="19"/>
      <c r="F248" s="19"/>
      <c r="G248" s="19"/>
      <c r="H248" s="19"/>
      <c r="I248" s="19"/>
    </row>
    <row r="249" spans="1:9">
      <c r="A249" s="19"/>
      <c r="B249" s="19"/>
      <c r="C249" s="19"/>
      <c r="D249" s="19"/>
      <c r="E249" s="19"/>
      <c r="F249" s="19"/>
      <c r="G249" s="19"/>
      <c r="H249" s="19"/>
      <c r="I249" s="19"/>
    </row>
    <row r="250" spans="1:9">
      <c r="A250" s="19"/>
      <c r="B250" s="19"/>
      <c r="C250" s="19"/>
      <c r="D250" s="19"/>
      <c r="E250" s="19"/>
      <c r="F250" s="19"/>
      <c r="G250" s="19"/>
      <c r="H250" s="19"/>
      <c r="I250" s="19"/>
    </row>
    <row r="251" spans="1:9">
      <c r="A251" s="19"/>
      <c r="B251" s="19"/>
      <c r="C251" s="19"/>
      <c r="D251" s="19"/>
      <c r="E251" s="19"/>
      <c r="F251" s="19"/>
      <c r="G251" s="19"/>
      <c r="H251" s="19"/>
      <c r="I251" s="19"/>
    </row>
    <row r="252" spans="1:9">
      <c r="A252" s="19"/>
      <c r="B252" s="19"/>
      <c r="C252" s="19"/>
      <c r="D252" s="19"/>
      <c r="E252" s="19"/>
      <c r="F252" s="19"/>
      <c r="G252" s="19"/>
      <c r="H252" s="19"/>
      <c r="I252" s="19"/>
    </row>
    <row r="253" spans="1:9">
      <c r="A253" s="19"/>
      <c r="B253" s="19"/>
      <c r="C253" s="19"/>
      <c r="D253" s="19"/>
      <c r="E253" s="19"/>
      <c r="F253" s="19"/>
      <c r="G253" s="19"/>
      <c r="H253" s="19"/>
      <c r="I253" s="19"/>
    </row>
    <row r="254" spans="1:9">
      <c r="A254" s="19"/>
      <c r="B254" s="19"/>
      <c r="C254" s="19"/>
      <c r="D254" s="19"/>
      <c r="E254" s="19"/>
      <c r="F254" s="19"/>
      <c r="G254" s="19"/>
      <c r="H254" s="19"/>
      <c r="I254" s="19"/>
    </row>
    <row r="255" spans="1:9">
      <c r="A255" s="19"/>
      <c r="B255" s="19"/>
      <c r="C255" s="19"/>
      <c r="D255" s="19"/>
      <c r="E255" s="19"/>
      <c r="F255" s="19"/>
      <c r="G255" s="19"/>
      <c r="H255" s="19"/>
      <c r="I255" s="19"/>
    </row>
    <row r="256" spans="1:9">
      <c r="A256" s="19"/>
      <c r="B256" s="19"/>
      <c r="C256" s="19"/>
      <c r="D256" s="19"/>
      <c r="E256" s="19"/>
      <c r="F256" s="19"/>
      <c r="G256" s="19"/>
      <c r="H256" s="19"/>
      <c r="I256" s="19"/>
    </row>
    <row r="257" spans="1:9">
      <c r="A257" s="19"/>
      <c r="B257" s="19"/>
      <c r="C257" s="19"/>
      <c r="D257" s="19"/>
      <c r="E257" s="19"/>
      <c r="F257" s="19"/>
      <c r="G257" s="19"/>
      <c r="H257" s="19"/>
      <c r="I257" s="19"/>
    </row>
    <row r="258" spans="1:9">
      <c r="A258" s="19"/>
      <c r="B258" s="19"/>
      <c r="C258" s="19"/>
      <c r="D258" s="19"/>
      <c r="E258" s="19"/>
      <c r="F258" s="19"/>
      <c r="G258" s="19"/>
      <c r="H258" s="19"/>
      <c r="I258" s="19"/>
    </row>
    <row r="259" spans="1:9">
      <c r="A259" s="19"/>
      <c r="B259" s="19"/>
      <c r="C259" s="19"/>
      <c r="D259" s="19"/>
      <c r="E259" s="19"/>
      <c r="F259" s="19"/>
      <c r="G259" s="19"/>
      <c r="H259" s="19"/>
      <c r="I259" s="19"/>
    </row>
    <row r="260" spans="1:9">
      <c r="A260" s="19"/>
      <c r="B260" s="19"/>
      <c r="C260" s="19"/>
      <c r="D260" s="19"/>
      <c r="E260" s="19"/>
      <c r="F260" s="19"/>
      <c r="G260" s="19"/>
      <c r="H260" s="19"/>
      <c r="I260" s="19"/>
    </row>
    <row r="261" spans="1:9">
      <c r="A261" s="19"/>
      <c r="B261" s="19"/>
      <c r="C261" s="19"/>
      <c r="D261" s="19"/>
      <c r="E261" s="19"/>
      <c r="F261" s="19"/>
      <c r="G261" s="19"/>
      <c r="H261" s="19"/>
      <c r="I261" s="19"/>
    </row>
    <row r="262" spans="1:9">
      <c r="A262" s="19"/>
      <c r="B262" s="19"/>
      <c r="C262" s="19"/>
      <c r="D262" s="19"/>
      <c r="E262" s="19"/>
      <c r="F262" s="19"/>
      <c r="G262" s="19"/>
      <c r="H262" s="19"/>
      <c r="I262" s="19"/>
    </row>
    <row r="263" spans="1:9">
      <c r="A263" s="19"/>
      <c r="B263" s="19"/>
      <c r="C263" s="19"/>
      <c r="D263" s="19"/>
      <c r="E263" s="19"/>
      <c r="F263" s="19"/>
      <c r="G263" s="19"/>
      <c r="H263" s="19"/>
      <c r="I263" s="19"/>
    </row>
    <row r="264" spans="1:9">
      <c r="A264" s="19"/>
      <c r="B264" s="19"/>
      <c r="C264" s="19"/>
      <c r="D264" s="19"/>
      <c r="E264" s="19"/>
      <c r="F264" s="19"/>
      <c r="G264" s="19"/>
      <c r="H264" s="19"/>
      <c r="I264" s="19"/>
    </row>
    <row r="265" spans="1:9">
      <c r="A265" s="19"/>
      <c r="B265" s="19"/>
      <c r="C265" s="19"/>
      <c r="D265" s="19"/>
      <c r="E265" s="19"/>
      <c r="F265" s="19"/>
      <c r="G265" s="19"/>
      <c r="H265" s="19"/>
      <c r="I265" s="19"/>
    </row>
    <row r="266" spans="1:9">
      <c r="A266" s="19"/>
      <c r="B266" s="19"/>
      <c r="C266" s="19"/>
      <c r="D266" s="19"/>
      <c r="E266" s="19"/>
      <c r="F266" s="19"/>
      <c r="G266" s="19"/>
      <c r="H266" s="19"/>
      <c r="I266" s="19"/>
    </row>
    <row r="267" spans="1:9">
      <c r="A267" s="19"/>
      <c r="B267" s="19"/>
      <c r="C267" s="19"/>
      <c r="D267" s="19"/>
      <c r="E267" s="19"/>
      <c r="F267" s="19"/>
      <c r="G267" s="19"/>
      <c r="H267" s="19"/>
      <c r="I267" s="19"/>
    </row>
    <row r="268" spans="1:9">
      <c r="A268" s="19"/>
      <c r="B268" s="19"/>
      <c r="C268" s="19"/>
      <c r="D268" s="19"/>
      <c r="E268" s="19"/>
      <c r="F268" s="19"/>
      <c r="G268" s="19"/>
      <c r="H268" s="19"/>
      <c r="I268" s="19"/>
    </row>
    <row r="269" spans="1:9">
      <c r="A269" s="19"/>
      <c r="B269" s="19"/>
      <c r="C269" s="19"/>
      <c r="D269" s="19"/>
      <c r="E269" s="19"/>
      <c r="F269" s="19"/>
      <c r="G269" s="19"/>
      <c r="H269" s="19"/>
      <c r="I269" s="19"/>
    </row>
    <row r="270" spans="1:9">
      <c r="A270" s="19"/>
      <c r="B270" s="19"/>
      <c r="C270" s="19"/>
      <c r="D270" s="19"/>
      <c r="E270" s="19"/>
      <c r="F270" s="19"/>
      <c r="G270" s="19"/>
      <c r="H270" s="19"/>
      <c r="I270" s="19"/>
    </row>
    <row r="271" spans="1:9">
      <c r="A271" s="19"/>
      <c r="B271" s="19"/>
      <c r="C271" s="19"/>
      <c r="D271" s="19"/>
      <c r="E271" s="19"/>
      <c r="F271" s="19"/>
      <c r="G271" s="19"/>
      <c r="H271" s="19"/>
      <c r="I271" s="19"/>
    </row>
    <row r="272" spans="1:9">
      <c r="A272" s="19"/>
      <c r="B272" s="19"/>
      <c r="C272" s="19"/>
      <c r="D272" s="19"/>
      <c r="E272" s="19"/>
      <c r="F272" s="19"/>
      <c r="G272" s="19"/>
      <c r="H272" s="19"/>
      <c r="I272" s="19"/>
    </row>
    <row r="273" spans="1:9">
      <c r="A273" s="19"/>
      <c r="B273" s="19"/>
      <c r="C273" s="19"/>
      <c r="D273" s="19"/>
      <c r="E273" s="19"/>
      <c r="F273" s="19"/>
      <c r="G273" s="19"/>
      <c r="H273" s="19"/>
      <c r="I273" s="19"/>
    </row>
    <row r="274" spans="1:9">
      <c r="A274" s="19"/>
      <c r="B274" s="19"/>
      <c r="C274" s="19"/>
      <c r="D274" s="19"/>
      <c r="E274" s="19"/>
      <c r="F274" s="19"/>
      <c r="G274" s="19"/>
      <c r="H274" s="19"/>
      <c r="I274" s="19"/>
    </row>
    <row r="275" spans="1:9">
      <c r="A275" s="19"/>
      <c r="B275" s="19"/>
      <c r="C275" s="19"/>
      <c r="D275" s="19"/>
      <c r="E275" s="19"/>
      <c r="F275" s="19"/>
      <c r="G275" s="19"/>
      <c r="H275" s="19"/>
      <c r="I275" s="19"/>
    </row>
    <row r="276" spans="1:9">
      <c r="A276" s="19"/>
      <c r="B276" s="19"/>
      <c r="C276" s="19"/>
      <c r="D276" s="19"/>
      <c r="E276" s="19"/>
      <c r="F276" s="19"/>
      <c r="G276" s="19"/>
      <c r="H276" s="19"/>
      <c r="I276" s="19"/>
    </row>
    <row r="277" spans="1:9">
      <c r="A277" s="19"/>
      <c r="B277" s="19"/>
      <c r="C277" s="19"/>
      <c r="D277" s="19"/>
      <c r="E277" s="19"/>
      <c r="F277" s="19"/>
      <c r="G277" s="19"/>
      <c r="H277" s="19"/>
      <c r="I277" s="19"/>
    </row>
    <row r="278" spans="1:9">
      <c r="A278" s="19"/>
      <c r="B278" s="19"/>
      <c r="C278" s="19"/>
      <c r="D278" s="19"/>
      <c r="E278" s="19"/>
      <c r="F278" s="19"/>
      <c r="G278" s="19"/>
      <c r="H278" s="19"/>
      <c r="I278" s="19"/>
    </row>
    <row r="279" spans="1:9">
      <c r="A279" s="19"/>
      <c r="B279" s="19"/>
      <c r="C279" s="19"/>
      <c r="D279" s="19"/>
      <c r="E279" s="19"/>
      <c r="F279" s="19"/>
      <c r="G279" s="19"/>
      <c r="H279" s="19"/>
      <c r="I279" s="19"/>
    </row>
    <row r="280" spans="1:9">
      <c r="A280" s="19"/>
      <c r="B280" s="19"/>
      <c r="C280" s="19"/>
      <c r="D280" s="19"/>
      <c r="E280" s="19"/>
      <c r="F280" s="19"/>
      <c r="G280" s="19"/>
      <c r="H280" s="19"/>
      <c r="I280" s="19"/>
    </row>
    <row r="281" spans="1:9">
      <c r="A281" s="19"/>
      <c r="B281" s="19"/>
      <c r="C281" s="19"/>
      <c r="D281" s="19"/>
      <c r="E281" s="19"/>
      <c r="F281" s="19"/>
      <c r="G281" s="19"/>
      <c r="H281" s="19"/>
      <c r="I281" s="19"/>
    </row>
    <row r="282" spans="1:9">
      <c r="A282" s="19"/>
      <c r="B282" s="19"/>
      <c r="C282" s="19"/>
      <c r="D282" s="19"/>
      <c r="E282" s="19"/>
      <c r="F282" s="19"/>
      <c r="G282" s="19"/>
      <c r="H282" s="19"/>
      <c r="I282" s="19"/>
    </row>
    <row r="283" spans="1:9">
      <c r="A283" s="19"/>
      <c r="B283" s="19"/>
      <c r="C283" s="19"/>
      <c r="D283" s="19"/>
      <c r="E283" s="19"/>
      <c r="F283" s="19"/>
      <c r="G283" s="19"/>
      <c r="H283" s="19"/>
      <c r="I283" s="19"/>
    </row>
    <row r="284" spans="1:9">
      <c r="A284" s="19"/>
      <c r="B284" s="19"/>
      <c r="C284" s="19"/>
      <c r="D284" s="19"/>
      <c r="E284" s="19"/>
      <c r="F284" s="19"/>
      <c r="G284" s="19"/>
      <c r="H284" s="19"/>
      <c r="I284" s="19"/>
    </row>
    <row r="285" spans="1:9">
      <c r="A285" s="19"/>
      <c r="B285" s="19"/>
      <c r="C285" s="19"/>
      <c r="D285" s="19"/>
      <c r="E285" s="19"/>
      <c r="F285" s="19"/>
      <c r="G285" s="19"/>
      <c r="H285" s="19"/>
      <c r="I285" s="19"/>
    </row>
    <row r="286" spans="1:9">
      <c r="A286" s="19"/>
      <c r="B286" s="19"/>
      <c r="C286" s="19"/>
      <c r="D286" s="19"/>
      <c r="E286" s="19"/>
      <c r="F286" s="19"/>
      <c r="G286" s="19"/>
      <c r="H286" s="19"/>
      <c r="I286" s="19"/>
    </row>
    <row r="287" spans="1:9">
      <c r="A287" s="19"/>
      <c r="B287" s="19"/>
      <c r="C287" s="19"/>
      <c r="D287" s="19"/>
      <c r="E287" s="19"/>
      <c r="F287" s="19"/>
      <c r="G287" s="19"/>
      <c r="H287" s="19"/>
      <c r="I287" s="19"/>
    </row>
    <row r="288" spans="1:9">
      <c r="A288" s="19"/>
      <c r="B288" s="19"/>
      <c r="C288" s="19"/>
      <c r="D288" s="19"/>
      <c r="E288" s="19"/>
      <c r="F288" s="19"/>
      <c r="G288" s="19"/>
      <c r="H288" s="19"/>
      <c r="I288" s="19"/>
    </row>
    <row r="289" spans="1:9">
      <c r="A289" s="19"/>
      <c r="B289" s="19"/>
      <c r="C289" s="19"/>
      <c r="D289" s="19"/>
      <c r="E289" s="19"/>
      <c r="F289" s="19"/>
      <c r="G289" s="19"/>
      <c r="H289" s="19"/>
      <c r="I289" s="19"/>
    </row>
    <row r="290" spans="1:9">
      <c r="A290" s="19"/>
      <c r="B290" s="19"/>
      <c r="C290" s="19"/>
      <c r="D290" s="19"/>
      <c r="E290" s="19"/>
      <c r="F290" s="19"/>
      <c r="G290" s="19"/>
      <c r="H290" s="19"/>
      <c r="I290" s="19"/>
    </row>
    <row r="291" spans="1:9">
      <c r="A291" s="19"/>
      <c r="B291" s="19"/>
      <c r="C291" s="19"/>
      <c r="D291" s="19"/>
      <c r="E291" s="19"/>
      <c r="F291" s="19"/>
      <c r="G291" s="19"/>
      <c r="H291" s="19"/>
      <c r="I291" s="19"/>
    </row>
    <row r="292" spans="1:9">
      <c r="A292" s="19"/>
      <c r="B292" s="19"/>
      <c r="C292" s="19"/>
      <c r="D292" s="19"/>
      <c r="E292" s="19"/>
      <c r="F292" s="19"/>
      <c r="G292" s="19"/>
      <c r="H292" s="19"/>
      <c r="I292" s="19"/>
    </row>
    <row r="293" spans="1:9">
      <c r="A293" s="19"/>
      <c r="B293" s="19"/>
      <c r="C293" s="19"/>
      <c r="D293" s="19"/>
      <c r="E293" s="19"/>
      <c r="F293" s="19"/>
      <c r="G293" s="19"/>
      <c r="H293" s="19"/>
      <c r="I293" s="19"/>
    </row>
    <row r="294" spans="1:9">
      <c r="A294" s="19"/>
      <c r="B294" s="19"/>
      <c r="C294" s="19"/>
      <c r="D294" s="19"/>
      <c r="E294" s="19"/>
      <c r="F294" s="19"/>
      <c r="G294" s="19"/>
      <c r="H294" s="19"/>
      <c r="I294" s="19"/>
    </row>
    <row r="295" spans="1:9">
      <c r="A295" s="19"/>
      <c r="B295" s="19"/>
      <c r="C295" s="19"/>
      <c r="D295" s="19"/>
      <c r="E295" s="19"/>
      <c r="F295" s="19"/>
      <c r="G295" s="19"/>
      <c r="H295" s="19"/>
      <c r="I295" s="19"/>
    </row>
    <row r="296" spans="1:9">
      <c r="A296" s="19"/>
      <c r="B296" s="19"/>
      <c r="C296" s="19"/>
      <c r="D296" s="19"/>
      <c r="E296" s="19"/>
      <c r="F296" s="19"/>
      <c r="G296" s="19"/>
      <c r="H296" s="19"/>
      <c r="I296" s="19"/>
    </row>
    <row r="297" spans="1:9">
      <c r="A297" s="19"/>
      <c r="B297" s="19"/>
      <c r="C297" s="19"/>
      <c r="D297" s="19"/>
      <c r="E297" s="19"/>
      <c r="F297" s="19"/>
      <c r="G297" s="19"/>
      <c r="H297" s="19"/>
      <c r="I297" s="19"/>
    </row>
    <row r="298" spans="1:9">
      <c r="A298" s="19"/>
      <c r="B298" s="19"/>
      <c r="C298" s="19"/>
      <c r="D298" s="19"/>
      <c r="E298" s="19"/>
      <c r="F298" s="19"/>
      <c r="G298" s="19"/>
      <c r="H298" s="19"/>
      <c r="I298" s="19"/>
    </row>
    <row r="299" spans="1:9">
      <c r="A299" s="19"/>
      <c r="B299" s="19"/>
      <c r="C299" s="19"/>
      <c r="D299" s="19"/>
      <c r="E299" s="19"/>
      <c r="F299" s="19"/>
      <c r="G299" s="19"/>
      <c r="H299" s="19"/>
      <c r="I299" s="19"/>
    </row>
    <row r="300" spans="1:9">
      <c r="A300" s="19"/>
      <c r="B300" s="19"/>
      <c r="C300" s="19"/>
      <c r="D300" s="19"/>
      <c r="E300" s="19"/>
      <c r="F300" s="19"/>
      <c r="G300" s="19"/>
      <c r="H300" s="19"/>
      <c r="I300" s="19"/>
    </row>
    <row r="301" spans="1:9">
      <c r="A301" s="19"/>
      <c r="B301" s="19"/>
      <c r="C301" s="19"/>
      <c r="D301" s="19"/>
      <c r="E301" s="19"/>
      <c r="F301" s="19"/>
      <c r="G301" s="19"/>
      <c r="H301" s="19"/>
      <c r="I301" s="19"/>
    </row>
    <row r="302" spans="1:9">
      <c r="A302" s="19"/>
      <c r="B302" s="19"/>
      <c r="C302" s="19"/>
      <c r="D302" s="19"/>
      <c r="E302" s="19"/>
      <c r="F302" s="19"/>
      <c r="G302" s="19"/>
      <c r="H302" s="19"/>
      <c r="I302" s="19"/>
    </row>
    <row r="303" spans="1:9">
      <c r="A303" s="19"/>
      <c r="B303" s="19"/>
      <c r="C303" s="19"/>
      <c r="D303" s="19"/>
      <c r="E303" s="19"/>
      <c r="F303" s="19"/>
      <c r="G303" s="19"/>
      <c r="H303" s="19"/>
      <c r="I303" s="19"/>
    </row>
    <row r="304" spans="1:9">
      <c r="A304" s="19"/>
      <c r="B304" s="19"/>
      <c r="C304" s="19"/>
      <c r="D304" s="19"/>
      <c r="E304" s="19"/>
      <c r="F304" s="19"/>
      <c r="G304" s="19"/>
      <c r="H304" s="19"/>
      <c r="I304" s="19"/>
    </row>
    <row r="305" spans="1:9">
      <c r="A305" s="19"/>
      <c r="B305" s="19"/>
      <c r="C305" s="19"/>
      <c r="D305" s="19"/>
      <c r="E305" s="19"/>
      <c r="F305" s="19"/>
      <c r="G305" s="19"/>
      <c r="H305" s="19"/>
      <c r="I305" s="19"/>
    </row>
    <row r="306" spans="1:9">
      <c r="A306" s="19"/>
      <c r="B306" s="19"/>
      <c r="C306" s="19"/>
      <c r="D306" s="19"/>
      <c r="E306" s="19"/>
      <c r="F306" s="19"/>
      <c r="G306" s="19"/>
      <c r="H306" s="19"/>
      <c r="I306" s="19"/>
    </row>
    <row r="307" spans="1:9">
      <c r="A307" s="19"/>
      <c r="B307" s="19"/>
      <c r="C307" s="19"/>
      <c r="D307" s="19"/>
      <c r="E307" s="19"/>
      <c r="F307" s="19"/>
      <c r="G307" s="19"/>
      <c r="H307" s="19"/>
      <c r="I307" s="19"/>
    </row>
    <row r="308" spans="1:9">
      <c r="A308" s="19"/>
      <c r="B308" s="19"/>
      <c r="C308" s="19"/>
      <c r="D308" s="19"/>
      <c r="E308" s="19"/>
      <c r="F308" s="19"/>
      <c r="G308" s="19"/>
      <c r="H308" s="19"/>
      <c r="I308" s="19"/>
    </row>
    <row r="309" spans="1:9">
      <c r="A309" s="19"/>
      <c r="B309" s="19"/>
      <c r="C309" s="19"/>
      <c r="D309" s="19"/>
      <c r="E309" s="19"/>
      <c r="F309" s="19"/>
      <c r="G309" s="19"/>
      <c r="H309" s="19"/>
      <c r="I309" s="19"/>
    </row>
    <row r="310" spans="1:9">
      <c r="A310" s="19"/>
      <c r="B310" s="19"/>
      <c r="C310" s="19"/>
      <c r="D310" s="19"/>
      <c r="E310" s="19"/>
      <c r="F310" s="19"/>
      <c r="G310" s="19"/>
      <c r="H310" s="19"/>
      <c r="I310" s="19"/>
    </row>
    <row r="311" spans="1:9">
      <c r="A311" s="19"/>
      <c r="B311" s="19"/>
      <c r="C311" s="19"/>
      <c r="D311" s="19"/>
      <c r="E311" s="19"/>
      <c r="F311" s="19"/>
      <c r="G311" s="19"/>
      <c r="H311" s="19"/>
      <c r="I311" s="19"/>
    </row>
    <row r="312" spans="1:9">
      <c r="A312" s="19"/>
      <c r="B312" s="19"/>
      <c r="C312" s="19"/>
      <c r="D312" s="19"/>
      <c r="E312" s="19"/>
      <c r="F312" s="19"/>
      <c r="G312" s="19"/>
      <c r="H312" s="19"/>
      <c r="I312" s="19"/>
    </row>
    <row r="313" spans="1:9">
      <c r="A313" s="19"/>
      <c r="B313" s="19"/>
      <c r="C313" s="19"/>
      <c r="D313" s="19"/>
      <c r="E313" s="19"/>
      <c r="F313" s="19"/>
      <c r="G313" s="19"/>
      <c r="H313" s="19"/>
      <c r="I313" s="19"/>
    </row>
    <row r="314" spans="1:9">
      <c r="A314" s="19"/>
      <c r="B314" s="19"/>
      <c r="C314" s="19"/>
      <c r="D314" s="19"/>
      <c r="E314" s="19"/>
      <c r="F314" s="19"/>
      <c r="G314" s="19"/>
      <c r="H314" s="19"/>
      <c r="I314" s="19"/>
    </row>
    <row r="315" spans="1:9">
      <c r="A315" s="19"/>
      <c r="B315" s="19"/>
      <c r="C315" s="19"/>
      <c r="D315" s="19"/>
      <c r="E315" s="19"/>
      <c r="F315" s="19"/>
      <c r="G315" s="19"/>
      <c r="H315" s="19"/>
      <c r="I315" s="19"/>
    </row>
    <row r="316" spans="1:9">
      <c r="A316" s="19"/>
      <c r="B316" s="19"/>
      <c r="C316" s="19"/>
      <c r="D316" s="19"/>
      <c r="E316" s="19"/>
      <c r="F316" s="19"/>
      <c r="G316" s="19"/>
      <c r="H316" s="19"/>
      <c r="I316" s="19"/>
    </row>
    <row r="317" spans="1:9">
      <c r="A317" s="19"/>
      <c r="B317" s="19"/>
      <c r="C317" s="19"/>
      <c r="D317" s="19"/>
      <c r="E317" s="19"/>
      <c r="F317" s="19"/>
      <c r="G317" s="19"/>
      <c r="H317" s="19"/>
      <c r="I317" s="19"/>
    </row>
    <row r="318" spans="1:9">
      <c r="A318" s="19"/>
      <c r="B318" s="19"/>
      <c r="C318" s="19"/>
      <c r="D318" s="19"/>
      <c r="E318" s="19"/>
      <c r="F318" s="19"/>
      <c r="G318" s="19"/>
      <c r="H318" s="19"/>
      <c r="I318" s="19"/>
    </row>
    <row r="319" spans="1:9">
      <c r="A319" s="19"/>
      <c r="B319" s="19"/>
      <c r="C319" s="19"/>
      <c r="D319" s="19"/>
      <c r="E319" s="19"/>
      <c r="F319" s="19"/>
      <c r="G319" s="19"/>
      <c r="H319" s="19"/>
      <c r="I319" s="19"/>
    </row>
    <row r="320" spans="1:9">
      <c r="A320" s="19"/>
      <c r="B320" s="19"/>
      <c r="C320" s="19"/>
      <c r="D320" s="19"/>
      <c r="E320" s="19"/>
      <c r="F320" s="19"/>
      <c r="G320" s="19"/>
      <c r="H320" s="19"/>
      <c r="I320" s="19"/>
    </row>
    <row r="321" spans="1:9">
      <c r="A321" s="19"/>
      <c r="B321" s="19"/>
      <c r="C321" s="19"/>
      <c r="D321" s="19"/>
      <c r="E321" s="19"/>
      <c r="F321" s="19"/>
      <c r="G321" s="19"/>
      <c r="H321" s="19"/>
      <c r="I321" s="19"/>
    </row>
    <row r="322" spans="1:9">
      <c r="A322" s="19"/>
      <c r="B322" s="19"/>
      <c r="C322" s="19"/>
      <c r="D322" s="19"/>
      <c r="E322" s="19"/>
      <c r="F322" s="19"/>
      <c r="G322" s="19"/>
      <c r="H322" s="19"/>
      <c r="I322" s="19"/>
    </row>
    <row r="323" spans="1:9">
      <c r="A323" s="19"/>
      <c r="B323" s="19"/>
      <c r="C323" s="19"/>
      <c r="D323" s="19"/>
      <c r="E323" s="19"/>
      <c r="F323" s="19"/>
      <c r="G323" s="19"/>
      <c r="H323" s="19"/>
      <c r="I323" s="19"/>
    </row>
    <row r="324" spans="1:9">
      <c r="A324" s="19"/>
      <c r="B324" s="19"/>
      <c r="C324" s="19"/>
      <c r="D324" s="19"/>
      <c r="E324" s="19"/>
      <c r="F324" s="19"/>
      <c r="G324" s="19"/>
      <c r="H324" s="19"/>
      <c r="I324" s="19"/>
    </row>
    <row r="325" spans="1:9">
      <c r="A325" s="19"/>
      <c r="B325" s="19"/>
      <c r="C325" s="19"/>
      <c r="D325" s="19"/>
      <c r="E325" s="19"/>
      <c r="F325" s="19"/>
      <c r="G325" s="19"/>
      <c r="H325" s="19"/>
      <c r="I325" s="19"/>
    </row>
    <row r="326" spans="1:9">
      <c r="A326" s="19"/>
      <c r="B326" s="19"/>
      <c r="C326" s="19"/>
      <c r="D326" s="19"/>
      <c r="E326" s="19"/>
      <c r="F326" s="19"/>
      <c r="G326" s="19"/>
      <c r="H326" s="19"/>
      <c r="I326" s="19"/>
    </row>
    <row r="327" spans="1:9">
      <c r="A327" s="19"/>
      <c r="B327" s="19"/>
      <c r="C327" s="19"/>
      <c r="D327" s="19"/>
      <c r="E327" s="19"/>
      <c r="F327" s="19"/>
      <c r="G327" s="19"/>
      <c r="H327" s="19"/>
      <c r="I327" s="19"/>
    </row>
    <row r="328" spans="1:9">
      <c r="A328" s="19"/>
      <c r="B328" s="19"/>
      <c r="C328" s="19"/>
      <c r="D328" s="19"/>
      <c r="E328" s="19"/>
      <c r="F328" s="19"/>
      <c r="G328" s="19"/>
      <c r="H328" s="19"/>
      <c r="I328" s="19"/>
    </row>
    <row r="329" spans="1:9">
      <c r="A329" s="19"/>
      <c r="B329" s="19"/>
      <c r="C329" s="19"/>
      <c r="D329" s="19"/>
      <c r="E329" s="19"/>
      <c r="F329" s="19"/>
      <c r="G329" s="19"/>
      <c r="H329" s="19"/>
      <c r="I329" s="19"/>
    </row>
    <row r="330" spans="1:9">
      <c r="A330" s="19"/>
      <c r="B330" s="19"/>
      <c r="C330" s="19"/>
      <c r="D330" s="19"/>
      <c r="E330" s="19"/>
      <c r="F330" s="19"/>
      <c r="G330" s="19"/>
      <c r="H330" s="19"/>
      <c r="I330" s="19"/>
    </row>
    <row r="331" spans="1:9">
      <c r="A331" s="19"/>
      <c r="B331" s="19"/>
      <c r="C331" s="19"/>
      <c r="D331" s="19"/>
      <c r="E331" s="19"/>
      <c r="F331" s="19"/>
      <c r="G331" s="19"/>
      <c r="H331" s="19"/>
      <c r="I331" s="19"/>
    </row>
    <row r="332" spans="1:9">
      <c r="A332" s="19"/>
      <c r="B332" s="19"/>
      <c r="C332" s="19"/>
      <c r="D332" s="19"/>
      <c r="E332" s="19"/>
      <c r="F332" s="19"/>
      <c r="G332" s="19"/>
      <c r="H332" s="19"/>
      <c r="I332" s="19"/>
    </row>
    <row r="333" spans="1:9">
      <c r="A333" s="19"/>
      <c r="B333" s="19"/>
      <c r="C333" s="19"/>
      <c r="D333" s="19"/>
      <c r="E333" s="19"/>
      <c r="F333" s="19"/>
      <c r="G333" s="19"/>
      <c r="H333" s="19"/>
      <c r="I333" s="19"/>
    </row>
    <row r="334" spans="1:9">
      <c r="A334" s="19"/>
      <c r="B334" s="19"/>
      <c r="C334" s="19"/>
      <c r="D334" s="19"/>
      <c r="E334" s="19"/>
      <c r="F334" s="19"/>
      <c r="G334" s="19"/>
      <c r="H334" s="19"/>
      <c r="I334" s="19"/>
    </row>
    <row r="335" spans="1:9">
      <c r="A335" s="19"/>
      <c r="B335" s="19"/>
      <c r="C335" s="19"/>
      <c r="D335" s="19"/>
      <c r="E335" s="19"/>
      <c r="F335" s="19"/>
      <c r="G335" s="19"/>
      <c r="H335" s="19"/>
      <c r="I335" s="19"/>
    </row>
    <row r="336" spans="1:9">
      <c r="A336" s="19"/>
      <c r="B336" s="19"/>
      <c r="C336" s="19"/>
      <c r="D336" s="19"/>
      <c r="E336" s="19"/>
      <c r="F336" s="19"/>
      <c r="G336" s="19"/>
      <c r="H336" s="19"/>
      <c r="I336" s="19"/>
    </row>
    <row r="337" spans="1:9">
      <c r="A337" s="19"/>
      <c r="B337" s="19"/>
      <c r="C337" s="19"/>
      <c r="D337" s="19"/>
      <c r="E337" s="19"/>
      <c r="F337" s="19"/>
      <c r="G337" s="19"/>
      <c r="H337" s="19"/>
      <c r="I337" s="19"/>
    </row>
    <row r="338" spans="1:9">
      <c r="A338" s="19"/>
      <c r="B338" s="19"/>
      <c r="C338" s="19"/>
      <c r="D338" s="19"/>
      <c r="E338" s="19"/>
      <c r="F338" s="19"/>
      <c r="G338" s="19"/>
      <c r="H338" s="19"/>
      <c r="I338" s="19"/>
    </row>
    <row r="339" spans="1:9">
      <c r="A339" s="19"/>
      <c r="B339" s="19"/>
      <c r="C339" s="19"/>
      <c r="D339" s="19"/>
      <c r="E339" s="19"/>
      <c r="F339" s="19"/>
      <c r="G339" s="19"/>
      <c r="H339" s="19"/>
      <c r="I339" s="19"/>
    </row>
    <row r="340" spans="1:9">
      <c r="A340" s="19"/>
      <c r="B340" s="19"/>
      <c r="C340" s="19"/>
      <c r="D340" s="19"/>
      <c r="E340" s="19"/>
      <c r="F340" s="19"/>
      <c r="G340" s="19"/>
      <c r="H340" s="19"/>
      <c r="I340" s="19"/>
    </row>
    <row r="341" spans="1:9">
      <c r="A341" s="19"/>
      <c r="B341" s="19"/>
      <c r="C341" s="19"/>
      <c r="D341" s="19"/>
      <c r="E341" s="19"/>
      <c r="F341" s="19"/>
      <c r="G341" s="19"/>
      <c r="H341" s="19"/>
      <c r="I341" s="19"/>
    </row>
    <row r="342" spans="1:9">
      <c r="A342" s="19"/>
      <c r="B342" s="19"/>
      <c r="C342" s="19"/>
      <c r="D342" s="19"/>
      <c r="E342" s="19"/>
      <c r="F342" s="19"/>
      <c r="G342" s="19"/>
      <c r="H342" s="19"/>
      <c r="I342" s="19"/>
    </row>
    <row r="343" spans="1:9">
      <c r="A343" s="19"/>
      <c r="B343" s="19"/>
      <c r="C343" s="19"/>
      <c r="D343" s="19"/>
      <c r="E343" s="19"/>
      <c r="F343" s="19"/>
      <c r="G343" s="19"/>
      <c r="H343" s="19"/>
      <c r="I343" s="19"/>
    </row>
    <row r="344" spans="1:9">
      <c r="A344" s="19"/>
      <c r="B344" s="19"/>
      <c r="C344" s="19"/>
      <c r="D344" s="19"/>
      <c r="E344" s="19"/>
      <c r="F344" s="19"/>
      <c r="G344" s="19"/>
      <c r="H344" s="19"/>
      <c r="I344" s="19"/>
    </row>
    <row r="345" spans="1:9">
      <c r="A345" s="19"/>
      <c r="B345" s="19"/>
      <c r="C345" s="19"/>
      <c r="D345" s="19"/>
      <c r="E345" s="19"/>
      <c r="F345" s="19"/>
      <c r="G345" s="19"/>
      <c r="H345" s="19"/>
      <c r="I345" s="19"/>
    </row>
    <row r="346" spans="1:9">
      <c r="A346" s="19"/>
      <c r="B346" s="19"/>
      <c r="C346" s="19"/>
      <c r="D346" s="19"/>
      <c r="E346" s="19"/>
      <c r="F346" s="19"/>
      <c r="G346" s="19"/>
      <c r="H346" s="19"/>
      <c r="I346" s="19"/>
    </row>
    <row r="347" spans="1:9">
      <c r="A347" s="19"/>
      <c r="B347" s="19"/>
      <c r="C347" s="19"/>
      <c r="D347" s="19"/>
      <c r="E347" s="19"/>
      <c r="F347" s="19"/>
      <c r="G347" s="19"/>
      <c r="H347" s="19"/>
      <c r="I347" s="19"/>
    </row>
    <row r="348" spans="1:9">
      <c r="A348" s="19"/>
      <c r="B348" s="19"/>
      <c r="C348" s="19"/>
      <c r="D348" s="19"/>
      <c r="E348" s="19"/>
      <c r="F348" s="19"/>
      <c r="G348" s="19"/>
      <c r="H348" s="19"/>
      <c r="I348" s="19"/>
    </row>
    <row r="349" spans="1:9">
      <c r="A349" s="19"/>
      <c r="B349" s="19"/>
      <c r="C349" s="19"/>
      <c r="D349" s="19"/>
      <c r="E349" s="19"/>
      <c r="F349" s="19"/>
      <c r="G349" s="19"/>
      <c r="H349" s="19"/>
      <c r="I349" s="19"/>
    </row>
    <row r="350" spans="1:9">
      <c r="A350" s="19"/>
      <c r="B350" s="19"/>
      <c r="C350" s="19"/>
      <c r="D350" s="19"/>
      <c r="E350" s="19"/>
      <c r="F350" s="19"/>
      <c r="G350" s="19"/>
      <c r="H350" s="19"/>
      <c r="I350" s="19"/>
    </row>
    <row r="351" spans="1:9">
      <c r="A351" s="19"/>
      <c r="B351" s="19"/>
      <c r="C351" s="19"/>
      <c r="D351" s="19"/>
      <c r="E351" s="19"/>
      <c r="F351" s="19"/>
      <c r="G351" s="19"/>
      <c r="H351" s="19"/>
      <c r="I351" s="19"/>
    </row>
    <row r="352" spans="1:9">
      <c r="A352" s="19"/>
      <c r="B352" s="19"/>
      <c r="C352" s="19"/>
      <c r="D352" s="19"/>
      <c r="E352" s="19"/>
      <c r="F352" s="19"/>
      <c r="G352" s="19"/>
      <c r="H352" s="19"/>
      <c r="I352" s="19"/>
    </row>
    <row r="353" spans="1:9">
      <c r="A353" s="19"/>
      <c r="B353" s="19"/>
      <c r="C353" s="19"/>
      <c r="D353" s="19"/>
      <c r="E353" s="19"/>
      <c r="F353" s="19"/>
      <c r="G353" s="19"/>
      <c r="H353" s="19"/>
      <c r="I353" s="19"/>
    </row>
    <row r="354" spans="1:9">
      <c r="A354" s="19"/>
      <c r="B354" s="19"/>
      <c r="C354" s="19"/>
      <c r="D354" s="19"/>
      <c r="E354" s="19"/>
      <c r="F354" s="19"/>
      <c r="G354" s="19"/>
      <c r="H354" s="19"/>
      <c r="I354" s="19"/>
    </row>
    <row r="355" spans="1:9">
      <c r="A355" s="19"/>
      <c r="B355" s="19"/>
      <c r="C355" s="19"/>
      <c r="D355" s="19"/>
      <c r="E355" s="19"/>
      <c r="F355" s="19"/>
      <c r="G355" s="19"/>
      <c r="H355" s="19"/>
      <c r="I355" s="19"/>
    </row>
    <row r="356" spans="1:9">
      <c r="A356" s="19"/>
      <c r="B356" s="19"/>
      <c r="C356" s="19"/>
      <c r="D356" s="19"/>
      <c r="E356" s="19"/>
      <c r="F356" s="19"/>
      <c r="G356" s="19"/>
      <c r="H356" s="19"/>
      <c r="I356" s="19"/>
    </row>
    <row r="357" spans="1:9">
      <c r="A357" s="19"/>
      <c r="B357" s="19"/>
      <c r="C357" s="19"/>
      <c r="D357" s="19"/>
      <c r="E357" s="19"/>
      <c r="F357" s="19"/>
      <c r="G357" s="19"/>
      <c r="H357" s="19"/>
      <c r="I357" s="19"/>
    </row>
    <row r="358" spans="1:9">
      <c r="A358" s="19"/>
      <c r="B358" s="19"/>
      <c r="C358" s="19"/>
      <c r="D358" s="19"/>
      <c r="E358" s="19"/>
      <c r="F358" s="19"/>
      <c r="G358" s="19"/>
      <c r="H358" s="19"/>
      <c r="I358" s="19"/>
    </row>
    <row r="359" spans="1:9">
      <c r="A359" s="19"/>
      <c r="B359" s="19"/>
      <c r="C359" s="19"/>
      <c r="D359" s="19"/>
      <c r="E359" s="19"/>
      <c r="F359" s="19"/>
      <c r="G359" s="19"/>
      <c r="H359" s="19"/>
      <c r="I359" s="19"/>
    </row>
    <row r="360" spans="1:9">
      <c r="A360" s="19"/>
      <c r="B360" s="19"/>
      <c r="C360" s="19"/>
      <c r="D360" s="19"/>
      <c r="E360" s="19"/>
      <c r="F360" s="19"/>
      <c r="G360" s="19"/>
      <c r="H360" s="19"/>
      <c r="I360" s="19"/>
    </row>
    <row r="361" spans="1:9">
      <c r="A361" s="19"/>
      <c r="B361" s="19"/>
      <c r="C361" s="19"/>
      <c r="D361" s="19"/>
      <c r="E361" s="19"/>
      <c r="F361" s="19"/>
      <c r="G361" s="19"/>
      <c r="H361" s="19"/>
      <c r="I361" s="19"/>
    </row>
    <row r="362" spans="1:9">
      <c r="A362" s="19"/>
      <c r="B362" s="19"/>
      <c r="C362" s="19"/>
      <c r="D362" s="19"/>
      <c r="E362" s="19"/>
      <c r="F362" s="19"/>
      <c r="G362" s="19"/>
      <c r="H362" s="19"/>
      <c r="I362" s="19"/>
    </row>
    <row r="363" spans="1:9">
      <c r="A363" s="19"/>
      <c r="B363" s="19"/>
      <c r="C363" s="19"/>
      <c r="D363" s="19"/>
      <c r="E363" s="19"/>
      <c r="F363" s="19"/>
      <c r="G363" s="19"/>
      <c r="H363" s="19"/>
      <c r="I363" s="19"/>
    </row>
    <row r="364" spans="1:9">
      <c r="A364" s="19"/>
      <c r="B364" s="19"/>
      <c r="C364" s="19"/>
      <c r="D364" s="19"/>
      <c r="E364" s="19"/>
      <c r="F364" s="19"/>
      <c r="G364" s="19"/>
      <c r="H364" s="19"/>
      <c r="I364" s="19"/>
    </row>
    <row r="365" spans="1:9">
      <c r="A365" s="19"/>
      <c r="B365" s="19"/>
      <c r="C365" s="19"/>
      <c r="D365" s="19"/>
      <c r="E365" s="19"/>
      <c r="F365" s="19"/>
      <c r="G365" s="19"/>
      <c r="H365" s="19"/>
      <c r="I365" s="19"/>
    </row>
    <row r="366" spans="1:9">
      <c r="A366" s="19"/>
      <c r="B366" s="19"/>
      <c r="C366" s="19"/>
      <c r="D366" s="19"/>
      <c r="E366" s="19"/>
      <c r="F366" s="19"/>
      <c r="G366" s="19"/>
      <c r="H366" s="19"/>
      <c r="I366" s="19"/>
    </row>
    <row r="367" spans="1:9">
      <c r="A367" s="19"/>
      <c r="B367" s="19"/>
      <c r="C367" s="19"/>
      <c r="D367" s="19"/>
      <c r="E367" s="19"/>
      <c r="F367" s="19"/>
      <c r="G367" s="19"/>
      <c r="H367" s="19"/>
      <c r="I367" s="19"/>
    </row>
    <row r="368" spans="1:9">
      <c r="A368" s="19"/>
      <c r="B368" s="19"/>
      <c r="C368" s="19"/>
      <c r="D368" s="19"/>
      <c r="E368" s="19"/>
      <c r="F368" s="19"/>
      <c r="G368" s="19"/>
      <c r="H368" s="19"/>
      <c r="I368" s="19"/>
    </row>
    <row r="369" spans="1:9">
      <c r="A369" s="19"/>
      <c r="B369" s="19"/>
      <c r="C369" s="19"/>
      <c r="D369" s="19"/>
      <c r="E369" s="19"/>
      <c r="F369" s="19"/>
      <c r="G369" s="19"/>
      <c r="H369" s="19"/>
      <c r="I369" s="19"/>
    </row>
    <row r="370" spans="1:9">
      <c r="A370" s="19"/>
      <c r="B370" s="19"/>
      <c r="C370" s="19"/>
      <c r="D370" s="19"/>
      <c r="E370" s="19"/>
      <c r="F370" s="19"/>
      <c r="G370" s="19"/>
      <c r="H370" s="19"/>
      <c r="I370" s="19"/>
    </row>
    <row r="371" spans="1:9">
      <c r="A371" s="19"/>
      <c r="B371" s="19"/>
      <c r="C371" s="19"/>
      <c r="D371" s="19"/>
      <c r="E371" s="19"/>
      <c r="F371" s="19"/>
      <c r="G371" s="19"/>
      <c r="H371" s="19"/>
      <c r="I371" s="19"/>
    </row>
    <row r="372" spans="1:9">
      <c r="A372" s="19"/>
      <c r="B372" s="19"/>
      <c r="C372" s="19"/>
      <c r="D372" s="19"/>
      <c r="E372" s="19"/>
      <c r="F372" s="19"/>
      <c r="G372" s="19"/>
      <c r="H372" s="19"/>
      <c r="I372" s="19"/>
    </row>
    <row r="373" spans="1:9">
      <c r="A373" s="19"/>
      <c r="B373" s="19"/>
      <c r="C373" s="19"/>
      <c r="D373" s="19"/>
      <c r="E373" s="19"/>
      <c r="F373" s="19"/>
      <c r="G373" s="19"/>
      <c r="H373" s="19"/>
      <c r="I373" s="19"/>
    </row>
    <row r="374" spans="1:9">
      <c r="A374" s="19"/>
      <c r="B374" s="19"/>
      <c r="C374" s="19"/>
      <c r="D374" s="19"/>
      <c r="E374" s="19"/>
      <c r="F374" s="19"/>
      <c r="G374" s="19"/>
      <c r="H374" s="19"/>
      <c r="I374" s="19"/>
    </row>
    <row r="375" spans="1:9">
      <c r="A375" s="19"/>
      <c r="B375" s="19"/>
      <c r="C375" s="19"/>
      <c r="D375" s="19"/>
      <c r="E375" s="19"/>
      <c r="F375" s="19"/>
      <c r="G375" s="19"/>
      <c r="H375" s="19"/>
      <c r="I375" s="19"/>
    </row>
    <row r="376" spans="1:9">
      <c r="A376" s="19"/>
      <c r="B376" s="19"/>
      <c r="C376" s="19"/>
      <c r="D376" s="19"/>
      <c r="E376" s="19"/>
      <c r="F376" s="19"/>
      <c r="G376" s="19"/>
      <c r="H376" s="19"/>
      <c r="I376" s="19"/>
    </row>
    <row r="377" spans="1:9">
      <c r="A377" s="19"/>
      <c r="B377" s="19"/>
      <c r="C377" s="19"/>
      <c r="D377" s="19"/>
      <c r="E377" s="19"/>
      <c r="F377" s="19"/>
      <c r="G377" s="19"/>
      <c r="H377" s="19"/>
      <c r="I377" s="19"/>
    </row>
    <row r="378" spans="1:9">
      <c r="A378" s="19"/>
      <c r="B378" s="19"/>
      <c r="C378" s="19"/>
      <c r="D378" s="19"/>
      <c r="E378" s="19"/>
      <c r="F378" s="19"/>
      <c r="G378" s="19"/>
      <c r="H378" s="19"/>
      <c r="I378" s="19"/>
    </row>
    <row r="379" spans="1:9">
      <c r="A379" s="19"/>
      <c r="B379" s="19"/>
      <c r="C379" s="19"/>
      <c r="D379" s="19"/>
      <c r="E379" s="19"/>
      <c r="F379" s="19"/>
      <c r="G379" s="19"/>
      <c r="H379" s="19"/>
      <c r="I379" s="19"/>
    </row>
    <row r="380" spans="1:9">
      <c r="A380" s="19"/>
      <c r="B380" s="19"/>
      <c r="C380" s="19"/>
      <c r="D380" s="19"/>
      <c r="E380" s="19"/>
      <c r="F380" s="19"/>
      <c r="G380" s="19"/>
      <c r="H380" s="19"/>
      <c r="I380" s="19"/>
    </row>
    <row r="381" spans="1:9">
      <c r="A381" s="19"/>
      <c r="B381" s="19"/>
      <c r="C381" s="19"/>
      <c r="D381" s="19"/>
      <c r="E381" s="19"/>
      <c r="F381" s="19"/>
      <c r="G381" s="19"/>
      <c r="H381" s="19"/>
      <c r="I381" s="19"/>
    </row>
    <row r="382" spans="1:9">
      <c r="A382" s="19"/>
      <c r="B382" s="19"/>
      <c r="C382" s="19"/>
      <c r="D382" s="19"/>
      <c r="E382" s="19"/>
      <c r="F382" s="19"/>
      <c r="G382" s="19"/>
      <c r="H382" s="19"/>
      <c r="I382" s="19"/>
    </row>
    <row r="383" spans="1:9">
      <c r="A383" s="19"/>
      <c r="B383" s="19"/>
      <c r="C383" s="19"/>
      <c r="D383" s="19"/>
      <c r="E383" s="19"/>
      <c r="F383" s="19"/>
      <c r="G383" s="19"/>
      <c r="H383" s="19"/>
      <c r="I383" s="19"/>
    </row>
    <row r="384" spans="1:9">
      <c r="A384" s="19"/>
      <c r="B384" s="19"/>
      <c r="C384" s="19"/>
      <c r="D384" s="19"/>
      <c r="E384" s="19"/>
      <c r="F384" s="19"/>
      <c r="G384" s="19"/>
      <c r="H384" s="19"/>
      <c r="I384" s="19"/>
    </row>
    <row r="385" spans="1:9">
      <c r="A385" s="19"/>
      <c r="B385" s="19"/>
      <c r="C385" s="19"/>
      <c r="D385" s="19"/>
      <c r="E385" s="19"/>
      <c r="F385" s="19"/>
      <c r="G385" s="19"/>
      <c r="H385" s="19"/>
      <c r="I385" s="19"/>
    </row>
    <row r="386" spans="1:9">
      <c r="A386" s="19"/>
      <c r="B386" s="19"/>
      <c r="C386" s="19"/>
      <c r="D386" s="19"/>
      <c r="E386" s="19"/>
      <c r="F386" s="19"/>
      <c r="G386" s="19"/>
      <c r="H386" s="19"/>
      <c r="I386" s="19"/>
    </row>
    <row r="387" spans="1:9">
      <c r="A387" s="19"/>
      <c r="B387" s="19"/>
      <c r="C387" s="19"/>
      <c r="D387" s="19"/>
      <c r="E387" s="19"/>
      <c r="F387" s="19"/>
      <c r="G387" s="19"/>
      <c r="H387" s="19"/>
      <c r="I387" s="19"/>
    </row>
    <row r="388" spans="1:9">
      <c r="A388" s="19"/>
      <c r="B388" s="19"/>
      <c r="C388" s="19"/>
      <c r="D388" s="19"/>
      <c r="E388" s="19"/>
      <c r="F388" s="19"/>
      <c r="G388" s="19"/>
      <c r="H388" s="19"/>
      <c r="I388" s="19"/>
    </row>
    <row r="389" spans="1:9">
      <c r="A389" s="19"/>
      <c r="B389" s="19"/>
      <c r="C389" s="19"/>
      <c r="D389" s="19"/>
      <c r="E389" s="19"/>
      <c r="F389" s="19"/>
      <c r="G389" s="19"/>
      <c r="H389" s="19"/>
      <c r="I389" s="19"/>
    </row>
    <row r="390" spans="1:9">
      <c r="A390" s="19"/>
      <c r="B390" s="19"/>
      <c r="C390" s="19"/>
      <c r="D390" s="19"/>
      <c r="E390" s="19"/>
      <c r="F390" s="19"/>
      <c r="G390" s="19"/>
      <c r="H390" s="19"/>
      <c r="I390" s="19"/>
    </row>
    <row r="391" spans="1:9">
      <c r="A391" s="19"/>
      <c r="B391" s="19"/>
      <c r="C391" s="19"/>
      <c r="D391" s="19"/>
      <c r="E391" s="19"/>
      <c r="F391" s="19"/>
      <c r="G391" s="19"/>
      <c r="H391" s="19"/>
      <c r="I391" s="19"/>
    </row>
    <row r="392" spans="1:9">
      <c r="A392" s="19"/>
      <c r="B392" s="19"/>
      <c r="C392" s="19"/>
      <c r="D392" s="19"/>
      <c r="E392" s="19"/>
      <c r="F392" s="19"/>
      <c r="G392" s="19"/>
      <c r="H392" s="19"/>
      <c r="I392" s="19"/>
    </row>
    <row r="393" spans="1:9">
      <c r="A393" s="19"/>
      <c r="B393" s="19"/>
      <c r="C393" s="19"/>
      <c r="D393" s="19"/>
      <c r="E393" s="19"/>
      <c r="F393" s="19"/>
      <c r="G393" s="19"/>
      <c r="H393" s="19"/>
      <c r="I393" s="19"/>
    </row>
    <row r="394" spans="1:9">
      <c r="A394" s="19"/>
      <c r="B394" s="19"/>
      <c r="C394" s="19"/>
      <c r="D394" s="19"/>
      <c r="E394" s="19"/>
      <c r="F394" s="19"/>
      <c r="G394" s="19"/>
      <c r="H394" s="19"/>
      <c r="I394" s="19"/>
    </row>
    <row r="395" spans="1:9">
      <c r="A395" s="19"/>
      <c r="B395" s="19"/>
      <c r="C395" s="19"/>
      <c r="D395" s="19"/>
      <c r="E395" s="19"/>
      <c r="F395" s="19"/>
      <c r="G395" s="19"/>
      <c r="H395" s="19"/>
      <c r="I395" s="19"/>
    </row>
    <row r="396" spans="1:9">
      <c r="A396" s="19"/>
      <c r="B396" s="19"/>
      <c r="C396" s="19"/>
      <c r="D396" s="19"/>
      <c r="E396" s="19"/>
      <c r="F396" s="19"/>
      <c r="G396" s="19"/>
      <c r="H396" s="19"/>
      <c r="I396" s="19"/>
    </row>
    <row r="397" spans="1:9">
      <c r="A397" s="19"/>
      <c r="B397" s="19"/>
      <c r="C397" s="19"/>
      <c r="D397" s="19"/>
      <c r="E397" s="19"/>
      <c r="F397" s="19"/>
      <c r="G397" s="19"/>
      <c r="H397" s="19"/>
      <c r="I397" s="19"/>
    </row>
    <row r="398" spans="1:9">
      <c r="A398" s="19"/>
      <c r="B398" s="19"/>
      <c r="C398" s="19"/>
      <c r="D398" s="19"/>
      <c r="E398" s="19"/>
      <c r="F398" s="19"/>
      <c r="G398" s="19"/>
      <c r="H398" s="19"/>
      <c r="I398" s="19"/>
    </row>
    <row r="399" spans="1:9">
      <c r="A399" s="19"/>
      <c r="B399" s="19"/>
      <c r="C399" s="19"/>
      <c r="D399" s="19"/>
      <c r="E399" s="19"/>
      <c r="F399" s="19"/>
      <c r="G399" s="19"/>
      <c r="H399" s="19"/>
      <c r="I399" s="19"/>
    </row>
    <row r="400" spans="1:9">
      <c r="A400" s="19"/>
      <c r="B400" s="19"/>
      <c r="C400" s="19"/>
      <c r="D400" s="19"/>
      <c r="E400" s="19"/>
      <c r="F400" s="19"/>
      <c r="G400" s="19"/>
      <c r="H400" s="19"/>
      <c r="I400" s="19"/>
    </row>
    <row r="401" spans="1:9">
      <c r="A401" s="19"/>
      <c r="B401" s="19"/>
      <c r="C401" s="19"/>
      <c r="D401" s="19"/>
      <c r="E401" s="19"/>
      <c r="F401" s="19"/>
      <c r="G401" s="19"/>
      <c r="H401" s="19"/>
      <c r="I401" s="19"/>
    </row>
    <row r="402" spans="1:9">
      <c r="A402" s="19"/>
      <c r="B402" s="19"/>
      <c r="C402" s="19"/>
      <c r="D402" s="19"/>
      <c r="E402" s="19"/>
      <c r="F402" s="19"/>
      <c r="G402" s="19"/>
      <c r="H402" s="19"/>
      <c r="I402" s="19"/>
    </row>
    <row r="403" spans="1:9">
      <c r="A403" s="19"/>
      <c r="B403" s="19"/>
      <c r="C403" s="19"/>
      <c r="D403" s="19"/>
      <c r="E403" s="19"/>
      <c r="F403" s="19"/>
      <c r="G403" s="19"/>
      <c r="H403" s="19"/>
      <c r="I403" s="19"/>
    </row>
    <row r="404" spans="1:9">
      <c r="A404" s="19"/>
      <c r="B404" s="19"/>
      <c r="C404" s="19"/>
      <c r="D404" s="19"/>
      <c r="E404" s="19"/>
      <c r="F404" s="19"/>
      <c r="G404" s="19"/>
      <c r="H404" s="19"/>
      <c r="I404" s="19"/>
    </row>
    <row r="405" spans="1:9">
      <c r="A405" s="19"/>
      <c r="B405" s="19"/>
      <c r="C405" s="19"/>
      <c r="D405" s="19"/>
      <c r="E405" s="19"/>
      <c r="F405" s="19"/>
      <c r="G405" s="19"/>
      <c r="H405" s="19"/>
      <c r="I405" s="19"/>
    </row>
    <row r="406" spans="1:9">
      <c r="A406" s="19"/>
      <c r="B406" s="19"/>
      <c r="C406" s="19"/>
      <c r="D406" s="19"/>
      <c r="E406" s="19"/>
      <c r="F406" s="19"/>
      <c r="G406" s="19"/>
      <c r="H406" s="19"/>
      <c r="I406" s="19"/>
    </row>
    <row r="407" spans="1:9">
      <c r="A407" s="19"/>
      <c r="B407" s="19"/>
      <c r="C407" s="19"/>
      <c r="D407" s="19"/>
      <c r="E407" s="19"/>
      <c r="F407" s="19"/>
      <c r="G407" s="19"/>
      <c r="H407" s="19"/>
      <c r="I407" s="19"/>
    </row>
    <row r="408" spans="1:9">
      <c r="A408" s="19"/>
      <c r="B408" s="19"/>
      <c r="C408" s="19"/>
      <c r="D408" s="19"/>
      <c r="E408" s="19"/>
      <c r="F408" s="19"/>
      <c r="G408" s="19"/>
      <c r="H408" s="19"/>
      <c r="I408" s="19"/>
    </row>
    <row r="409" spans="1:9">
      <c r="A409" s="19"/>
      <c r="B409" s="19"/>
      <c r="C409" s="19"/>
      <c r="D409" s="19"/>
      <c r="E409" s="19"/>
      <c r="F409" s="19"/>
      <c r="G409" s="19"/>
      <c r="H409" s="19"/>
      <c r="I409" s="19"/>
    </row>
    <row r="410" spans="1:9">
      <c r="A410" s="19"/>
      <c r="B410" s="19"/>
      <c r="C410" s="19"/>
      <c r="D410" s="19"/>
      <c r="E410" s="19"/>
      <c r="F410" s="19"/>
      <c r="G410" s="19"/>
      <c r="H410" s="19"/>
      <c r="I410" s="19"/>
    </row>
    <row r="411" spans="1:9">
      <c r="A411" s="19"/>
      <c r="B411" s="19"/>
      <c r="C411" s="19"/>
      <c r="D411" s="19"/>
      <c r="E411" s="19"/>
      <c r="F411" s="19"/>
      <c r="G411" s="19"/>
      <c r="H411" s="19"/>
      <c r="I411" s="19"/>
    </row>
    <row r="412" spans="1:9">
      <c r="A412" s="19"/>
      <c r="B412" s="19"/>
      <c r="C412" s="19"/>
      <c r="D412" s="19"/>
      <c r="E412" s="19"/>
      <c r="F412" s="19"/>
      <c r="G412" s="19"/>
      <c r="H412" s="19"/>
      <c r="I412" s="19"/>
    </row>
    <row r="413" spans="1:9">
      <c r="A413" s="19"/>
      <c r="B413" s="19"/>
      <c r="C413" s="19"/>
      <c r="D413" s="19"/>
      <c r="E413" s="19"/>
      <c r="F413" s="19"/>
      <c r="G413" s="19"/>
      <c r="H413" s="19"/>
      <c r="I413" s="19"/>
    </row>
    <row r="414" spans="1:9">
      <c r="A414" s="19"/>
      <c r="B414" s="19"/>
      <c r="C414" s="19"/>
      <c r="D414" s="19"/>
      <c r="E414" s="19"/>
      <c r="F414" s="19"/>
      <c r="G414" s="19"/>
      <c r="H414" s="19"/>
      <c r="I414" s="19"/>
    </row>
    <row r="415" spans="1:9">
      <c r="A415" s="19"/>
      <c r="B415" s="19"/>
      <c r="C415" s="19"/>
      <c r="D415" s="19"/>
      <c r="E415" s="19"/>
      <c r="F415" s="19"/>
      <c r="G415" s="19"/>
      <c r="H415" s="19"/>
      <c r="I415" s="19"/>
    </row>
    <row r="416" spans="1:9">
      <c r="A416" s="19"/>
      <c r="B416" s="19"/>
      <c r="C416" s="19"/>
      <c r="D416" s="19"/>
      <c r="E416" s="19"/>
      <c r="F416" s="19"/>
      <c r="G416" s="19"/>
      <c r="H416" s="19"/>
      <c r="I416" s="19"/>
    </row>
    <row r="417" spans="1:9">
      <c r="A417" s="19"/>
      <c r="B417" s="19"/>
      <c r="C417" s="19"/>
      <c r="D417" s="19"/>
      <c r="E417" s="19"/>
      <c r="F417" s="19"/>
      <c r="G417" s="19"/>
      <c r="H417" s="19"/>
      <c r="I417" s="19"/>
    </row>
    <row r="418" spans="1:9">
      <c r="A418" s="19"/>
      <c r="B418" s="19"/>
      <c r="C418" s="19"/>
      <c r="D418" s="19"/>
      <c r="E418" s="19"/>
      <c r="F418" s="19"/>
      <c r="G418" s="19"/>
      <c r="H418" s="19"/>
      <c r="I418" s="19"/>
    </row>
    <row r="419" spans="1:9">
      <c r="A419" s="19"/>
      <c r="B419" s="19"/>
      <c r="C419" s="19"/>
      <c r="D419" s="19"/>
      <c r="E419" s="19"/>
      <c r="F419" s="19"/>
      <c r="G419" s="19"/>
      <c r="H419" s="19"/>
      <c r="I419" s="19"/>
    </row>
    <row r="420" spans="1:9">
      <c r="A420" s="19"/>
      <c r="B420" s="19"/>
      <c r="C420" s="19"/>
      <c r="D420" s="19"/>
      <c r="E420" s="19"/>
      <c r="F420" s="19"/>
      <c r="G420" s="19"/>
      <c r="H420" s="19"/>
      <c r="I420" s="19"/>
    </row>
    <row r="421" spans="1:9">
      <c r="A421" s="19"/>
      <c r="B421" s="19"/>
      <c r="C421" s="19"/>
      <c r="D421" s="19"/>
      <c r="E421" s="19"/>
      <c r="F421" s="19"/>
      <c r="G421" s="19"/>
      <c r="H421" s="19"/>
      <c r="I421" s="19"/>
    </row>
    <row r="422" spans="1:9">
      <c r="A422" s="19"/>
      <c r="B422" s="19"/>
      <c r="C422" s="19"/>
      <c r="D422" s="19"/>
      <c r="E422" s="19"/>
      <c r="F422" s="19"/>
      <c r="G422" s="19"/>
      <c r="H422" s="19"/>
      <c r="I422" s="19"/>
    </row>
    <row r="423" spans="1:9">
      <c r="A423" s="19"/>
      <c r="B423" s="19"/>
      <c r="C423" s="19"/>
      <c r="D423" s="19"/>
      <c r="E423" s="19"/>
      <c r="F423" s="19"/>
      <c r="G423" s="19"/>
      <c r="H423" s="19"/>
      <c r="I423" s="19"/>
    </row>
    <row r="424" spans="1:9">
      <c r="A424" s="19"/>
      <c r="B424" s="19"/>
      <c r="C424" s="19"/>
      <c r="D424" s="19"/>
      <c r="E424" s="19"/>
      <c r="F424" s="19"/>
      <c r="G424" s="19"/>
      <c r="H424" s="19"/>
      <c r="I424" s="19"/>
    </row>
    <row r="425" spans="1:9">
      <c r="A425" s="19"/>
      <c r="B425" s="19"/>
      <c r="C425" s="19"/>
      <c r="D425" s="19"/>
      <c r="E425" s="19"/>
      <c r="F425" s="19"/>
      <c r="G425" s="19"/>
      <c r="H425" s="19"/>
      <c r="I425" s="19"/>
    </row>
    <row r="426" spans="1:9">
      <c r="A426" s="19"/>
      <c r="B426" s="19"/>
      <c r="C426" s="19"/>
      <c r="D426" s="19"/>
      <c r="E426" s="19"/>
      <c r="F426" s="19"/>
      <c r="G426" s="19"/>
      <c r="H426" s="19"/>
      <c r="I426" s="19"/>
    </row>
    <row r="427" spans="1:9">
      <c r="A427" s="19"/>
      <c r="B427" s="19"/>
      <c r="C427" s="19"/>
      <c r="D427" s="19"/>
      <c r="E427" s="19"/>
      <c r="F427" s="19"/>
      <c r="G427" s="19"/>
      <c r="H427" s="19"/>
      <c r="I427" s="19"/>
    </row>
    <row r="428" spans="1:9">
      <c r="A428" s="19"/>
      <c r="B428" s="19"/>
      <c r="C428" s="19"/>
      <c r="D428" s="19"/>
      <c r="E428" s="19"/>
      <c r="F428" s="19"/>
      <c r="G428" s="19"/>
      <c r="H428" s="19"/>
      <c r="I428" s="19"/>
    </row>
    <row r="429" spans="1:9">
      <c r="A429" s="19"/>
      <c r="B429" s="19"/>
      <c r="C429" s="19"/>
      <c r="D429" s="19"/>
      <c r="E429" s="19"/>
      <c r="F429" s="19"/>
      <c r="G429" s="19"/>
      <c r="H429" s="19"/>
      <c r="I429" s="19"/>
    </row>
    <row r="430" spans="1:9">
      <c r="A430" s="19"/>
      <c r="B430" s="19"/>
      <c r="C430" s="19"/>
      <c r="D430" s="19"/>
      <c r="E430" s="19"/>
      <c r="F430" s="19"/>
      <c r="G430" s="19"/>
      <c r="H430" s="19"/>
      <c r="I430" s="19"/>
    </row>
    <row r="431" spans="1:9">
      <c r="A431" s="19"/>
      <c r="B431" s="19"/>
      <c r="C431" s="19"/>
      <c r="D431" s="19"/>
      <c r="E431" s="19"/>
      <c r="F431" s="19"/>
      <c r="G431" s="19"/>
      <c r="H431" s="19"/>
      <c r="I431" s="19"/>
    </row>
    <row r="432" spans="1:9">
      <c r="A432" s="19"/>
      <c r="B432" s="19"/>
      <c r="C432" s="19"/>
      <c r="D432" s="19"/>
      <c r="E432" s="19"/>
      <c r="F432" s="19"/>
      <c r="G432" s="19"/>
      <c r="H432" s="19"/>
      <c r="I432" s="19"/>
    </row>
    <row r="433" spans="1:9">
      <c r="A433" s="19"/>
      <c r="B433" s="19"/>
      <c r="C433" s="19"/>
      <c r="D433" s="19"/>
      <c r="E433" s="19"/>
      <c r="F433" s="19"/>
      <c r="G433" s="19"/>
      <c r="H433" s="19"/>
      <c r="I433" s="19"/>
    </row>
    <row r="434" spans="1:9">
      <c r="A434" s="19"/>
      <c r="B434" s="19"/>
      <c r="C434" s="19"/>
      <c r="D434" s="19"/>
      <c r="E434" s="19"/>
      <c r="F434" s="19"/>
      <c r="G434" s="19"/>
      <c r="H434" s="19"/>
      <c r="I434" s="19"/>
    </row>
    <row r="435" spans="1:9">
      <c r="A435" s="19"/>
      <c r="B435" s="19"/>
      <c r="C435" s="19"/>
      <c r="D435" s="19"/>
      <c r="E435" s="19"/>
      <c r="F435" s="19"/>
      <c r="G435" s="19"/>
      <c r="H435" s="19"/>
      <c r="I435" s="19"/>
    </row>
    <row r="436" spans="1:9">
      <c r="A436" s="19"/>
      <c r="B436" s="19"/>
      <c r="C436" s="19"/>
      <c r="D436" s="19"/>
      <c r="E436" s="19"/>
      <c r="F436" s="19"/>
      <c r="G436" s="19"/>
      <c r="H436" s="19"/>
      <c r="I436" s="19"/>
    </row>
    <row r="437" spans="1:9">
      <c r="A437" s="19"/>
      <c r="B437" s="19"/>
      <c r="C437" s="19"/>
      <c r="D437" s="19"/>
      <c r="E437" s="19"/>
      <c r="F437" s="19"/>
      <c r="G437" s="19"/>
      <c r="H437" s="19"/>
      <c r="I437" s="19"/>
    </row>
    <row r="438" spans="1:9">
      <c r="A438" s="19"/>
      <c r="B438" s="19"/>
      <c r="C438" s="19"/>
      <c r="D438" s="19"/>
      <c r="E438" s="19"/>
      <c r="F438" s="19"/>
      <c r="G438" s="19"/>
      <c r="H438" s="19"/>
      <c r="I438" s="19"/>
    </row>
    <row r="439" spans="1:9">
      <c r="A439" s="19"/>
      <c r="B439" s="19"/>
      <c r="C439" s="19"/>
      <c r="D439" s="19"/>
      <c r="E439" s="19"/>
      <c r="F439" s="19"/>
      <c r="G439" s="19"/>
      <c r="H439" s="19"/>
      <c r="I439" s="19"/>
    </row>
    <row r="440" spans="1:9">
      <c r="A440" s="19"/>
      <c r="B440" s="19"/>
      <c r="C440" s="19"/>
      <c r="D440" s="19"/>
      <c r="E440" s="19"/>
      <c r="F440" s="19"/>
      <c r="G440" s="19"/>
      <c r="H440" s="19"/>
      <c r="I440" s="19"/>
    </row>
    <row r="441" spans="1:9">
      <c r="A441" s="19"/>
      <c r="B441" s="19"/>
      <c r="C441" s="19"/>
      <c r="D441" s="19"/>
      <c r="E441" s="19"/>
      <c r="F441" s="19"/>
      <c r="G441" s="19"/>
      <c r="H441" s="19"/>
      <c r="I441" s="19"/>
    </row>
    <row r="442" spans="1:9">
      <c r="A442" s="19"/>
      <c r="B442" s="19"/>
      <c r="C442" s="19"/>
      <c r="D442" s="19"/>
      <c r="E442" s="19"/>
      <c r="F442" s="19"/>
      <c r="G442" s="19"/>
      <c r="H442" s="19"/>
      <c r="I442" s="19"/>
    </row>
    <row r="443" spans="1:9">
      <c r="A443" s="19"/>
      <c r="B443" s="19"/>
      <c r="C443" s="19"/>
      <c r="D443" s="19"/>
      <c r="E443" s="19"/>
      <c r="F443" s="19"/>
      <c r="G443" s="19"/>
      <c r="H443" s="19"/>
      <c r="I443" s="19"/>
    </row>
    <row r="444" spans="1:9">
      <c r="A444" s="19"/>
      <c r="B444" s="19"/>
      <c r="C444" s="19"/>
      <c r="D444" s="19"/>
      <c r="E444" s="19"/>
      <c r="F444" s="19"/>
      <c r="G444" s="19"/>
      <c r="H444" s="19"/>
      <c r="I444" s="19"/>
    </row>
    <row r="445" spans="1:9">
      <c r="A445" s="19"/>
      <c r="B445" s="19"/>
      <c r="C445" s="19"/>
      <c r="D445" s="19"/>
      <c r="E445" s="19"/>
      <c r="F445" s="19"/>
      <c r="G445" s="19"/>
      <c r="H445" s="19"/>
      <c r="I445" s="19"/>
    </row>
    <row r="446" spans="1:9">
      <c r="A446" s="19"/>
      <c r="B446" s="19"/>
      <c r="C446" s="19"/>
      <c r="D446" s="19"/>
      <c r="E446" s="19"/>
      <c r="F446" s="19"/>
      <c r="G446" s="19"/>
      <c r="H446" s="19"/>
      <c r="I446" s="19"/>
    </row>
    <row r="447" spans="1:9">
      <c r="A447" s="19"/>
      <c r="B447" s="19"/>
      <c r="C447" s="19"/>
      <c r="D447" s="19"/>
      <c r="E447" s="19"/>
      <c r="F447" s="19"/>
      <c r="G447" s="19"/>
      <c r="H447" s="19"/>
      <c r="I447" s="19"/>
    </row>
    <row r="448" spans="1:9">
      <c r="A448" s="19"/>
      <c r="B448" s="19"/>
      <c r="C448" s="19"/>
      <c r="D448" s="19"/>
      <c r="E448" s="19"/>
      <c r="F448" s="19"/>
      <c r="G448" s="19"/>
      <c r="H448" s="19"/>
      <c r="I448" s="19"/>
    </row>
    <row r="449" spans="1:9">
      <c r="A449" s="19"/>
      <c r="B449" s="19"/>
      <c r="C449" s="19"/>
      <c r="D449" s="19"/>
      <c r="E449" s="19"/>
      <c r="F449" s="19"/>
      <c r="G449" s="19"/>
      <c r="H449" s="19"/>
      <c r="I449" s="19"/>
    </row>
    <row r="450" spans="1:9">
      <c r="A450" s="19"/>
      <c r="B450" s="19"/>
      <c r="C450" s="19"/>
      <c r="D450" s="19"/>
      <c r="E450" s="19"/>
      <c r="F450" s="19"/>
      <c r="G450" s="19"/>
      <c r="H450" s="19"/>
      <c r="I450" s="19"/>
    </row>
    <row r="451" spans="1:9">
      <c r="A451" s="19"/>
      <c r="B451" s="19"/>
      <c r="C451" s="19"/>
      <c r="D451" s="19"/>
      <c r="E451" s="19"/>
      <c r="F451" s="19"/>
      <c r="G451" s="19"/>
      <c r="H451" s="19"/>
      <c r="I451" s="19"/>
    </row>
    <row r="452" spans="1:9">
      <c r="A452" s="19"/>
      <c r="B452" s="19"/>
      <c r="C452" s="19"/>
      <c r="D452" s="19"/>
      <c r="E452" s="19"/>
      <c r="F452" s="19"/>
      <c r="G452" s="19"/>
      <c r="H452" s="19"/>
      <c r="I452" s="19"/>
    </row>
    <row r="453" spans="1:9">
      <c r="A453" s="19"/>
      <c r="B453" s="19"/>
      <c r="C453" s="19"/>
      <c r="D453" s="19"/>
      <c r="E453" s="19"/>
      <c r="F453" s="19"/>
      <c r="G453" s="19"/>
      <c r="H453" s="19"/>
      <c r="I453" s="19"/>
    </row>
    <row r="454" spans="1:9">
      <c r="A454" s="19"/>
      <c r="B454" s="19"/>
      <c r="C454" s="19"/>
      <c r="D454" s="19"/>
      <c r="E454" s="19"/>
      <c r="F454" s="19"/>
      <c r="G454" s="19"/>
      <c r="H454" s="19"/>
      <c r="I454" s="19"/>
    </row>
    <row r="455" spans="1:9">
      <c r="A455" s="19"/>
      <c r="B455" s="19"/>
      <c r="C455" s="19"/>
      <c r="D455" s="19"/>
      <c r="E455" s="19"/>
      <c r="F455" s="19"/>
      <c r="G455" s="19"/>
      <c r="H455" s="19"/>
      <c r="I455" s="19"/>
    </row>
    <row r="456" spans="1:9">
      <c r="A456" s="19"/>
      <c r="B456" s="19"/>
      <c r="C456" s="19"/>
      <c r="D456" s="19"/>
      <c r="E456" s="19"/>
      <c r="F456" s="19"/>
      <c r="G456" s="19"/>
      <c r="H456" s="19"/>
      <c r="I456" s="19"/>
    </row>
    <row r="457" spans="1:9">
      <c r="A457" s="19"/>
      <c r="B457" s="19"/>
      <c r="C457" s="19"/>
      <c r="D457" s="19"/>
      <c r="E457" s="19"/>
      <c r="F457" s="19"/>
      <c r="G457" s="19"/>
      <c r="H457" s="19"/>
      <c r="I457" s="19"/>
    </row>
    <row r="458" spans="1:9">
      <c r="A458" s="19"/>
      <c r="B458" s="19"/>
      <c r="C458" s="19"/>
      <c r="D458" s="19"/>
      <c r="E458" s="19"/>
      <c r="F458" s="19"/>
      <c r="G458" s="19"/>
      <c r="H458" s="19"/>
      <c r="I458" s="19"/>
    </row>
    <row r="459" spans="1:9">
      <c r="A459" s="19"/>
      <c r="B459" s="19"/>
      <c r="C459" s="19"/>
      <c r="D459" s="19"/>
      <c r="E459" s="19"/>
      <c r="F459" s="19"/>
      <c r="G459" s="19"/>
      <c r="H459" s="19"/>
      <c r="I459" s="19"/>
    </row>
    <row r="460" spans="1:9">
      <c r="A460" s="19"/>
      <c r="B460" s="19"/>
      <c r="C460" s="19"/>
      <c r="D460" s="19"/>
      <c r="E460" s="19"/>
      <c r="F460" s="19"/>
      <c r="G460" s="19"/>
      <c r="H460" s="19"/>
      <c r="I460" s="19"/>
    </row>
    <row r="461" spans="1:9">
      <c r="A461" s="19"/>
      <c r="B461" s="19"/>
      <c r="C461" s="19"/>
      <c r="D461" s="19"/>
      <c r="E461" s="19"/>
      <c r="F461" s="19"/>
      <c r="G461" s="19"/>
      <c r="H461" s="19"/>
      <c r="I461" s="19"/>
    </row>
    <row r="462" spans="1:9">
      <c r="A462" s="19"/>
      <c r="B462" s="19"/>
      <c r="C462" s="19"/>
      <c r="D462" s="19"/>
      <c r="E462" s="19"/>
      <c r="F462" s="19"/>
      <c r="G462" s="19"/>
      <c r="H462" s="19"/>
      <c r="I462" s="19"/>
    </row>
    <row r="463" spans="1:9">
      <c r="A463" s="19"/>
      <c r="B463" s="19"/>
      <c r="C463" s="19"/>
      <c r="D463" s="19"/>
      <c r="E463" s="19"/>
      <c r="F463" s="19"/>
      <c r="G463" s="19"/>
      <c r="H463" s="19"/>
      <c r="I463" s="19"/>
    </row>
    <row r="464" spans="1:9">
      <c r="A464" s="19"/>
      <c r="B464" s="19"/>
      <c r="C464" s="19"/>
      <c r="D464" s="19"/>
      <c r="E464" s="19"/>
      <c r="F464" s="19"/>
      <c r="G464" s="19"/>
      <c r="H464" s="19"/>
      <c r="I464" s="19"/>
    </row>
    <row r="465" spans="1:9">
      <c r="A465" s="19"/>
      <c r="B465" s="19"/>
      <c r="C465" s="19"/>
      <c r="D465" s="19"/>
      <c r="E465" s="19"/>
      <c r="F465" s="19"/>
      <c r="G465" s="19"/>
      <c r="H465" s="19"/>
      <c r="I465" s="19"/>
    </row>
    <row r="466" spans="1:9">
      <c r="A466" s="19"/>
      <c r="B466" s="19"/>
      <c r="C466" s="19"/>
      <c r="D466" s="19"/>
      <c r="E466" s="19"/>
      <c r="F466" s="19"/>
      <c r="G466" s="19"/>
      <c r="H466" s="19"/>
      <c r="I466" s="19"/>
    </row>
    <row r="467" spans="1:9">
      <c r="A467" s="19"/>
      <c r="B467" s="19"/>
      <c r="C467" s="19"/>
      <c r="D467" s="19"/>
      <c r="E467" s="19"/>
      <c r="F467" s="19"/>
      <c r="G467" s="19"/>
      <c r="H467" s="19"/>
      <c r="I467" s="19"/>
    </row>
    <row r="468" spans="1:9">
      <c r="A468" s="19"/>
      <c r="B468" s="19"/>
      <c r="C468" s="19"/>
      <c r="D468" s="19"/>
      <c r="E468" s="19"/>
      <c r="F468" s="19"/>
      <c r="G468" s="19"/>
      <c r="H468" s="19"/>
      <c r="I468" s="19"/>
    </row>
    <row r="469" spans="1:9">
      <c r="A469" s="19"/>
      <c r="B469" s="19"/>
      <c r="C469" s="19"/>
      <c r="D469" s="19"/>
      <c r="E469" s="19"/>
      <c r="F469" s="19"/>
      <c r="G469" s="19"/>
      <c r="H469" s="19"/>
      <c r="I469" s="19"/>
    </row>
    <row r="470" spans="1:9">
      <c r="A470" s="19"/>
      <c r="B470" s="19"/>
      <c r="C470" s="19"/>
      <c r="D470" s="19"/>
      <c r="E470" s="19"/>
      <c r="F470" s="19"/>
      <c r="G470" s="19"/>
      <c r="H470" s="19"/>
      <c r="I470" s="19"/>
    </row>
    <row r="471" spans="1:9">
      <c r="A471" s="19"/>
      <c r="B471" s="19"/>
      <c r="C471" s="19"/>
      <c r="D471" s="19"/>
      <c r="E471" s="19"/>
      <c r="F471" s="19"/>
      <c r="G471" s="19"/>
      <c r="H471" s="19"/>
      <c r="I471" s="19"/>
    </row>
    <row r="472" spans="1:9">
      <c r="A472" s="19"/>
      <c r="B472" s="19"/>
      <c r="C472" s="19"/>
      <c r="D472" s="19"/>
      <c r="E472" s="19"/>
      <c r="F472" s="19"/>
      <c r="G472" s="19"/>
      <c r="H472" s="19"/>
      <c r="I472" s="19"/>
    </row>
    <row r="473" spans="1:9">
      <c r="A473" s="19"/>
      <c r="B473" s="19"/>
      <c r="C473" s="19"/>
      <c r="D473" s="19"/>
      <c r="E473" s="19"/>
      <c r="F473" s="19"/>
      <c r="G473" s="19"/>
      <c r="H473" s="19"/>
      <c r="I473" s="19"/>
    </row>
    <row r="474" spans="1:9">
      <c r="A474" s="19"/>
      <c r="B474" s="19"/>
      <c r="C474" s="19"/>
      <c r="D474" s="19"/>
      <c r="E474" s="19"/>
      <c r="F474" s="19"/>
      <c r="G474" s="19"/>
      <c r="H474" s="19"/>
      <c r="I474" s="19"/>
    </row>
    <row r="475" spans="1:9">
      <c r="A475" s="19"/>
      <c r="B475" s="19"/>
      <c r="C475" s="19"/>
      <c r="D475" s="19"/>
      <c r="E475" s="19"/>
      <c r="F475" s="19"/>
      <c r="G475" s="19"/>
      <c r="H475" s="19"/>
      <c r="I475" s="19"/>
    </row>
    <row r="476" spans="1:9">
      <c r="A476" s="19"/>
      <c r="B476" s="19"/>
      <c r="C476" s="19"/>
      <c r="D476" s="19"/>
      <c r="E476" s="19"/>
      <c r="F476" s="19"/>
      <c r="G476" s="19"/>
      <c r="H476" s="19"/>
      <c r="I476" s="19"/>
    </row>
    <row r="477" spans="1:9">
      <c r="A477" s="19"/>
      <c r="B477" s="19"/>
      <c r="C477" s="19"/>
      <c r="D477" s="19"/>
      <c r="E477" s="19"/>
      <c r="F477" s="19"/>
      <c r="G477" s="19"/>
      <c r="H477" s="19"/>
      <c r="I477" s="19"/>
    </row>
    <row r="478" spans="1:9">
      <c r="A478" s="19"/>
      <c r="B478" s="19"/>
      <c r="C478" s="19"/>
      <c r="D478" s="19"/>
      <c r="E478" s="19"/>
      <c r="F478" s="19"/>
      <c r="G478" s="19"/>
      <c r="H478" s="19"/>
      <c r="I478" s="19"/>
    </row>
    <row r="479" spans="1:9">
      <c r="A479" s="19"/>
      <c r="B479" s="19"/>
      <c r="C479" s="19"/>
      <c r="D479" s="19"/>
      <c r="E479" s="19"/>
      <c r="F479" s="19"/>
      <c r="G479" s="19"/>
      <c r="H479" s="19"/>
      <c r="I479" s="19"/>
    </row>
    <row r="480" spans="1:9">
      <c r="A480" s="19"/>
      <c r="B480" s="19"/>
      <c r="C480" s="19"/>
      <c r="D480" s="19"/>
      <c r="E480" s="19"/>
      <c r="F480" s="19"/>
      <c r="G480" s="19"/>
      <c r="H480" s="19"/>
      <c r="I480" s="19"/>
    </row>
    <row r="481" spans="1:9">
      <c r="A481" s="19"/>
      <c r="B481" s="19"/>
      <c r="C481" s="19"/>
      <c r="D481" s="19"/>
      <c r="E481" s="19"/>
      <c r="F481" s="19"/>
      <c r="G481" s="19"/>
      <c r="H481" s="19"/>
      <c r="I481" s="19"/>
    </row>
    <row r="482" spans="1:9">
      <c r="A482" s="19"/>
      <c r="B482" s="19"/>
      <c r="C482" s="19"/>
      <c r="D482" s="19"/>
      <c r="E482" s="19"/>
      <c r="F482" s="19"/>
      <c r="G482" s="19"/>
      <c r="H482" s="19"/>
      <c r="I482" s="19"/>
    </row>
    <row r="483" spans="1:9">
      <c r="A483" s="19"/>
      <c r="B483" s="19"/>
      <c r="C483" s="19"/>
      <c r="D483" s="19"/>
      <c r="E483" s="19"/>
      <c r="F483" s="19"/>
      <c r="G483" s="19"/>
      <c r="H483" s="19"/>
      <c r="I483" s="19"/>
    </row>
    <row r="484" spans="1:9">
      <c r="A484" s="19"/>
      <c r="B484" s="19"/>
      <c r="C484" s="19"/>
      <c r="D484" s="19"/>
      <c r="E484" s="19"/>
      <c r="F484" s="19"/>
      <c r="G484" s="19"/>
      <c r="H484" s="19"/>
      <c r="I484" s="19"/>
    </row>
    <row r="485" spans="1:9">
      <c r="A485" s="19"/>
      <c r="B485" s="19"/>
      <c r="C485" s="19"/>
      <c r="D485" s="19"/>
      <c r="E485" s="19"/>
      <c r="F485" s="19"/>
      <c r="G485" s="19"/>
      <c r="H485" s="19"/>
      <c r="I485" s="19"/>
    </row>
    <row r="486" spans="1:9">
      <c r="A486" s="19"/>
      <c r="B486" s="19"/>
      <c r="C486" s="19"/>
      <c r="D486" s="19"/>
      <c r="E486" s="19"/>
      <c r="F486" s="19"/>
      <c r="G486" s="19"/>
      <c r="H486" s="19"/>
      <c r="I486" s="19"/>
    </row>
    <row r="487" spans="1:9">
      <c r="A487" s="19"/>
      <c r="B487" s="19"/>
      <c r="C487" s="19"/>
      <c r="D487" s="19"/>
      <c r="E487" s="19"/>
      <c r="F487" s="19"/>
      <c r="G487" s="19"/>
      <c r="H487" s="19"/>
      <c r="I487" s="19"/>
    </row>
    <row r="488" spans="1:9">
      <c r="A488" s="19"/>
      <c r="B488" s="19"/>
      <c r="C488" s="19"/>
      <c r="D488" s="19"/>
      <c r="E488" s="19"/>
      <c r="F488" s="19"/>
      <c r="G488" s="19"/>
      <c r="H488" s="19"/>
      <c r="I488" s="19"/>
    </row>
    <row r="489" spans="1:9">
      <c r="A489" s="19"/>
      <c r="B489" s="19"/>
      <c r="C489" s="19"/>
      <c r="D489" s="19"/>
      <c r="E489" s="19"/>
      <c r="F489" s="19"/>
      <c r="G489" s="19"/>
      <c r="H489" s="19"/>
      <c r="I489" s="19"/>
    </row>
    <row r="490" spans="1:9">
      <c r="A490" s="19"/>
      <c r="B490" s="19"/>
      <c r="C490" s="19"/>
      <c r="D490" s="19"/>
      <c r="E490" s="19"/>
      <c r="F490" s="19"/>
      <c r="G490" s="19"/>
      <c r="H490" s="19"/>
      <c r="I490" s="19"/>
    </row>
    <row r="491" spans="1:9">
      <c r="A491" s="19"/>
      <c r="B491" s="19"/>
      <c r="C491" s="19"/>
      <c r="D491" s="19"/>
      <c r="E491" s="19"/>
      <c r="F491" s="19"/>
      <c r="G491" s="19"/>
      <c r="H491" s="19"/>
      <c r="I491" s="19"/>
    </row>
    <row r="492" spans="1:9">
      <c r="A492" s="19"/>
      <c r="B492" s="19"/>
      <c r="C492" s="19"/>
      <c r="D492" s="19"/>
      <c r="E492" s="19"/>
      <c r="F492" s="19"/>
      <c r="G492" s="19"/>
      <c r="H492" s="19"/>
      <c r="I492" s="19"/>
    </row>
    <row r="493" spans="1:9">
      <c r="A493" s="19"/>
      <c r="B493" s="19"/>
      <c r="C493" s="19"/>
      <c r="D493" s="19"/>
      <c r="E493" s="19"/>
      <c r="F493" s="19"/>
      <c r="G493" s="19"/>
      <c r="H493" s="19"/>
      <c r="I493" s="19"/>
    </row>
    <row r="494" spans="1:9">
      <c r="A494" s="19"/>
      <c r="B494" s="19"/>
      <c r="C494" s="19"/>
      <c r="D494" s="19"/>
      <c r="E494" s="19"/>
      <c r="F494" s="19"/>
      <c r="G494" s="19"/>
      <c r="H494" s="19"/>
      <c r="I494" s="19"/>
    </row>
    <row r="495" spans="1:9">
      <c r="A495" s="19"/>
      <c r="B495" s="19"/>
      <c r="C495" s="19"/>
      <c r="D495" s="19"/>
      <c r="E495" s="19"/>
      <c r="F495" s="19"/>
      <c r="G495" s="19"/>
      <c r="H495" s="19"/>
      <c r="I495" s="19"/>
    </row>
    <row r="496" spans="1:9">
      <c r="A496" s="19"/>
      <c r="B496" s="19"/>
      <c r="C496" s="19"/>
      <c r="D496" s="19"/>
      <c r="E496" s="19"/>
      <c r="F496" s="19"/>
      <c r="G496" s="19"/>
      <c r="H496" s="19"/>
      <c r="I496" s="19"/>
    </row>
    <row r="497" spans="1:9">
      <c r="A497" s="19"/>
      <c r="B497" s="19"/>
      <c r="C497" s="19"/>
      <c r="D497" s="19"/>
      <c r="E497" s="19"/>
      <c r="F497" s="19"/>
      <c r="G497" s="19"/>
      <c r="H497" s="19"/>
      <c r="I497" s="19"/>
    </row>
    <row r="498" spans="1:9">
      <c r="A498" s="19"/>
      <c r="B498" s="19"/>
      <c r="C498" s="19"/>
      <c r="D498" s="19"/>
      <c r="E498" s="19"/>
      <c r="F498" s="19"/>
      <c r="G498" s="19"/>
      <c r="H498" s="19"/>
      <c r="I498" s="19"/>
    </row>
    <row r="499" spans="1:9">
      <c r="A499" s="19"/>
      <c r="B499" s="19"/>
      <c r="C499" s="19"/>
      <c r="D499" s="19"/>
      <c r="E499" s="19"/>
      <c r="F499" s="19"/>
      <c r="G499" s="19"/>
      <c r="H499" s="19"/>
      <c r="I499" s="19"/>
    </row>
    <row r="500" spans="1:9">
      <c r="A500" s="19"/>
      <c r="B500" s="19"/>
      <c r="C500" s="19"/>
      <c r="D500" s="19"/>
      <c r="E500" s="19"/>
      <c r="F500" s="19"/>
      <c r="G500" s="19"/>
      <c r="H500" s="19"/>
      <c r="I500" s="19"/>
    </row>
    <row r="501" spans="1:9">
      <c r="A501" s="19"/>
      <c r="B501" s="19"/>
      <c r="C501" s="19"/>
      <c r="D501" s="19"/>
      <c r="E501" s="19"/>
      <c r="F501" s="19"/>
      <c r="G501" s="19"/>
      <c r="H501" s="19"/>
      <c r="I501" s="19"/>
    </row>
    <row r="502" spans="1:9">
      <c r="A502" s="19"/>
      <c r="B502" s="19"/>
      <c r="C502" s="19"/>
      <c r="D502" s="19"/>
      <c r="E502" s="19"/>
      <c r="F502" s="19"/>
      <c r="G502" s="19"/>
      <c r="H502" s="19"/>
      <c r="I502" s="19"/>
    </row>
    <row r="503" spans="1:9">
      <c r="A503" s="19"/>
      <c r="B503" s="19"/>
      <c r="C503" s="19"/>
      <c r="D503" s="19"/>
      <c r="E503" s="19"/>
      <c r="F503" s="19"/>
      <c r="G503" s="19"/>
      <c r="H503" s="19"/>
      <c r="I503" s="19"/>
    </row>
    <row r="504" spans="1:9">
      <c r="A504" s="19"/>
      <c r="B504" s="19"/>
      <c r="C504" s="19"/>
      <c r="D504" s="19"/>
      <c r="E504" s="19"/>
      <c r="F504" s="19"/>
      <c r="G504" s="19"/>
      <c r="H504" s="19"/>
      <c r="I504" s="19"/>
    </row>
    <row r="505" spans="1:9">
      <c r="A505" s="19"/>
      <c r="B505" s="19"/>
      <c r="C505" s="19"/>
      <c r="D505" s="19"/>
      <c r="E505" s="19"/>
      <c r="F505" s="19"/>
      <c r="G505" s="19"/>
      <c r="H505" s="19"/>
      <c r="I505" s="19"/>
    </row>
    <row r="506" spans="1:9">
      <c r="A506" s="19"/>
      <c r="B506" s="19"/>
      <c r="C506" s="19"/>
      <c r="D506" s="19"/>
      <c r="E506" s="19"/>
      <c r="F506" s="19"/>
      <c r="G506" s="19"/>
      <c r="H506" s="19"/>
      <c r="I506" s="19"/>
    </row>
    <row r="507" spans="1:9">
      <c r="A507" s="19"/>
      <c r="B507" s="19"/>
      <c r="C507" s="19"/>
      <c r="D507" s="19"/>
      <c r="E507" s="19"/>
      <c r="F507" s="19"/>
      <c r="G507" s="19"/>
      <c r="H507" s="19"/>
      <c r="I507" s="19"/>
    </row>
    <row r="508" spans="1:9">
      <c r="A508" s="19"/>
      <c r="B508" s="19"/>
      <c r="C508" s="19"/>
      <c r="D508" s="19"/>
      <c r="E508" s="19"/>
      <c r="F508" s="19"/>
      <c r="G508" s="19"/>
      <c r="H508" s="19"/>
      <c r="I508" s="19"/>
    </row>
    <row r="509" spans="1:9">
      <c r="A509" s="19"/>
      <c r="B509" s="19"/>
      <c r="C509" s="19"/>
      <c r="D509" s="19"/>
      <c r="E509" s="19"/>
      <c r="F509" s="19"/>
      <c r="G509" s="19"/>
      <c r="H509" s="19"/>
      <c r="I509" s="19"/>
    </row>
    <row r="510" spans="1:9">
      <c r="A510" s="19"/>
      <c r="B510" s="19"/>
      <c r="C510" s="19"/>
      <c r="D510" s="19"/>
      <c r="E510" s="19"/>
      <c r="F510" s="19"/>
      <c r="G510" s="19"/>
      <c r="H510" s="19"/>
      <c r="I510" s="19"/>
    </row>
    <row r="511" spans="1:9">
      <c r="A511" s="19"/>
      <c r="B511" s="19"/>
      <c r="C511" s="19"/>
      <c r="D511" s="19"/>
      <c r="E511" s="19"/>
      <c r="F511" s="19"/>
      <c r="G511" s="19"/>
      <c r="H511" s="19"/>
      <c r="I511" s="19"/>
    </row>
    <row r="512" spans="1:9">
      <c r="A512" s="19"/>
      <c r="B512" s="19"/>
      <c r="C512" s="19"/>
      <c r="D512" s="19"/>
      <c r="E512" s="19"/>
      <c r="F512" s="19"/>
      <c r="G512" s="19"/>
      <c r="H512" s="19"/>
      <c r="I512" s="19"/>
    </row>
    <row r="513" spans="1:9">
      <c r="A513" s="19"/>
      <c r="B513" s="19"/>
      <c r="C513" s="19"/>
      <c r="D513" s="19"/>
      <c r="E513" s="19"/>
      <c r="F513" s="19"/>
      <c r="G513" s="19"/>
      <c r="H513" s="19"/>
      <c r="I513" s="19"/>
    </row>
    <row r="514" spans="1:9">
      <c r="A514" s="19"/>
      <c r="B514" s="19"/>
      <c r="C514" s="19"/>
      <c r="D514" s="19"/>
      <c r="E514" s="19"/>
      <c r="F514" s="19"/>
      <c r="G514" s="19"/>
      <c r="H514" s="19"/>
      <c r="I514" s="19"/>
    </row>
    <row r="515" spans="1:9">
      <c r="A515" s="19"/>
      <c r="B515" s="19"/>
      <c r="C515" s="19"/>
      <c r="D515" s="19"/>
      <c r="E515" s="19"/>
      <c r="F515" s="19"/>
      <c r="G515" s="19"/>
      <c r="H515" s="19"/>
      <c r="I515" s="19"/>
    </row>
    <row r="516" spans="1:9">
      <c r="A516" s="19"/>
      <c r="B516" s="19"/>
      <c r="C516" s="19"/>
      <c r="D516" s="19"/>
      <c r="E516" s="19"/>
      <c r="F516" s="19"/>
      <c r="G516" s="19"/>
      <c r="H516" s="19"/>
      <c r="I516" s="19"/>
    </row>
    <row r="517" spans="1:9">
      <c r="A517" s="19"/>
      <c r="B517" s="19"/>
      <c r="C517" s="19"/>
      <c r="D517" s="19"/>
      <c r="E517" s="19"/>
      <c r="F517" s="19"/>
      <c r="G517" s="19"/>
      <c r="H517" s="19"/>
      <c r="I517" s="19"/>
    </row>
    <row r="518" spans="1:9">
      <c r="A518" s="19"/>
      <c r="B518" s="19"/>
      <c r="C518" s="19"/>
      <c r="D518" s="19"/>
      <c r="E518" s="19"/>
      <c r="F518" s="19"/>
      <c r="G518" s="19"/>
      <c r="H518" s="19"/>
      <c r="I518" s="19"/>
    </row>
    <row r="519" spans="1:9">
      <c r="A519" s="19"/>
      <c r="B519" s="19"/>
      <c r="C519" s="19"/>
      <c r="D519" s="19"/>
      <c r="E519" s="19"/>
      <c r="F519" s="19"/>
      <c r="G519" s="19"/>
      <c r="H519" s="19"/>
      <c r="I519" s="19"/>
    </row>
    <row r="520" spans="1:9">
      <c r="A520" s="19"/>
      <c r="B520" s="19"/>
      <c r="C520" s="19"/>
      <c r="D520" s="19"/>
      <c r="E520" s="19"/>
      <c r="F520" s="19"/>
      <c r="G520" s="19"/>
      <c r="H520" s="19"/>
      <c r="I520" s="19"/>
    </row>
    <row r="521" spans="1:9">
      <c r="A521" s="19"/>
      <c r="B521" s="19"/>
      <c r="C521" s="19"/>
      <c r="D521" s="19"/>
      <c r="E521" s="19"/>
      <c r="F521" s="19"/>
      <c r="G521" s="19"/>
      <c r="H521" s="19"/>
      <c r="I521" s="19"/>
    </row>
    <row r="522" spans="1:9">
      <c r="A522" s="19"/>
      <c r="B522" s="19"/>
      <c r="C522" s="19"/>
      <c r="D522" s="19"/>
      <c r="E522" s="19"/>
      <c r="F522" s="19"/>
      <c r="G522" s="19"/>
      <c r="H522" s="19"/>
      <c r="I522" s="19"/>
    </row>
    <row r="523" spans="1:9">
      <c r="A523" s="19"/>
      <c r="B523" s="19"/>
      <c r="C523" s="19"/>
      <c r="D523" s="19"/>
      <c r="E523" s="19"/>
      <c r="F523" s="19"/>
      <c r="G523" s="19"/>
      <c r="H523" s="19"/>
      <c r="I523" s="19"/>
    </row>
    <row r="524" spans="1:9">
      <c r="A524" s="19"/>
      <c r="B524" s="19"/>
      <c r="C524" s="19"/>
      <c r="D524" s="19"/>
      <c r="E524" s="19"/>
      <c r="F524" s="19"/>
      <c r="G524" s="19"/>
      <c r="H524" s="19"/>
      <c r="I524" s="19"/>
    </row>
    <row r="525" spans="1:9">
      <c r="A525" s="19"/>
      <c r="B525" s="19"/>
      <c r="C525" s="19"/>
      <c r="D525" s="19"/>
      <c r="E525" s="19"/>
      <c r="F525" s="19"/>
      <c r="G525" s="19"/>
      <c r="H525" s="19"/>
      <c r="I525" s="19"/>
    </row>
    <row r="526" spans="1:9">
      <c r="A526" s="19"/>
      <c r="B526" s="19"/>
      <c r="C526" s="19"/>
      <c r="D526" s="19"/>
      <c r="E526" s="19"/>
      <c r="F526" s="19"/>
      <c r="G526" s="19"/>
      <c r="H526" s="19"/>
      <c r="I526" s="19"/>
    </row>
    <row r="527" spans="1:9">
      <c r="A527" s="19"/>
      <c r="B527" s="19"/>
      <c r="C527" s="19"/>
      <c r="D527" s="19"/>
      <c r="E527" s="19"/>
      <c r="F527" s="19"/>
      <c r="G527" s="19"/>
      <c r="H527" s="19"/>
      <c r="I527" s="19"/>
    </row>
    <row r="528" spans="1:9">
      <c r="A528" s="19"/>
      <c r="B528" s="19"/>
      <c r="C528" s="19"/>
      <c r="D528" s="19"/>
      <c r="E528" s="19"/>
      <c r="F528" s="19"/>
      <c r="G528" s="19"/>
      <c r="H528" s="19"/>
      <c r="I528" s="19"/>
    </row>
    <row r="529" spans="1:9">
      <c r="A529" s="19"/>
      <c r="B529" s="19"/>
      <c r="C529" s="19"/>
      <c r="D529" s="19"/>
      <c r="E529" s="19"/>
      <c r="F529" s="19"/>
      <c r="G529" s="19"/>
      <c r="H529" s="19"/>
      <c r="I529" s="19"/>
    </row>
    <row r="530" spans="1:9">
      <c r="A530" s="19"/>
      <c r="B530" s="19"/>
      <c r="C530" s="19"/>
      <c r="D530" s="19"/>
      <c r="E530" s="19"/>
      <c r="F530" s="19"/>
      <c r="G530" s="19"/>
      <c r="H530" s="19"/>
      <c r="I530" s="19"/>
    </row>
    <row r="531" spans="1:9">
      <c r="A531" s="19"/>
      <c r="B531" s="19"/>
      <c r="C531" s="19"/>
      <c r="D531" s="19"/>
      <c r="E531" s="19"/>
      <c r="F531" s="19"/>
      <c r="G531" s="19"/>
      <c r="H531" s="19"/>
      <c r="I531" s="19"/>
    </row>
    <row r="532" spans="1:9">
      <c r="A532" s="19"/>
      <c r="B532" s="19"/>
      <c r="C532" s="19"/>
      <c r="D532" s="19"/>
      <c r="E532" s="19"/>
      <c r="F532" s="19"/>
      <c r="G532" s="19"/>
      <c r="H532" s="19"/>
      <c r="I532" s="19"/>
    </row>
    <row r="533" spans="1:9">
      <c r="A533" s="19"/>
      <c r="B533" s="19"/>
      <c r="C533" s="19"/>
      <c r="D533" s="19"/>
      <c r="E533" s="19"/>
      <c r="F533" s="19"/>
      <c r="G533" s="19"/>
      <c r="H533" s="19"/>
      <c r="I533" s="19"/>
    </row>
    <row r="534" spans="1:9">
      <c r="A534" s="19"/>
      <c r="B534" s="19"/>
      <c r="C534" s="19"/>
      <c r="D534" s="19"/>
      <c r="E534" s="19"/>
      <c r="F534" s="19"/>
      <c r="G534" s="19"/>
      <c r="H534" s="19"/>
      <c r="I534" s="19"/>
    </row>
    <row r="535" spans="1:9">
      <c r="A535" s="19"/>
      <c r="B535" s="19"/>
      <c r="C535" s="19"/>
      <c r="D535" s="19"/>
      <c r="E535" s="19"/>
      <c r="F535" s="19"/>
      <c r="G535" s="19"/>
      <c r="H535" s="19"/>
      <c r="I535" s="19"/>
    </row>
    <row r="536" spans="1:9">
      <c r="A536" s="19"/>
      <c r="B536" s="19"/>
      <c r="C536" s="19"/>
      <c r="D536" s="19"/>
      <c r="E536" s="19"/>
      <c r="F536" s="19"/>
      <c r="G536" s="19"/>
      <c r="H536" s="19"/>
      <c r="I536" s="19"/>
    </row>
    <row r="537" spans="1:9">
      <c r="A537" s="19"/>
      <c r="B537" s="19"/>
      <c r="C537" s="19"/>
      <c r="D537" s="19"/>
      <c r="E537" s="19"/>
      <c r="F537" s="19"/>
      <c r="G537" s="19"/>
      <c r="H537" s="19"/>
      <c r="I537" s="19"/>
    </row>
    <row r="538" spans="1:9">
      <c r="A538" s="19"/>
      <c r="B538" s="19"/>
      <c r="C538" s="19"/>
      <c r="D538" s="19"/>
      <c r="E538" s="19"/>
      <c r="F538" s="19"/>
      <c r="G538" s="19"/>
      <c r="H538" s="19"/>
      <c r="I538" s="19"/>
    </row>
    <row r="539" spans="1:9">
      <c r="A539" s="19"/>
      <c r="B539" s="19"/>
      <c r="C539" s="19"/>
      <c r="D539" s="19"/>
      <c r="E539" s="19"/>
      <c r="F539" s="19"/>
      <c r="G539" s="19"/>
      <c r="H539" s="19"/>
      <c r="I539" s="19"/>
    </row>
    <row r="540" spans="1:9">
      <c r="A540" s="19"/>
      <c r="B540" s="19"/>
      <c r="C540" s="19"/>
      <c r="D540" s="19"/>
      <c r="E540" s="19"/>
      <c r="F540" s="19"/>
      <c r="G540" s="19"/>
      <c r="H540" s="19"/>
      <c r="I540" s="19"/>
    </row>
    <row r="541" spans="1:9">
      <c r="A541" s="19"/>
      <c r="B541" s="19"/>
      <c r="C541" s="19"/>
      <c r="D541" s="19"/>
      <c r="E541" s="19"/>
      <c r="F541" s="19"/>
      <c r="G541" s="19"/>
      <c r="H541" s="19"/>
      <c r="I541" s="19"/>
    </row>
    <row r="542" spans="1:9">
      <c r="A542" s="19"/>
      <c r="B542" s="19"/>
      <c r="C542" s="19"/>
      <c r="D542" s="19"/>
      <c r="E542" s="19"/>
      <c r="F542" s="19"/>
      <c r="G542" s="19"/>
      <c r="H542" s="19"/>
      <c r="I542" s="19"/>
    </row>
    <row r="543" spans="1:9">
      <c r="A543" s="19"/>
      <c r="B543" s="19"/>
      <c r="C543" s="19"/>
      <c r="D543" s="19"/>
      <c r="E543" s="19"/>
      <c r="F543" s="19"/>
      <c r="G543" s="19"/>
      <c r="H543" s="19"/>
      <c r="I543" s="19"/>
    </row>
    <row r="544" spans="1:9">
      <c r="A544" s="19"/>
      <c r="B544" s="19"/>
      <c r="C544" s="19"/>
      <c r="D544" s="19"/>
      <c r="E544" s="19"/>
      <c r="F544" s="19"/>
      <c r="G544" s="19"/>
      <c r="H544" s="19"/>
      <c r="I544" s="19"/>
    </row>
    <row r="545" spans="1:9">
      <c r="A545" s="19"/>
      <c r="B545" s="19"/>
      <c r="C545" s="19"/>
      <c r="D545" s="19"/>
      <c r="E545" s="19"/>
      <c r="F545" s="19"/>
      <c r="G545" s="19"/>
      <c r="H545" s="19"/>
      <c r="I545" s="19"/>
    </row>
    <row r="546" spans="1:9">
      <c r="A546" s="19"/>
      <c r="B546" s="19"/>
      <c r="C546" s="19"/>
      <c r="D546" s="19"/>
      <c r="E546" s="19"/>
      <c r="F546" s="19"/>
      <c r="G546" s="19"/>
      <c r="H546" s="19"/>
      <c r="I546" s="19"/>
    </row>
    <row r="547" spans="1:9">
      <c r="A547" s="19"/>
      <c r="B547" s="19"/>
      <c r="C547" s="19"/>
      <c r="D547" s="19"/>
      <c r="E547" s="19"/>
      <c r="F547" s="19"/>
      <c r="G547" s="19"/>
      <c r="H547" s="19"/>
      <c r="I547" s="19"/>
    </row>
    <row r="548" spans="1:9">
      <c r="A548" s="19"/>
      <c r="B548" s="19"/>
      <c r="C548" s="19"/>
      <c r="D548" s="19"/>
      <c r="E548" s="19"/>
      <c r="F548" s="19"/>
      <c r="G548" s="19"/>
      <c r="H548" s="19"/>
      <c r="I548" s="19"/>
    </row>
    <row r="549" spans="1:9">
      <c r="A549" s="19"/>
      <c r="B549" s="19"/>
      <c r="C549" s="19"/>
      <c r="D549" s="19"/>
      <c r="E549" s="19"/>
      <c r="F549" s="19"/>
      <c r="G549" s="19"/>
      <c r="H549" s="19"/>
      <c r="I549" s="19"/>
    </row>
    <row r="550" spans="1:9">
      <c r="A550" s="19"/>
      <c r="B550" s="19"/>
      <c r="C550" s="19"/>
      <c r="D550" s="19"/>
      <c r="E550" s="19"/>
      <c r="F550" s="19"/>
      <c r="G550" s="19"/>
      <c r="H550" s="19"/>
      <c r="I550" s="19"/>
    </row>
    <row r="551" spans="1:9">
      <c r="A551" s="19"/>
      <c r="B551" s="19"/>
      <c r="C551" s="19"/>
      <c r="D551" s="19"/>
      <c r="E551" s="19"/>
      <c r="F551" s="19"/>
      <c r="G551" s="19"/>
      <c r="H551" s="19"/>
      <c r="I551" s="19"/>
    </row>
    <row r="552" spans="1:9">
      <c r="A552" s="19"/>
      <c r="B552" s="19"/>
      <c r="C552" s="19"/>
      <c r="D552" s="19"/>
      <c r="E552" s="19"/>
      <c r="F552" s="19"/>
      <c r="G552" s="19"/>
      <c r="H552" s="19"/>
      <c r="I552" s="19"/>
    </row>
    <row r="553" spans="1:9">
      <c r="A553" s="19"/>
      <c r="B553" s="19"/>
      <c r="C553" s="19"/>
      <c r="D553" s="19"/>
      <c r="E553" s="19"/>
      <c r="F553" s="19"/>
      <c r="G553" s="19"/>
      <c r="H553" s="19"/>
      <c r="I553" s="19"/>
    </row>
    <row r="554" spans="1:9">
      <c r="A554" s="19"/>
      <c r="B554" s="19"/>
      <c r="C554" s="19"/>
      <c r="D554" s="19"/>
      <c r="E554" s="19"/>
      <c r="F554" s="19"/>
      <c r="G554" s="19"/>
      <c r="H554" s="19"/>
      <c r="I554" s="19"/>
    </row>
    <row r="555" spans="1:9">
      <c r="A555" s="19"/>
      <c r="B555" s="19"/>
      <c r="C555" s="19"/>
      <c r="D555" s="19"/>
      <c r="E555" s="19"/>
      <c r="F555" s="19"/>
      <c r="G555" s="19"/>
      <c r="H555" s="19"/>
      <c r="I555" s="19"/>
    </row>
    <row r="556" spans="1:9">
      <c r="A556" s="19"/>
      <c r="B556" s="19"/>
      <c r="C556" s="19"/>
      <c r="D556" s="19"/>
      <c r="E556" s="19"/>
      <c r="F556" s="19"/>
      <c r="G556" s="19"/>
      <c r="H556" s="19"/>
      <c r="I556" s="19"/>
    </row>
    <row r="557" spans="1:9">
      <c r="A557" s="19"/>
      <c r="B557" s="19"/>
      <c r="C557" s="19"/>
      <c r="D557" s="19"/>
      <c r="E557" s="19"/>
      <c r="F557" s="19"/>
      <c r="G557" s="19"/>
      <c r="H557" s="19"/>
      <c r="I557" s="19"/>
    </row>
    <row r="558" spans="1:9">
      <c r="A558" s="19"/>
      <c r="B558" s="19"/>
      <c r="C558" s="19"/>
      <c r="D558" s="19"/>
      <c r="E558" s="19"/>
      <c r="F558" s="19"/>
      <c r="G558" s="19"/>
      <c r="H558" s="19"/>
      <c r="I558" s="19"/>
    </row>
    <row r="559" spans="1:9">
      <c r="A559" s="19"/>
      <c r="B559" s="19"/>
      <c r="C559" s="19"/>
      <c r="D559" s="19"/>
      <c r="E559" s="19"/>
      <c r="F559" s="19"/>
      <c r="G559" s="19"/>
      <c r="H559" s="19"/>
      <c r="I559" s="19"/>
    </row>
    <row r="560" spans="1:9">
      <c r="A560" s="19"/>
      <c r="B560" s="19"/>
      <c r="C560" s="19"/>
      <c r="D560" s="19"/>
      <c r="E560" s="19"/>
      <c r="F560" s="19"/>
      <c r="G560" s="19"/>
      <c r="H560" s="19"/>
      <c r="I560" s="19"/>
    </row>
    <row r="561" spans="1:9">
      <c r="A561" s="19"/>
      <c r="B561" s="19"/>
      <c r="C561" s="19"/>
      <c r="D561" s="19"/>
      <c r="E561" s="19"/>
      <c r="F561" s="19"/>
      <c r="G561" s="19"/>
      <c r="H561" s="19"/>
      <c r="I561" s="19"/>
    </row>
    <row r="562" spans="1:9">
      <c r="A562" s="19"/>
      <c r="B562" s="19"/>
      <c r="C562" s="19"/>
      <c r="D562" s="19"/>
      <c r="E562" s="19"/>
      <c r="F562" s="19"/>
      <c r="G562" s="19"/>
      <c r="H562" s="19"/>
      <c r="I562" s="19"/>
    </row>
    <row r="563" spans="1:9">
      <c r="A563" s="19"/>
      <c r="B563" s="19"/>
      <c r="C563" s="19"/>
      <c r="D563" s="19"/>
      <c r="E563" s="19"/>
      <c r="F563" s="19"/>
      <c r="G563" s="19"/>
      <c r="H563" s="19"/>
      <c r="I563" s="19"/>
    </row>
    <row r="564" spans="1:9">
      <c r="A564" s="19"/>
      <c r="B564" s="19"/>
      <c r="C564" s="19"/>
      <c r="D564" s="19"/>
      <c r="E564" s="19"/>
      <c r="F564" s="19"/>
      <c r="G564" s="19"/>
      <c r="H564" s="19"/>
      <c r="I564" s="19"/>
    </row>
    <row r="565" spans="1:9">
      <c r="A565" s="19"/>
      <c r="B565" s="19"/>
      <c r="C565" s="19"/>
      <c r="D565" s="19"/>
      <c r="E565" s="19"/>
      <c r="F565" s="19"/>
      <c r="G565" s="19"/>
      <c r="H565" s="19"/>
      <c r="I565" s="19"/>
    </row>
    <row r="566" spans="1:9">
      <c r="A566" s="19"/>
      <c r="B566" s="19"/>
      <c r="C566" s="19"/>
      <c r="D566" s="19"/>
      <c r="E566" s="19"/>
      <c r="F566" s="19"/>
      <c r="G566" s="19"/>
      <c r="H566" s="19"/>
      <c r="I566" s="19"/>
    </row>
    <row r="567" spans="1:9">
      <c r="A567" s="19"/>
      <c r="B567" s="19"/>
      <c r="C567" s="19"/>
      <c r="D567" s="19"/>
      <c r="E567" s="19"/>
      <c r="F567" s="19"/>
      <c r="G567" s="19"/>
      <c r="H567" s="19"/>
      <c r="I567" s="19"/>
    </row>
    <row r="568" spans="1:9">
      <c r="A568" s="19"/>
      <c r="B568" s="19"/>
      <c r="C568" s="19"/>
      <c r="D568" s="19"/>
      <c r="E568" s="19"/>
      <c r="F568" s="19"/>
      <c r="G568" s="19"/>
      <c r="H568" s="19"/>
      <c r="I568" s="19"/>
    </row>
    <row r="569" spans="1:9">
      <c r="A569" s="19"/>
      <c r="B569" s="19"/>
      <c r="C569" s="19"/>
      <c r="D569" s="19"/>
      <c r="E569" s="19"/>
      <c r="F569" s="19"/>
      <c r="G569" s="19"/>
      <c r="H569" s="19"/>
      <c r="I569" s="19"/>
    </row>
    <row r="570" spans="1:9">
      <c r="A570" s="19"/>
      <c r="B570" s="19"/>
      <c r="C570" s="19"/>
      <c r="D570" s="19"/>
      <c r="E570" s="19"/>
      <c r="F570" s="19"/>
      <c r="G570" s="19"/>
      <c r="H570" s="19"/>
      <c r="I570" s="19"/>
    </row>
    <row r="571" spans="1:9">
      <c r="A571" s="19"/>
      <c r="B571" s="19"/>
      <c r="C571" s="19"/>
      <c r="D571" s="19"/>
      <c r="E571" s="19"/>
      <c r="F571" s="19"/>
      <c r="G571" s="19"/>
      <c r="H571" s="19"/>
      <c r="I571" s="19"/>
    </row>
    <row r="572" spans="1:9">
      <c r="A572" s="19"/>
      <c r="B572" s="19"/>
      <c r="C572" s="19"/>
      <c r="D572" s="19"/>
      <c r="E572" s="19"/>
      <c r="F572" s="19"/>
      <c r="G572" s="19"/>
      <c r="H572" s="19"/>
      <c r="I572" s="19"/>
    </row>
    <row r="573" spans="1:9">
      <c r="A573" s="19"/>
      <c r="B573" s="19"/>
      <c r="C573" s="19"/>
      <c r="D573" s="19"/>
      <c r="E573" s="19"/>
      <c r="F573" s="19"/>
      <c r="G573" s="19"/>
      <c r="H573" s="19"/>
      <c r="I573" s="19"/>
    </row>
    <row r="574" spans="1:9">
      <c r="A574" s="19"/>
      <c r="B574" s="19"/>
      <c r="C574" s="19"/>
      <c r="D574" s="19"/>
      <c r="E574" s="19"/>
      <c r="F574" s="19"/>
      <c r="G574" s="19"/>
      <c r="H574" s="19"/>
      <c r="I574" s="19"/>
    </row>
    <row r="575" spans="1:9">
      <c r="A575" s="19"/>
      <c r="B575" s="19"/>
      <c r="C575" s="19"/>
      <c r="D575" s="19"/>
      <c r="E575" s="19"/>
      <c r="F575" s="19"/>
      <c r="G575" s="19"/>
      <c r="H575" s="19"/>
      <c r="I575" s="19"/>
    </row>
    <row r="576" spans="1:9">
      <c r="A576" s="19"/>
      <c r="B576" s="19"/>
      <c r="C576" s="19"/>
      <c r="D576" s="19"/>
      <c r="E576" s="19"/>
      <c r="F576" s="19"/>
      <c r="G576" s="19"/>
      <c r="H576" s="19"/>
      <c r="I576" s="19"/>
    </row>
    <row r="577" spans="1:9">
      <c r="A577" s="19"/>
      <c r="B577" s="19"/>
      <c r="C577" s="19"/>
      <c r="D577" s="19"/>
      <c r="E577" s="19"/>
      <c r="F577" s="19"/>
      <c r="G577" s="19"/>
      <c r="H577" s="19"/>
      <c r="I577" s="19"/>
    </row>
    <row r="578" spans="1:9">
      <c r="A578" s="19"/>
      <c r="B578" s="19"/>
      <c r="C578" s="19"/>
      <c r="D578" s="19"/>
      <c r="E578" s="19"/>
      <c r="F578" s="19"/>
      <c r="G578" s="19"/>
      <c r="H578" s="19"/>
      <c r="I578" s="19"/>
    </row>
    <row r="579" spans="1:9">
      <c r="A579" s="19"/>
      <c r="B579" s="19"/>
      <c r="C579" s="19"/>
      <c r="D579" s="19"/>
      <c r="E579" s="19"/>
      <c r="F579" s="19"/>
      <c r="G579" s="19"/>
      <c r="H579" s="19"/>
      <c r="I579" s="19"/>
    </row>
    <row r="580" spans="1:9">
      <c r="A580" s="19"/>
      <c r="B580" s="19"/>
      <c r="C580" s="19"/>
      <c r="D580" s="19"/>
      <c r="E580" s="19"/>
      <c r="F580" s="19"/>
      <c r="G580" s="19"/>
      <c r="H580" s="19"/>
      <c r="I580" s="19"/>
    </row>
    <row r="581" spans="1:9">
      <c r="A581" s="19"/>
      <c r="B581" s="19"/>
      <c r="C581" s="19"/>
      <c r="D581" s="19"/>
      <c r="E581" s="19"/>
      <c r="F581" s="19"/>
      <c r="G581" s="19"/>
      <c r="H581" s="19"/>
      <c r="I581" s="19"/>
    </row>
    <row r="582" spans="1:9">
      <c r="A582" s="19"/>
      <c r="B582" s="19"/>
      <c r="C582" s="19"/>
      <c r="D582" s="19"/>
      <c r="E582" s="19"/>
      <c r="F582" s="19"/>
      <c r="G582" s="19"/>
      <c r="H582" s="19"/>
      <c r="I582" s="19"/>
    </row>
    <row r="583" spans="1:9">
      <c r="A583" s="19"/>
      <c r="B583" s="19"/>
      <c r="C583" s="19"/>
      <c r="D583" s="19"/>
      <c r="E583" s="19"/>
      <c r="F583" s="19"/>
      <c r="G583" s="19"/>
      <c r="H583" s="19"/>
      <c r="I583" s="19"/>
    </row>
    <row r="584" spans="1:9">
      <c r="A584" s="19"/>
      <c r="B584" s="19"/>
      <c r="C584" s="19"/>
      <c r="D584" s="19"/>
      <c r="E584" s="19"/>
      <c r="F584" s="19"/>
      <c r="G584" s="19"/>
      <c r="H584" s="19"/>
      <c r="I584" s="19"/>
    </row>
    <row r="585" spans="1:9">
      <c r="A585" s="19"/>
      <c r="B585" s="19"/>
      <c r="C585" s="19"/>
      <c r="D585" s="19"/>
      <c r="E585" s="19"/>
      <c r="F585" s="19"/>
      <c r="G585" s="19"/>
      <c r="H585" s="19"/>
      <c r="I585" s="19"/>
    </row>
    <row r="586" spans="1:9">
      <c r="A586" s="19"/>
      <c r="B586" s="19"/>
      <c r="C586" s="19"/>
      <c r="D586" s="19"/>
      <c r="E586" s="19"/>
      <c r="F586" s="19"/>
      <c r="G586" s="19"/>
      <c r="H586" s="19"/>
      <c r="I586" s="19"/>
    </row>
    <row r="587" spans="1:9">
      <c r="A587" s="19"/>
      <c r="B587" s="19"/>
      <c r="C587" s="19"/>
      <c r="D587" s="19"/>
      <c r="E587" s="19"/>
      <c r="F587" s="19"/>
      <c r="G587" s="19"/>
      <c r="H587" s="19"/>
      <c r="I587" s="19"/>
    </row>
    <row r="588" spans="1:9">
      <c r="A588" s="19"/>
      <c r="B588" s="19"/>
      <c r="C588" s="19"/>
      <c r="D588" s="19"/>
      <c r="E588" s="19"/>
      <c r="F588" s="19"/>
      <c r="G588" s="19"/>
      <c r="H588" s="19"/>
      <c r="I588" s="19"/>
    </row>
    <row r="589" spans="1:9">
      <c r="A589" s="19"/>
      <c r="B589" s="19"/>
      <c r="C589" s="19"/>
      <c r="D589" s="19"/>
      <c r="E589" s="19"/>
      <c r="F589" s="19"/>
      <c r="G589" s="19"/>
      <c r="H589" s="19"/>
      <c r="I589" s="19"/>
    </row>
    <row r="590" spans="1:9">
      <c r="A590" s="19"/>
      <c r="B590" s="19"/>
      <c r="C590" s="19"/>
      <c r="D590" s="19"/>
      <c r="E590" s="19"/>
      <c r="F590" s="19"/>
      <c r="G590" s="19"/>
      <c r="H590" s="19"/>
      <c r="I590" s="19"/>
    </row>
    <row r="591" spans="1:9">
      <c r="A591" s="19"/>
      <c r="B591" s="19"/>
      <c r="C591" s="19"/>
      <c r="D591" s="19"/>
      <c r="E591" s="19"/>
      <c r="F591" s="19"/>
      <c r="G591" s="19"/>
      <c r="H591" s="19"/>
      <c r="I591" s="19"/>
    </row>
    <row r="592" spans="1:9">
      <c r="A592" s="19"/>
      <c r="B592" s="19"/>
      <c r="C592" s="19"/>
      <c r="D592" s="19"/>
      <c r="E592" s="19"/>
      <c r="F592" s="19"/>
      <c r="G592" s="19"/>
      <c r="H592" s="19"/>
      <c r="I592" s="19"/>
    </row>
    <row r="593" spans="1:9">
      <c r="A593" s="19"/>
      <c r="B593" s="19"/>
      <c r="C593" s="19"/>
      <c r="D593" s="19"/>
      <c r="E593" s="19"/>
      <c r="F593" s="19"/>
      <c r="G593" s="19"/>
      <c r="H593" s="19"/>
      <c r="I593" s="19"/>
    </row>
    <row r="594" spans="1:9">
      <c r="A594" s="19"/>
      <c r="B594" s="19"/>
      <c r="C594" s="19"/>
      <c r="D594" s="19"/>
      <c r="E594" s="19"/>
      <c r="F594" s="19"/>
      <c r="G594" s="19"/>
      <c r="H594" s="19"/>
      <c r="I594" s="19"/>
    </row>
    <row r="595" spans="1:9">
      <c r="A595" s="19"/>
      <c r="B595" s="19"/>
      <c r="C595" s="19"/>
      <c r="D595" s="19"/>
      <c r="E595" s="19"/>
      <c r="F595" s="19"/>
      <c r="G595" s="19"/>
      <c r="H595" s="19"/>
      <c r="I595" s="19"/>
    </row>
    <row r="596" spans="1:9">
      <c r="A596" s="19"/>
      <c r="B596" s="19"/>
      <c r="C596" s="19"/>
      <c r="D596" s="19"/>
      <c r="E596" s="19"/>
      <c r="F596" s="19"/>
      <c r="G596" s="19"/>
      <c r="H596" s="19"/>
      <c r="I596" s="19"/>
    </row>
    <row r="597" spans="1:9">
      <c r="A597" s="19"/>
      <c r="B597" s="19"/>
      <c r="C597" s="19"/>
      <c r="D597" s="19"/>
      <c r="E597" s="19"/>
      <c r="F597" s="19"/>
      <c r="G597" s="19"/>
      <c r="H597" s="19"/>
      <c r="I597" s="19"/>
    </row>
    <row r="598" spans="1:9">
      <c r="A598" s="19"/>
      <c r="B598" s="19"/>
      <c r="C598" s="19"/>
      <c r="D598" s="19"/>
      <c r="E598" s="19"/>
      <c r="F598" s="19"/>
      <c r="G598" s="19"/>
      <c r="H598" s="19"/>
      <c r="I598" s="19"/>
    </row>
    <row r="599" spans="1:9">
      <c r="A599" s="19"/>
      <c r="B599" s="19"/>
      <c r="C599" s="19"/>
      <c r="D599" s="19"/>
      <c r="E599" s="19"/>
      <c r="F599" s="19"/>
      <c r="G599" s="19"/>
      <c r="H599" s="19"/>
      <c r="I599" s="19"/>
    </row>
    <row r="600" spans="1:9">
      <c r="A600" s="19"/>
      <c r="B600" s="19"/>
      <c r="C600" s="19"/>
      <c r="D600" s="19"/>
      <c r="E600" s="19"/>
      <c r="F600" s="19"/>
      <c r="G600" s="19"/>
      <c r="H600" s="19"/>
      <c r="I600" s="19"/>
    </row>
    <row r="601" spans="1:9">
      <c r="A601" s="19"/>
      <c r="B601" s="19"/>
      <c r="C601" s="19"/>
      <c r="D601" s="19"/>
      <c r="E601" s="19"/>
      <c r="F601" s="19"/>
      <c r="G601" s="19"/>
      <c r="H601" s="19"/>
      <c r="I601" s="19"/>
    </row>
    <row r="602" spans="1:9">
      <c r="A602" s="19"/>
      <c r="B602" s="19"/>
      <c r="C602" s="19"/>
      <c r="D602" s="19"/>
      <c r="E602" s="19"/>
      <c r="F602" s="19"/>
      <c r="G602" s="19"/>
      <c r="H602" s="19"/>
      <c r="I602" s="19"/>
    </row>
    <row r="603" spans="1:9">
      <c r="A603" s="19"/>
      <c r="B603" s="19"/>
      <c r="C603" s="19"/>
      <c r="D603" s="19"/>
      <c r="E603" s="19"/>
      <c r="F603" s="19"/>
      <c r="G603" s="19"/>
      <c r="H603" s="19"/>
      <c r="I603" s="19"/>
    </row>
    <row r="604" spans="1:9">
      <c r="A604" s="19"/>
      <c r="B604" s="19"/>
      <c r="C604" s="19"/>
      <c r="D604" s="19"/>
      <c r="E604" s="19"/>
      <c r="F604" s="19"/>
      <c r="G604" s="19"/>
      <c r="H604" s="19"/>
      <c r="I604" s="19"/>
    </row>
    <row r="605" spans="1:9">
      <c r="A605" s="19"/>
      <c r="B605" s="19"/>
      <c r="C605" s="19"/>
      <c r="D605" s="19"/>
      <c r="E605" s="19"/>
      <c r="F605" s="19"/>
      <c r="G605" s="19"/>
      <c r="H605" s="19"/>
      <c r="I605" s="19"/>
    </row>
    <row r="606" spans="1:9">
      <c r="A606" s="19"/>
      <c r="B606" s="19"/>
      <c r="C606" s="19"/>
      <c r="D606" s="19"/>
      <c r="E606" s="19"/>
      <c r="F606" s="19"/>
      <c r="G606" s="19"/>
      <c r="H606" s="19"/>
      <c r="I606" s="19"/>
    </row>
    <row r="607" spans="1:9">
      <c r="A607" s="19"/>
      <c r="B607" s="19"/>
      <c r="C607" s="19"/>
      <c r="D607" s="19"/>
      <c r="E607" s="19"/>
      <c r="F607" s="19"/>
      <c r="G607" s="19"/>
      <c r="H607" s="19"/>
      <c r="I607" s="19"/>
    </row>
    <row r="608" spans="1:9">
      <c r="A608" s="19"/>
      <c r="B608" s="19"/>
      <c r="C608" s="19"/>
      <c r="D608" s="19"/>
      <c r="E608" s="19"/>
      <c r="F608" s="19"/>
      <c r="G608" s="19"/>
      <c r="H608" s="19"/>
      <c r="I608" s="19"/>
    </row>
    <row r="609" spans="1:9">
      <c r="A609" s="19"/>
      <c r="B609" s="19"/>
      <c r="C609" s="19"/>
      <c r="D609" s="19"/>
      <c r="E609" s="19"/>
      <c r="F609" s="19"/>
      <c r="G609" s="19"/>
      <c r="H609" s="19"/>
      <c r="I609" s="19"/>
    </row>
    <row r="610" spans="1:9">
      <c r="A610" s="19"/>
      <c r="B610" s="19"/>
      <c r="C610" s="19"/>
      <c r="D610" s="19"/>
      <c r="E610" s="19"/>
      <c r="F610" s="19"/>
      <c r="G610" s="19"/>
      <c r="H610" s="19"/>
      <c r="I610" s="19"/>
    </row>
    <row r="611" spans="1:9">
      <c r="A611" s="19"/>
      <c r="B611" s="19"/>
      <c r="C611" s="19"/>
      <c r="D611" s="19"/>
      <c r="E611" s="19"/>
      <c r="F611" s="19"/>
      <c r="G611" s="19"/>
      <c r="H611" s="19"/>
      <c r="I611" s="19"/>
    </row>
    <row r="612" spans="1:9">
      <c r="A612" s="19"/>
      <c r="B612" s="19"/>
      <c r="C612" s="19"/>
      <c r="D612" s="19"/>
      <c r="E612" s="19"/>
      <c r="F612" s="19"/>
      <c r="G612" s="19"/>
      <c r="H612" s="19"/>
      <c r="I612" s="19"/>
    </row>
    <row r="613" spans="1:9">
      <c r="A613" s="19"/>
      <c r="B613" s="19"/>
      <c r="C613" s="19"/>
      <c r="D613" s="19"/>
      <c r="E613" s="19"/>
      <c r="F613" s="19"/>
      <c r="G613" s="19"/>
      <c r="H613" s="19"/>
      <c r="I613" s="19"/>
    </row>
    <row r="614" spans="1:9">
      <c r="A614" s="19"/>
      <c r="B614" s="19"/>
      <c r="C614" s="19"/>
      <c r="D614" s="19"/>
      <c r="E614" s="19"/>
      <c r="F614" s="19"/>
      <c r="G614" s="19"/>
      <c r="H614" s="19"/>
      <c r="I614" s="19"/>
    </row>
    <row r="615" spans="1:9">
      <c r="A615" s="19"/>
      <c r="B615" s="19"/>
      <c r="C615" s="19"/>
      <c r="D615" s="19"/>
      <c r="E615" s="19"/>
      <c r="F615" s="19"/>
      <c r="G615" s="19"/>
      <c r="H615" s="19"/>
      <c r="I615" s="19"/>
    </row>
    <row r="616" spans="1:9">
      <c r="A616" s="19"/>
      <c r="B616" s="19"/>
      <c r="C616" s="19"/>
      <c r="D616" s="19"/>
      <c r="E616" s="19"/>
      <c r="F616" s="19"/>
      <c r="G616" s="19"/>
      <c r="H616" s="19"/>
      <c r="I616" s="19"/>
    </row>
    <row r="617" spans="1:9">
      <c r="A617" s="19"/>
      <c r="B617" s="19"/>
      <c r="C617" s="19"/>
      <c r="D617" s="19"/>
      <c r="E617" s="19"/>
      <c r="F617" s="19"/>
      <c r="G617" s="19"/>
      <c r="H617" s="19"/>
      <c r="I617" s="19"/>
    </row>
    <row r="618" spans="1:9">
      <c r="A618" s="19"/>
      <c r="B618" s="19"/>
      <c r="C618" s="19"/>
      <c r="D618" s="19"/>
      <c r="E618" s="19"/>
      <c r="F618" s="19"/>
      <c r="G618" s="19"/>
      <c r="H618" s="19"/>
      <c r="I618" s="19"/>
    </row>
    <row r="619" spans="1:9">
      <c r="A619" s="19"/>
      <c r="B619" s="19"/>
      <c r="C619" s="19"/>
      <c r="D619" s="19"/>
      <c r="E619" s="19"/>
      <c r="F619" s="19"/>
      <c r="G619" s="19"/>
      <c r="H619" s="19"/>
      <c r="I619" s="19"/>
    </row>
    <row r="620" spans="1:9">
      <c r="A620" s="19"/>
      <c r="B620" s="19"/>
      <c r="C620" s="19"/>
      <c r="D620" s="19"/>
      <c r="E620" s="19"/>
      <c r="F620" s="19"/>
      <c r="G620" s="19"/>
      <c r="H620" s="19"/>
      <c r="I620" s="19"/>
    </row>
    <row r="621" spans="1:9">
      <c r="A621" s="19"/>
      <c r="B621" s="19"/>
      <c r="C621" s="19"/>
      <c r="D621" s="19"/>
      <c r="E621" s="19"/>
      <c r="F621" s="19"/>
      <c r="G621" s="19"/>
      <c r="H621" s="19"/>
      <c r="I621" s="19"/>
    </row>
    <row r="622" spans="1:9">
      <c r="A622" s="19"/>
      <c r="B622" s="19"/>
      <c r="C622" s="19"/>
      <c r="D622" s="19"/>
      <c r="E622" s="19"/>
      <c r="F622" s="19"/>
      <c r="G622" s="19"/>
      <c r="H622" s="19"/>
      <c r="I622" s="19"/>
    </row>
    <row r="623" spans="1:9">
      <c r="A623" s="19"/>
      <c r="B623" s="19"/>
      <c r="C623" s="19"/>
      <c r="D623" s="19"/>
      <c r="E623" s="19"/>
      <c r="F623" s="19"/>
      <c r="G623" s="19"/>
      <c r="H623" s="19"/>
      <c r="I623" s="19"/>
    </row>
    <row r="624" spans="1:9">
      <c r="A624" s="19"/>
      <c r="B624" s="19"/>
      <c r="C624" s="19"/>
      <c r="D624" s="19"/>
      <c r="E624" s="19"/>
      <c r="F624" s="19"/>
      <c r="G624" s="19"/>
      <c r="H624" s="19"/>
      <c r="I624" s="19"/>
    </row>
    <row r="625" spans="1:9">
      <c r="A625" s="19"/>
      <c r="B625" s="19"/>
      <c r="C625" s="19"/>
      <c r="D625" s="19"/>
      <c r="E625" s="19"/>
      <c r="F625" s="19"/>
      <c r="G625" s="19"/>
      <c r="H625" s="19"/>
      <c r="I625" s="19"/>
    </row>
    <row r="626" spans="1:9">
      <c r="A626" s="19"/>
      <c r="B626" s="19"/>
      <c r="C626" s="19"/>
      <c r="D626" s="19"/>
      <c r="E626" s="19"/>
      <c r="F626" s="19"/>
      <c r="G626" s="19"/>
      <c r="H626" s="19"/>
      <c r="I626" s="19"/>
    </row>
    <row r="627" spans="1:9">
      <c r="A627" s="19"/>
      <c r="B627" s="19"/>
      <c r="C627" s="19"/>
      <c r="D627" s="19"/>
      <c r="E627" s="19"/>
      <c r="F627" s="19"/>
      <c r="G627" s="19"/>
      <c r="H627" s="19"/>
      <c r="I627" s="19"/>
    </row>
    <row r="628" spans="1:9">
      <c r="A628" s="19"/>
      <c r="B628" s="19"/>
      <c r="C628" s="19"/>
      <c r="D628" s="19"/>
      <c r="E628" s="19"/>
      <c r="F628" s="19"/>
      <c r="G628" s="19"/>
      <c r="H628" s="19"/>
      <c r="I628" s="19"/>
    </row>
    <row r="629" spans="1:9">
      <c r="A629" s="19"/>
      <c r="B629" s="19"/>
      <c r="C629" s="19"/>
      <c r="D629" s="19"/>
      <c r="E629" s="19"/>
      <c r="F629" s="19"/>
      <c r="G629" s="19"/>
      <c r="H629" s="19"/>
      <c r="I629" s="19"/>
    </row>
    <row r="630" spans="1:9">
      <c r="A630" s="19"/>
      <c r="B630" s="19"/>
      <c r="C630" s="19"/>
      <c r="D630" s="19"/>
      <c r="E630" s="19"/>
      <c r="F630" s="19"/>
      <c r="G630" s="19"/>
      <c r="H630" s="19"/>
      <c r="I630" s="19"/>
    </row>
    <row r="631" spans="1:9">
      <c r="A631" s="19"/>
      <c r="B631" s="19"/>
      <c r="C631" s="19"/>
      <c r="D631" s="19"/>
      <c r="E631" s="19"/>
      <c r="F631" s="19"/>
      <c r="G631" s="19"/>
      <c r="H631" s="19"/>
      <c r="I631" s="19"/>
    </row>
    <row r="632" spans="1:9">
      <c r="A632" s="19"/>
      <c r="B632" s="19"/>
      <c r="C632" s="19"/>
      <c r="D632" s="19"/>
      <c r="E632" s="19"/>
      <c r="F632" s="19"/>
      <c r="G632" s="19"/>
      <c r="H632" s="19"/>
      <c r="I632" s="19"/>
    </row>
    <row r="633" spans="1:9">
      <c r="A633" s="19"/>
      <c r="B633" s="19"/>
      <c r="C633" s="19"/>
      <c r="D633" s="19"/>
      <c r="E633" s="19"/>
      <c r="F633" s="19"/>
      <c r="G633" s="19"/>
      <c r="H633" s="19"/>
      <c r="I633" s="19"/>
    </row>
    <row r="634" spans="1:9">
      <c r="A634" s="19"/>
      <c r="B634" s="19"/>
      <c r="C634" s="19"/>
      <c r="D634" s="19"/>
      <c r="E634" s="19"/>
      <c r="F634" s="19"/>
      <c r="G634" s="19"/>
      <c r="H634" s="19"/>
      <c r="I634" s="19"/>
    </row>
    <row r="635" spans="1:9">
      <c r="A635" s="19"/>
      <c r="B635" s="19"/>
      <c r="C635" s="19"/>
      <c r="D635" s="19"/>
      <c r="E635" s="19"/>
      <c r="F635" s="19"/>
      <c r="G635" s="19"/>
      <c r="H635" s="19"/>
      <c r="I635" s="19"/>
    </row>
    <row r="636" spans="1:9">
      <c r="A636" s="19"/>
      <c r="B636" s="19"/>
      <c r="C636" s="19"/>
      <c r="D636" s="19"/>
      <c r="E636" s="19"/>
      <c r="F636" s="19"/>
      <c r="G636" s="19"/>
      <c r="H636" s="19"/>
      <c r="I636" s="19"/>
    </row>
    <row r="637" spans="1:9">
      <c r="A637" s="19"/>
      <c r="B637" s="19"/>
      <c r="C637" s="19"/>
      <c r="D637" s="19"/>
      <c r="E637" s="19"/>
      <c r="F637" s="19"/>
      <c r="G637" s="19"/>
      <c r="H637" s="19"/>
      <c r="I637" s="19"/>
    </row>
    <row r="638" spans="1:9">
      <c r="A638" s="19"/>
      <c r="B638" s="19"/>
      <c r="C638" s="19"/>
      <c r="D638" s="19"/>
      <c r="E638" s="19"/>
      <c r="F638" s="19"/>
      <c r="G638" s="19"/>
      <c r="H638" s="19"/>
      <c r="I638" s="19"/>
    </row>
    <row r="639" spans="1:9">
      <c r="A639" s="19"/>
      <c r="B639" s="19"/>
      <c r="C639" s="19"/>
      <c r="D639" s="19"/>
      <c r="E639" s="19"/>
      <c r="F639" s="19"/>
      <c r="G639" s="19"/>
      <c r="H639" s="19"/>
      <c r="I639" s="19"/>
    </row>
    <row r="640" spans="1:9">
      <c r="A640" s="19"/>
      <c r="B640" s="19"/>
      <c r="C640" s="19"/>
      <c r="D640" s="19"/>
      <c r="E640" s="19"/>
      <c r="F640" s="19"/>
      <c r="G640" s="19"/>
      <c r="H640" s="19"/>
      <c r="I640" s="19"/>
    </row>
    <row r="641" spans="1:9">
      <c r="A641" s="19"/>
      <c r="B641" s="19"/>
      <c r="C641" s="19"/>
      <c r="D641" s="19"/>
      <c r="E641" s="19"/>
      <c r="F641" s="19"/>
      <c r="G641" s="19"/>
      <c r="H641" s="19"/>
      <c r="I641" s="19"/>
    </row>
    <row r="642" spans="1:9">
      <c r="A642" s="19"/>
      <c r="B642" s="19"/>
      <c r="C642" s="19"/>
      <c r="D642" s="19"/>
      <c r="E642" s="19"/>
      <c r="F642" s="19"/>
      <c r="G642" s="19"/>
      <c r="H642" s="19"/>
      <c r="I642" s="19"/>
    </row>
    <row r="643" spans="1:9">
      <c r="A643" s="19"/>
      <c r="B643" s="19"/>
      <c r="C643" s="19"/>
      <c r="D643" s="19"/>
      <c r="E643" s="19"/>
      <c r="F643" s="19"/>
      <c r="G643" s="19"/>
      <c r="H643" s="19"/>
      <c r="I643" s="19"/>
    </row>
    <row r="644" spans="1:9">
      <c r="A644" s="19"/>
      <c r="B644" s="19"/>
      <c r="C644" s="19"/>
      <c r="D644" s="19"/>
      <c r="E644" s="19"/>
      <c r="F644" s="19"/>
      <c r="G644" s="19"/>
      <c r="H644" s="19"/>
      <c r="I644" s="19"/>
    </row>
    <row r="645" spans="1:9">
      <c r="A645" s="19"/>
      <c r="B645" s="19"/>
      <c r="C645" s="19"/>
      <c r="D645" s="19"/>
      <c r="E645" s="19"/>
      <c r="F645" s="19"/>
      <c r="G645" s="19"/>
      <c r="H645" s="19"/>
      <c r="I645" s="19"/>
    </row>
    <row r="646" spans="1:9">
      <c r="A646" s="19"/>
      <c r="B646" s="19"/>
      <c r="C646" s="19"/>
      <c r="D646" s="19"/>
      <c r="E646" s="19"/>
      <c r="F646" s="19"/>
      <c r="G646" s="19"/>
      <c r="H646" s="19"/>
      <c r="I646" s="19"/>
    </row>
    <row r="647" spans="1:9">
      <c r="A647" s="19"/>
      <c r="B647" s="19"/>
      <c r="C647" s="19"/>
      <c r="D647" s="19"/>
      <c r="E647" s="19"/>
      <c r="F647" s="19"/>
      <c r="G647" s="19"/>
      <c r="H647" s="19"/>
      <c r="I647" s="19"/>
    </row>
    <row r="648" spans="1:9">
      <c r="A648" s="19"/>
      <c r="B648" s="19"/>
      <c r="C648" s="19"/>
      <c r="D648" s="19"/>
      <c r="E648" s="19"/>
      <c r="F648" s="19"/>
      <c r="G648" s="19"/>
      <c r="H648" s="19"/>
      <c r="I648" s="19"/>
    </row>
    <row r="649" spans="1:9">
      <c r="A649" s="19"/>
      <c r="B649" s="19"/>
      <c r="C649" s="19"/>
      <c r="D649" s="19"/>
      <c r="E649" s="19"/>
      <c r="F649" s="19"/>
      <c r="G649" s="19"/>
      <c r="H649" s="19"/>
      <c r="I649" s="19"/>
    </row>
    <row r="650" spans="1:9">
      <c r="A650" s="19"/>
      <c r="B650" s="19"/>
      <c r="C650" s="19"/>
      <c r="D650" s="19"/>
      <c r="E650" s="19"/>
      <c r="F650" s="19"/>
      <c r="G650" s="19"/>
      <c r="H650" s="19"/>
      <c r="I650" s="19"/>
    </row>
    <row r="651" spans="1:9">
      <c r="A651" s="19"/>
      <c r="B651" s="19"/>
      <c r="C651" s="19"/>
      <c r="D651" s="19"/>
      <c r="E651" s="19"/>
      <c r="F651" s="19"/>
      <c r="G651" s="19"/>
      <c r="H651" s="19"/>
      <c r="I651" s="19"/>
    </row>
    <row r="652" spans="1:9">
      <c r="A652" s="19"/>
      <c r="B652" s="19"/>
      <c r="C652" s="19"/>
      <c r="D652" s="19"/>
      <c r="E652" s="19"/>
      <c r="F652" s="19"/>
      <c r="G652" s="19"/>
      <c r="H652" s="19"/>
      <c r="I652" s="19"/>
    </row>
    <row r="653" spans="1:9">
      <c r="A653" s="19"/>
      <c r="B653" s="19"/>
      <c r="C653" s="19"/>
      <c r="D653" s="19"/>
      <c r="E653" s="19"/>
      <c r="F653" s="19"/>
      <c r="G653" s="19"/>
      <c r="H653" s="19"/>
      <c r="I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N653"/>
  <sheetViews>
    <sheetView showGridLines="0" topLeftCell="A2" zoomScale="38" zoomScaleNormal="38" workbookViewId="0">
      <selection activeCell="E23" sqref="E23"/>
    </sheetView>
  </sheetViews>
  <sheetFormatPr defaultColWidth="11.42578125" defaultRowHeight="15"/>
  <cols>
    <col min="1" max="1" width="125.85546875" style="20" customWidth="1"/>
    <col min="2" max="2" width="20.140625" style="394" customWidth="1"/>
    <col min="3" max="3" width="22" style="394" customWidth="1"/>
    <col min="4" max="4" width="21.7109375" style="394" customWidth="1"/>
    <col min="5" max="5" width="22.28515625" style="394" customWidth="1"/>
    <col min="6" max="6" width="20.140625" style="394" customWidth="1"/>
    <col min="7" max="7" width="22.7109375" style="394" customWidth="1"/>
    <col min="8" max="8" width="23.28515625" style="394" customWidth="1"/>
    <col min="9" max="9" width="22.140625" style="394" customWidth="1"/>
    <col min="10" max="10" width="20.140625" style="394" customWidth="1"/>
    <col min="11" max="11" width="22.42578125" style="394" customWidth="1"/>
    <col min="12" max="12" width="22.85546875" style="394" customWidth="1"/>
    <col min="13" max="13" width="22.140625" style="394" customWidth="1"/>
    <col min="14" max="14" width="3.42578125" style="236" customWidth="1"/>
    <col min="15" max="256" width="11.42578125" style="394"/>
    <col min="257" max="257" width="125.85546875" style="394" customWidth="1"/>
    <col min="258" max="258" width="20.140625" style="394" customWidth="1"/>
    <col min="259" max="259" width="22" style="394" customWidth="1"/>
    <col min="260" max="260" width="21.7109375" style="394" customWidth="1"/>
    <col min="261" max="261" width="22.28515625" style="394" customWidth="1"/>
    <col min="262" max="262" width="20.140625" style="394" customWidth="1"/>
    <col min="263" max="263" width="22.7109375" style="394" customWidth="1"/>
    <col min="264" max="264" width="23.28515625" style="394" customWidth="1"/>
    <col min="265" max="265" width="22.140625" style="394" customWidth="1"/>
    <col min="266" max="266" width="20.140625" style="394" customWidth="1"/>
    <col min="267" max="267" width="22.42578125" style="394" customWidth="1"/>
    <col min="268" max="268" width="22.85546875" style="394" customWidth="1"/>
    <col min="269" max="269" width="22.140625" style="394" customWidth="1"/>
    <col min="270" max="270" width="3.42578125" style="394" customWidth="1"/>
    <col min="271" max="512" width="11.42578125" style="394"/>
    <col min="513" max="513" width="125.85546875" style="394" customWidth="1"/>
    <col min="514" max="514" width="20.140625" style="394" customWidth="1"/>
    <col min="515" max="515" width="22" style="394" customWidth="1"/>
    <col min="516" max="516" width="21.7109375" style="394" customWidth="1"/>
    <col min="517" max="517" width="22.28515625" style="394" customWidth="1"/>
    <col min="518" max="518" width="20.140625" style="394" customWidth="1"/>
    <col min="519" max="519" width="22.7109375" style="394" customWidth="1"/>
    <col min="520" max="520" width="23.28515625" style="394" customWidth="1"/>
    <col min="521" max="521" width="22.140625" style="394" customWidth="1"/>
    <col min="522" max="522" width="20.140625" style="394" customWidth="1"/>
    <col min="523" max="523" width="22.42578125" style="394" customWidth="1"/>
    <col min="524" max="524" width="22.85546875" style="394" customWidth="1"/>
    <col min="525" max="525" width="22.140625" style="394" customWidth="1"/>
    <col min="526" max="526" width="3.42578125" style="394" customWidth="1"/>
    <col min="527" max="768" width="11.42578125" style="394"/>
    <col min="769" max="769" width="125.85546875" style="394" customWidth="1"/>
    <col min="770" max="770" width="20.140625" style="394" customWidth="1"/>
    <col min="771" max="771" width="22" style="394" customWidth="1"/>
    <col min="772" max="772" width="21.7109375" style="394" customWidth="1"/>
    <col min="773" max="773" width="22.28515625" style="394" customWidth="1"/>
    <col min="774" max="774" width="20.140625" style="394" customWidth="1"/>
    <col min="775" max="775" width="22.7109375" style="394" customWidth="1"/>
    <col min="776" max="776" width="23.28515625" style="394" customWidth="1"/>
    <col min="777" max="777" width="22.140625" style="394" customWidth="1"/>
    <col min="778" max="778" width="20.140625" style="394" customWidth="1"/>
    <col min="779" max="779" width="22.42578125" style="394" customWidth="1"/>
    <col min="780" max="780" width="22.85546875" style="394" customWidth="1"/>
    <col min="781" max="781" width="22.140625" style="394" customWidth="1"/>
    <col min="782" max="782" width="3.42578125" style="394" customWidth="1"/>
    <col min="783" max="1024" width="11.42578125" style="394"/>
    <col min="1025" max="1025" width="125.85546875" style="394" customWidth="1"/>
    <col min="1026" max="1026" width="20.140625" style="394" customWidth="1"/>
    <col min="1027" max="1027" width="22" style="394" customWidth="1"/>
    <col min="1028" max="1028" width="21.7109375" style="394" customWidth="1"/>
    <col min="1029" max="1029" width="22.28515625" style="394" customWidth="1"/>
    <col min="1030" max="1030" width="20.140625" style="394" customWidth="1"/>
    <col min="1031" max="1031" width="22.7109375" style="394" customWidth="1"/>
    <col min="1032" max="1032" width="23.28515625" style="394" customWidth="1"/>
    <col min="1033" max="1033" width="22.140625" style="394" customWidth="1"/>
    <col min="1034" max="1034" width="20.140625" style="394" customWidth="1"/>
    <col min="1035" max="1035" width="22.42578125" style="394" customWidth="1"/>
    <col min="1036" max="1036" width="22.85546875" style="394" customWidth="1"/>
    <col min="1037" max="1037" width="22.140625" style="394" customWidth="1"/>
    <col min="1038" max="1038" width="3.42578125" style="394" customWidth="1"/>
    <col min="1039" max="1280" width="11.42578125" style="394"/>
    <col min="1281" max="1281" width="125.85546875" style="394" customWidth="1"/>
    <col min="1282" max="1282" width="20.140625" style="394" customWidth="1"/>
    <col min="1283" max="1283" width="22" style="394" customWidth="1"/>
    <col min="1284" max="1284" width="21.7109375" style="394" customWidth="1"/>
    <col min="1285" max="1285" width="22.28515625" style="394" customWidth="1"/>
    <col min="1286" max="1286" width="20.140625" style="394" customWidth="1"/>
    <col min="1287" max="1287" width="22.7109375" style="394" customWidth="1"/>
    <col min="1288" max="1288" width="23.28515625" style="394" customWidth="1"/>
    <col min="1289" max="1289" width="22.140625" style="394" customWidth="1"/>
    <col min="1290" max="1290" width="20.140625" style="394" customWidth="1"/>
    <col min="1291" max="1291" width="22.42578125" style="394" customWidth="1"/>
    <col min="1292" max="1292" width="22.85546875" style="394" customWidth="1"/>
    <col min="1293" max="1293" width="22.140625" style="394" customWidth="1"/>
    <col min="1294" max="1294" width="3.42578125" style="394" customWidth="1"/>
    <col min="1295" max="1536" width="11.42578125" style="394"/>
    <col min="1537" max="1537" width="125.85546875" style="394" customWidth="1"/>
    <col min="1538" max="1538" width="20.140625" style="394" customWidth="1"/>
    <col min="1539" max="1539" width="22" style="394" customWidth="1"/>
    <col min="1540" max="1540" width="21.7109375" style="394" customWidth="1"/>
    <col min="1541" max="1541" width="22.28515625" style="394" customWidth="1"/>
    <col min="1542" max="1542" width="20.140625" style="394" customWidth="1"/>
    <col min="1543" max="1543" width="22.7109375" style="394" customWidth="1"/>
    <col min="1544" max="1544" width="23.28515625" style="394" customWidth="1"/>
    <col min="1545" max="1545" width="22.140625" style="394" customWidth="1"/>
    <col min="1546" max="1546" width="20.140625" style="394" customWidth="1"/>
    <col min="1547" max="1547" width="22.42578125" style="394" customWidth="1"/>
    <col min="1548" max="1548" width="22.85546875" style="394" customWidth="1"/>
    <col min="1549" max="1549" width="22.140625" style="394" customWidth="1"/>
    <col min="1550" max="1550" width="3.42578125" style="394" customWidth="1"/>
    <col min="1551" max="1792" width="11.42578125" style="394"/>
    <col min="1793" max="1793" width="125.85546875" style="394" customWidth="1"/>
    <col min="1794" max="1794" width="20.140625" style="394" customWidth="1"/>
    <col min="1795" max="1795" width="22" style="394" customWidth="1"/>
    <col min="1796" max="1796" width="21.7109375" style="394" customWidth="1"/>
    <col min="1797" max="1797" width="22.28515625" style="394" customWidth="1"/>
    <col min="1798" max="1798" width="20.140625" style="394" customWidth="1"/>
    <col min="1799" max="1799" width="22.7109375" style="394" customWidth="1"/>
    <col min="1800" max="1800" width="23.28515625" style="394" customWidth="1"/>
    <col min="1801" max="1801" width="22.140625" style="394" customWidth="1"/>
    <col min="1802" max="1802" width="20.140625" style="394" customWidth="1"/>
    <col min="1803" max="1803" width="22.42578125" style="394" customWidth="1"/>
    <col min="1804" max="1804" width="22.85546875" style="394" customWidth="1"/>
    <col min="1805" max="1805" width="22.140625" style="394" customWidth="1"/>
    <col min="1806" max="1806" width="3.42578125" style="394" customWidth="1"/>
    <col min="1807" max="2048" width="11.42578125" style="394"/>
    <col min="2049" max="2049" width="125.85546875" style="394" customWidth="1"/>
    <col min="2050" max="2050" width="20.140625" style="394" customWidth="1"/>
    <col min="2051" max="2051" width="22" style="394" customWidth="1"/>
    <col min="2052" max="2052" width="21.7109375" style="394" customWidth="1"/>
    <col min="2053" max="2053" width="22.28515625" style="394" customWidth="1"/>
    <col min="2054" max="2054" width="20.140625" style="394" customWidth="1"/>
    <col min="2055" max="2055" width="22.7109375" style="394" customWidth="1"/>
    <col min="2056" max="2056" width="23.28515625" style="394" customWidth="1"/>
    <col min="2057" max="2057" width="22.140625" style="394" customWidth="1"/>
    <col min="2058" max="2058" width="20.140625" style="394" customWidth="1"/>
    <col min="2059" max="2059" width="22.42578125" style="394" customWidth="1"/>
    <col min="2060" max="2060" width="22.85546875" style="394" customWidth="1"/>
    <col min="2061" max="2061" width="22.140625" style="394" customWidth="1"/>
    <col min="2062" max="2062" width="3.42578125" style="394" customWidth="1"/>
    <col min="2063" max="2304" width="11.42578125" style="394"/>
    <col min="2305" max="2305" width="125.85546875" style="394" customWidth="1"/>
    <col min="2306" max="2306" width="20.140625" style="394" customWidth="1"/>
    <col min="2307" max="2307" width="22" style="394" customWidth="1"/>
    <col min="2308" max="2308" width="21.7109375" style="394" customWidth="1"/>
    <col min="2309" max="2309" width="22.28515625" style="394" customWidth="1"/>
    <col min="2310" max="2310" width="20.140625" style="394" customWidth="1"/>
    <col min="2311" max="2311" width="22.7109375" style="394" customWidth="1"/>
    <col min="2312" max="2312" width="23.28515625" style="394" customWidth="1"/>
    <col min="2313" max="2313" width="22.140625" style="394" customWidth="1"/>
    <col min="2314" max="2314" width="20.140625" style="394" customWidth="1"/>
    <col min="2315" max="2315" width="22.42578125" style="394" customWidth="1"/>
    <col min="2316" max="2316" width="22.85546875" style="394" customWidth="1"/>
    <col min="2317" max="2317" width="22.140625" style="394" customWidth="1"/>
    <col min="2318" max="2318" width="3.42578125" style="394" customWidth="1"/>
    <col min="2319" max="2560" width="11.42578125" style="394"/>
    <col min="2561" max="2561" width="125.85546875" style="394" customWidth="1"/>
    <col min="2562" max="2562" width="20.140625" style="394" customWidth="1"/>
    <col min="2563" max="2563" width="22" style="394" customWidth="1"/>
    <col min="2564" max="2564" width="21.7109375" style="394" customWidth="1"/>
    <col min="2565" max="2565" width="22.28515625" style="394" customWidth="1"/>
    <col min="2566" max="2566" width="20.140625" style="394" customWidth="1"/>
    <col min="2567" max="2567" width="22.7109375" style="394" customWidth="1"/>
    <col min="2568" max="2568" width="23.28515625" style="394" customWidth="1"/>
    <col min="2569" max="2569" width="22.140625" style="394" customWidth="1"/>
    <col min="2570" max="2570" width="20.140625" style="394" customWidth="1"/>
    <col min="2571" max="2571" width="22.42578125" style="394" customWidth="1"/>
    <col min="2572" max="2572" width="22.85546875" style="394" customWidth="1"/>
    <col min="2573" max="2573" width="22.140625" style="394" customWidth="1"/>
    <col min="2574" max="2574" width="3.42578125" style="394" customWidth="1"/>
    <col min="2575" max="2816" width="11.42578125" style="394"/>
    <col min="2817" max="2817" width="125.85546875" style="394" customWidth="1"/>
    <col min="2818" max="2818" width="20.140625" style="394" customWidth="1"/>
    <col min="2819" max="2819" width="22" style="394" customWidth="1"/>
    <col min="2820" max="2820" width="21.7109375" style="394" customWidth="1"/>
    <col min="2821" max="2821" width="22.28515625" style="394" customWidth="1"/>
    <col min="2822" max="2822" width="20.140625" style="394" customWidth="1"/>
    <col min="2823" max="2823" width="22.7109375" style="394" customWidth="1"/>
    <col min="2824" max="2824" width="23.28515625" style="394" customWidth="1"/>
    <col min="2825" max="2825" width="22.140625" style="394" customWidth="1"/>
    <col min="2826" max="2826" width="20.140625" style="394" customWidth="1"/>
    <col min="2827" max="2827" width="22.42578125" style="394" customWidth="1"/>
    <col min="2828" max="2828" width="22.85546875" style="394" customWidth="1"/>
    <col min="2829" max="2829" width="22.140625" style="394" customWidth="1"/>
    <col min="2830" max="2830" width="3.42578125" style="394" customWidth="1"/>
    <col min="2831" max="3072" width="11.42578125" style="394"/>
    <col min="3073" max="3073" width="125.85546875" style="394" customWidth="1"/>
    <col min="3074" max="3074" width="20.140625" style="394" customWidth="1"/>
    <col min="3075" max="3075" width="22" style="394" customWidth="1"/>
    <col min="3076" max="3076" width="21.7109375" style="394" customWidth="1"/>
    <col min="3077" max="3077" width="22.28515625" style="394" customWidth="1"/>
    <col min="3078" max="3078" width="20.140625" style="394" customWidth="1"/>
    <col min="3079" max="3079" width="22.7109375" style="394" customWidth="1"/>
    <col min="3080" max="3080" width="23.28515625" style="394" customWidth="1"/>
    <col min="3081" max="3081" width="22.140625" style="394" customWidth="1"/>
    <col min="3082" max="3082" width="20.140625" style="394" customWidth="1"/>
    <col min="3083" max="3083" width="22.42578125" style="394" customWidth="1"/>
    <col min="3084" max="3084" width="22.85546875" style="394" customWidth="1"/>
    <col min="3085" max="3085" width="22.140625" style="394" customWidth="1"/>
    <col min="3086" max="3086" width="3.42578125" style="394" customWidth="1"/>
    <col min="3087" max="3328" width="11.42578125" style="394"/>
    <col min="3329" max="3329" width="125.85546875" style="394" customWidth="1"/>
    <col min="3330" max="3330" width="20.140625" style="394" customWidth="1"/>
    <col min="3331" max="3331" width="22" style="394" customWidth="1"/>
    <col min="3332" max="3332" width="21.7109375" style="394" customWidth="1"/>
    <col min="3333" max="3333" width="22.28515625" style="394" customWidth="1"/>
    <col min="3334" max="3334" width="20.140625" style="394" customWidth="1"/>
    <col min="3335" max="3335" width="22.7109375" style="394" customWidth="1"/>
    <col min="3336" max="3336" width="23.28515625" style="394" customWidth="1"/>
    <col min="3337" max="3337" width="22.140625" style="394" customWidth="1"/>
    <col min="3338" max="3338" width="20.140625" style="394" customWidth="1"/>
    <col min="3339" max="3339" width="22.42578125" style="394" customWidth="1"/>
    <col min="3340" max="3340" width="22.85546875" style="394" customWidth="1"/>
    <col min="3341" max="3341" width="22.140625" style="394" customWidth="1"/>
    <col min="3342" max="3342" width="3.42578125" style="394" customWidth="1"/>
    <col min="3343" max="3584" width="11.42578125" style="394"/>
    <col min="3585" max="3585" width="125.85546875" style="394" customWidth="1"/>
    <col min="3586" max="3586" width="20.140625" style="394" customWidth="1"/>
    <col min="3587" max="3587" width="22" style="394" customWidth="1"/>
    <col min="3588" max="3588" width="21.7109375" style="394" customWidth="1"/>
    <col min="3589" max="3589" width="22.28515625" style="394" customWidth="1"/>
    <col min="3590" max="3590" width="20.140625" style="394" customWidth="1"/>
    <col min="3591" max="3591" width="22.7109375" style="394" customWidth="1"/>
    <col min="3592" max="3592" width="23.28515625" style="394" customWidth="1"/>
    <col min="3593" max="3593" width="22.140625" style="394" customWidth="1"/>
    <col min="3594" max="3594" width="20.140625" style="394" customWidth="1"/>
    <col min="3595" max="3595" width="22.42578125" style="394" customWidth="1"/>
    <col min="3596" max="3596" width="22.85546875" style="394" customWidth="1"/>
    <col min="3597" max="3597" width="22.140625" style="394" customWidth="1"/>
    <col min="3598" max="3598" width="3.42578125" style="394" customWidth="1"/>
    <col min="3599" max="3840" width="11.42578125" style="394"/>
    <col min="3841" max="3841" width="125.85546875" style="394" customWidth="1"/>
    <col min="3842" max="3842" width="20.140625" style="394" customWidth="1"/>
    <col min="3843" max="3843" width="22" style="394" customWidth="1"/>
    <col min="3844" max="3844" width="21.7109375" style="394" customWidth="1"/>
    <col min="3845" max="3845" width="22.28515625" style="394" customWidth="1"/>
    <col min="3846" max="3846" width="20.140625" style="394" customWidth="1"/>
    <col min="3847" max="3847" width="22.7109375" style="394" customWidth="1"/>
    <col min="3848" max="3848" width="23.28515625" style="394" customWidth="1"/>
    <col min="3849" max="3849" width="22.140625" style="394" customWidth="1"/>
    <col min="3850" max="3850" width="20.140625" style="394" customWidth="1"/>
    <col min="3851" max="3851" width="22.42578125" style="394" customWidth="1"/>
    <col min="3852" max="3852" width="22.85546875" style="394" customWidth="1"/>
    <col min="3853" max="3853" width="22.140625" style="394" customWidth="1"/>
    <col min="3854" max="3854" width="3.42578125" style="394" customWidth="1"/>
    <col min="3855" max="4096" width="11.42578125" style="394"/>
    <col min="4097" max="4097" width="125.85546875" style="394" customWidth="1"/>
    <col min="4098" max="4098" width="20.140625" style="394" customWidth="1"/>
    <col min="4099" max="4099" width="22" style="394" customWidth="1"/>
    <col min="4100" max="4100" width="21.7109375" style="394" customWidth="1"/>
    <col min="4101" max="4101" width="22.28515625" style="394" customWidth="1"/>
    <col min="4102" max="4102" width="20.140625" style="394" customWidth="1"/>
    <col min="4103" max="4103" width="22.7109375" style="394" customWidth="1"/>
    <col min="4104" max="4104" width="23.28515625" style="394" customWidth="1"/>
    <col min="4105" max="4105" width="22.140625" style="394" customWidth="1"/>
    <col min="4106" max="4106" width="20.140625" style="394" customWidth="1"/>
    <col min="4107" max="4107" width="22.42578125" style="394" customWidth="1"/>
    <col min="4108" max="4108" width="22.85546875" style="394" customWidth="1"/>
    <col min="4109" max="4109" width="22.140625" style="394" customWidth="1"/>
    <col min="4110" max="4110" width="3.42578125" style="394" customWidth="1"/>
    <col min="4111" max="4352" width="11.42578125" style="394"/>
    <col min="4353" max="4353" width="125.85546875" style="394" customWidth="1"/>
    <col min="4354" max="4354" width="20.140625" style="394" customWidth="1"/>
    <col min="4355" max="4355" width="22" style="394" customWidth="1"/>
    <col min="4356" max="4356" width="21.7109375" style="394" customWidth="1"/>
    <col min="4357" max="4357" width="22.28515625" style="394" customWidth="1"/>
    <col min="4358" max="4358" width="20.140625" style="394" customWidth="1"/>
    <col min="4359" max="4359" width="22.7109375" style="394" customWidth="1"/>
    <col min="4360" max="4360" width="23.28515625" style="394" customWidth="1"/>
    <col min="4361" max="4361" width="22.140625" style="394" customWidth="1"/>
    <col min="4362" max="4362" width="20.140625" style="394" customWidth="1"/>
    <col min="4363" max="4363" width="22.42578125" style="394" customWidth="1"/>
    <col min="4364" max="4364" width="22.85546875" style="394" customWidth="1"/>
    <col min="4365" max="4365" width="22.140625" style="394" customWidth="1"/>
    <col min="4366" max="4366" width="3.42578125" style="394" customWidth="1"/>
    <col min="4367" max="4608" width="11.42578125" style="394"/>
    <col min="4609" max="4609" width="125.85546875" style="394" customWidth="1"/>
    <col min="4610" max="4610" width="20.140625" style="394" customWidth="1"/>
    <col min="4611" max="4611" width="22" style="394" customWidth="1"/>
    <col min="4612" max="4612" width="21.7109375" style="394" customWidth="1"/>
    <col min="4613" max="4613" width="22.28515625" style="394" customWidth="1"/>
    <col min="4614" max="4614" width="20.140625" style="394" customWidth="1"/>
    <col min="4615" max="4615" width="22.7109375" style="394" customWidth="1"/>
    <col min="4616" max="4616" width="23.28515625" style="394" customWidth="1"/>
    <col min="4617" max="4617" width="22.140625" style="394" customWidth="1"/>
    <col min="4618" max="4618" width="20.140625" style="394" customWidth="1"/>
    <col min="4619" max="4619" width="22.42578125" style="394" customWidth="1"/>
    <col min="4620" max="4620" width="22.85546875" style="394" customWidth="1"/>
    <col min="4621" max="4621" width="22.140625" style="394" customWidth="1"/>
    <col min="4622" max="4622" width="3.42578125" style="394" customWidth="1"/>
    <col min="4623" max="4864" width="11.42578125" style="394"/>
    <col min="4865" max="4865" width="125.85546875" style="394" customWidth="1"/>
    <col min="4866" max="4866" width="20.140625" style="394" customWidth="1"/>
    <col min="4867" max="4867" width="22" style="394" customWidth="1"/>
    <col min="4868" max="4868" width="21.7109375" style="394" customWidth="1"/>
    <col min="4869" max="4869" width="22.28515625" style="394" customWidth="1"/>
    <col min="4870" max="4870" width="20.140625" style="394" customWidth="1"/>
    <col min="4871" max="4871" width="22.7109375" style="394" customWidth="1"/>
    <col min="4872" max="4872" width="23.28515625" style="394" customWidth="1"/>
    <col min="4873" max="4873" width="22.140625" style="394" customWidth="1"/>
    <col min="4874" max="4874" width="20.140625" style="394" customWidth="1"/>
    <col min="4875" max="4875" width="22.42578125" style="394" customWidth="1"/>
    <col min="4876" max="4876" width="22.85546875" style="394" customWidth="1"/>
    <col min="4877" max="4877" width="22.140625" style="394" customWidth="1"/>
    <col min="4878" max="4878" width="3.42578125" style="394" customWidth="1"/>
    <col min="4879" max="5120" width="11.42578125" style="394"/>
    <col min="5121" max="5121" width="125.85546875" style="394" customWidth="1"/>
    <col min="5122" max="5122" width="20.140625" style="394" customWidth="1"/>
    <col min="5123" max="5123" width="22" style="394" customWidth="1"/>
    <col min="5124" max="5124" width="21.7109375" style="394" customWidth="1"/>
    <col min="5125" max="5125" width="22.28515625" style="394" customWidth="1"/>
    <col min="5126" max="5126" width="20.140625" style="394" customWidth="1"/>
    <col min="5127" max="5127" width="22.7109375" style="394" customWidth="1"/>
    <col min="5128" max="5128" width="23.28515625" style="394" customWidth="1"/>
    <col min="5129" max="5129" width="22.140625" style="394" customWidth="1"/>
    <col min="5130" max="5130" width="20.140625" style="394" customWidth="1"/>
    <col min="5131" max="5131" width="22.42578125" style="394" customWidth="1"/>
    <col min="5132" max="5132" width="22.85546875" style="394" customWidth="1"/>
    <col min="5133" max="5133" width="22.140625" style="394" customWidth="1"/>
    <col min="5134" max="5134" width="3.42578125" style="394" customWidth="1"/>
    <col min="5135" max="5376" width="11.42578125" style="394"/>
    <col min="5377" max="5377" width="125.85546875" style="394" customWidth="1"/>
    <col min="5378" max="5378" width="20.140625" style="394" customWidth="1"/>
    <col min="5379" max="5379" width="22" style="394" customWidth="1"/>
    <col min="5380" max="5380" width="21.7109375" style="394" customWidth="1"/>
    <col min="5381" max="5381" width="22.28515625" style="394" customWidth="1"/>
    <col min="5382" max="5382" width="20.140625" style="394" customWidth="1"/>
    <col min="5383" max="5383" width="22.7109375" style="394" customWidth="1"/>
    <col min="5384" max="5384" width="23.28515625" style="394" customWidth="1"/>
    <col min="5385" max="5385" width="22.140625" style="394" customWidth="1"/>
    <col min="5386" max="5386" width="20.140625" style="394" customWidth="1"/>
    <col min="5387" max="5387" width="22.42578125" style="394" customWidth="1"/>
    <col min="5388" max="5388" width="22.85546875" style="394" customWidth="1"/>
    <col min="5389" max="5389" width="22.140625" style="394" customWidth="1"/>
    <col min="5390" max="5390" width="3.42578125" style="394" customWidth="1"/>
    <col min="5391" max="5632" width="11.42578125" style="394"/>
    <col min="5633" max="5633" width="125.85546875" style="394" customWidth="1"/>
    <col min="5634" max="5634" width="20.140625" style="394" customWidth="1"/>
    <col min="5635" max="5635" width="22" style="394" customWidth="1"/>
    <col min="5636" max="5636" width="21.7109375" style="394" customWidth="1"/>
    <col min="5637" max="5637" width="22.28515625" style="394" customWidth="1"/>
    <col min="5638" max="5638" width="20.140625" style="394" customWidth="1"/>
    <col min="5639" max="5639" width="22.7109375" style="394" customWidth="1"/>
    <col min="5640" max="5640" width="23.28515625" style="394" customWidth="1"/>
    <col min="5641" max="5641" width="22.140625" style="394" customWidth="1"/>
    <col min="5642" max="5642" width="20.140625" style="394" customWidth="1"/>
    <col min="5643" max="5643" width="22.42578125" style="394" customWidth="1"/>
    <col min="5644" max="5644" width="22.85546875" style="394" customWidth="1"/>
    <col min="5645" max="5645" width="22.140625" style="394" customWidth="1"/>
    <col min="5646" max="5646" width="3.42578125" style="394" customWidth="1"/>
    <col min="5647" max="5888" width="11.42578125" style="394"/>
    <col min="5889" max="5889" width="125.85546875" style="394" customWidth="1"/>
    <col min="5890" max="5890" width="20.140625" style="394" customWidth="1"/>
    <col min="5891" max="5891" width="22" style="394" customWidth="1"/>
    <col min="5892" max="5892" width="21.7109375" style="394" customWidth="1"/>
    <col min="5893" max="5893" width="22.28515625" style="394" customWidth="1"/>
    <col min="5894" max="5894" width="20.140625" style="394" customWidth="1"/>
    <col min="5895" max="5895" width="22.7109375" style="394" customWidth="1"/>
    <col min="5896" max="5896" width="23.28515625" style="394" customWidth="1"/>
    <col min="5897" max="5897" width="22.140625" style="394" customWidth="1"/>
    <col min="5898" max="5898" width="20.140625" style="394" customWidth="1"/>
    <col min="5899" max="5899" width="22.42578125" style="394" customWidth="1"/>
    <col min="5900" max="5900" width="22.85546875" style="394" customWidth="1"/>
    <col min="5901" max="5901" width="22.140625" style="394" customWidth="1"/>
    <col min="5902" max="5902" width="3.42578125" style="394" customWidth="1"/>
    <col min="5903" max="6144" width="11.42578125" style="394"/>
    <col min="6145" max="6145" width="125.85546875" style="394" customWidth="1"/>
    <col min="6146" max="6146" width="20.140625" style="394" customWidth="1"/>
    <col min="6147" max="6147" width="22" style="394" customWidth="1"/>
    <col min="6148" max="6148" width="21.7109375" style="394" customWidth="1"/>
    <col min="6149" max="6149" width="22.28515625" style="394" customWidth="1"/>
    <col min="6150" max="6150" width="20.140625" style="394" customWidth="1"/>
    <col min="6151" max="6151" width="22.7109375" style="394" customWidth="1"/>
    <col min="6152" max="6152" width="23.28515625" style="394" customWidth="1"/>
    <col min="6153" max="6153" width="22.140625" style="394" customWidth="1"/>
    <col min="6154" max="6154" width="20.140625" style="394" customWidth="1"/>
    <col min="6155" max="6155" width="22.42578125" style="394" customWidth="1"/>
    <col min="6156" max="6156" width="22.85546875" style="394" customWidth="1"/>
    <col min="6157" max="6157" width="22.140625" style="394" customWidth="1"/>
    <col min="6158" max="6158" width="3.42578125" style="394" customWidth="1"/>
    <col min="6159" max="6400" width="11.42578125" style="394"/>
    <col min="6401" max="6401" width="125.85546875" style="394" customWidth="1"/>
    <col min="6402" max="6402" width="20.140625" style="394" customWidth="1"/>
    <col min="6403" max="6403" width="22" style="394" customWidth="1"/>
    <col min="6404" max="6404" width="21.7109375" style="394" customWidth="1"/>
    <col min="6405" max="6405" width="22.28515625" style="394" customWidth="1"/>
    <col min="6406" max="6406" width="20.140625" style="394" customWidth="1"/>
    <col min="6407" max="6407" width="22.7109375" style="394" customWidth="1"/>
    <col min="6408" max="6408" width="23.28515625" style="394" customWidth="1"/>
    <col min="6409" max="6409" width="22.140625" style="394" customWidth="1"/>
    <col min="6410" max="6410" width="20.140625" style="394" customWidth="1"/>
    <col min="6411" max="6411" width="22.42578125" style="394" customWidth="1"/>
    <col min="6412" max="6412" width="22.85546875" style="394" customWidth="1"/>
    <col min="6413" max="6413" width="22.140625" style="394" customWidth="1"/>
    <col min="6414" max="6414" width="3.42578125" style="394" customWidth="1"/>
    <col min="6415" max="6656" width="11.42578125" style="394"/>
    <col min="6657" max="6657" width="125.85546875" style="394" customWidth="1"/>
    <col min="6658" max="6658" width="20.140625" style="394" customWidth="1"/>
    <col min="6659" max="6659" width="22" style="394" customWidth="1"/>
    <col min="6660" max="6660" width="21.7109375" style="394" customWidth="1"/>
    <col min="6661" max="6661" width="22.28515625" style="394" customWidth="1"/>
    <col min="6662" max="6662" width="20.140625" style="394" customWidth="1"/>
    <col min="6663" max="6663" width="22.7109375" style="394" customWidth="1"/>
    <col min="6664" max="6664" width="23.28515625" style="394" customWidth="1"/>
    <col min="6665" max="6665" width="22.140625" style="394" customWidth="1"/>
    <col min="6666" max="6666" width="20.140625" style="394" customWidth="1"/>
    <col min="6667" max="6667" width="22.42578125" style="394" customWidth="1"/>
    <col min="6668" max="6668" width="22.85546875" style="394" customWidth="1"/>
    <col min="6669" max="6669" width="22.140625" style="394" customWidth="1"/>
    <col min="6670" max="6670" width="3.42578125" style="394" customWidth="1"/>
    <col min="6671" max="6912" width="11.42578125" style="394"/>
    <col min="6913" max="6913" width="125.85546875" style="394" customWidth="1"/>
    <col min="6914" max="6914" width="20.140625" style="394" customWidth="1"/>
    <col min="6915" max="6915" width="22" style="394" customWidth="1"/>
    <col min="6916" max="6916" width="21.7109375" style="394" customWidth="1"/>
    <col min="6917" max="6917" width="22.28515625" style="394" customWidth="1"/>
    <col min="6918" max="6918" width="20.140625" style="394" customWidth="1"/>
    <col min="6919" max="6919" width="22.7109375" style="394" customWidth="1"/>
    <col min="6920" max="6920" width="23.28515625" style="394" customWidth="1"/>
    <col min="6921" max="6921" width="22.140625" style="394" customWidth="1"/>
    <col min="6922" max="6922" width="20.140625" style="394" customWidth="1"/>
    <col min="6923" max="6923" width="22.42578125" style="394" customWidth="1"/>
    <col min="6924" max="6924" width="22.85546875" style="394" customWidth="1"/>
    <col min="6925" max="6925" width="22.140625" style="394" customWidth="1"/>
    <col min="6926" max="6926" width="3.42578125" style="394" customWidth="1"/>
    <col min="6927" max="7168" width="11.42578125" style="394"/>
    <col min="7169" max="7169" width="125.85546875" style="394" customWidth="1"/>
    <col min="7170" max="7170" width="20.140625" style="394" customWidth="1"/>
    <col min="7171" max="7171" width="22" style="394" customWidth="1"/>
    <col min="7172" max="7172" width="21.7109375" style="394" customWidth="1"/>
    <col min="7173" max="7173" width="22.28515625" style="394" customWidth="1"/>
    <col min="7174" max="7174" width="20.140625" style="394" customWidth="1"/>
    <col min="7175" max="7175" width="22.7109375" style="394" customWidth="1"/>
    <col min="7176" max="7176" width="23.28515625" style="394" customWidth="1"/>
    <col min="7177" max="7177" width="22.140625" style="394" customWidth="1"/>
    <col min="7178" max="7178" width="20.140625" style="394" customWidth="1"/>
    <col min="7179" max="7179" width="22.42578125" style="394" customWidth="1"/>
    <col min="7180" max="7180" width="22.85546875" style="394" customWidth="1"/>
    <col min="7181" max="7181" width="22.140625" style="394" customWidth="1"/>
    <col min="7182" max="7182" width="3.42578125" style="394" customWidth="1"/>
    <col min="7183" max="7424" width="11.42578125" style="394"/>
    <col min="7425" max="7425" width="125.85546875" style="394" customWidth="1"/>
    <col min="7426" max="7426" width="20.140625" style="394" customWidth="1"/>
    <col min="7427" max="7427" width="22" style="394" customWidth="1"/>
    <col min="7428" max="7428" width="21.7109375" style="394" customWidth="1"/>
    <col min="7429" max="7429" width="22.28515625" style="394" customWidth="1"/>
    <col min="7430" max="7430" width="20.140625" style="394" customWidth="1"/>
    <col min="7431" max="7431" width="22.7109375" style="394" customWidth="1"/>
    <col min="7432" max="7432" width="23.28515625" style="394" customWidth="1"/>
    <col min="7433" max="7433" width="22.140625" style="394" customWidth="1"/>
    <col min="7434" max="7434" width="20.140625" style="394" customWidth="1"/>
    <col min="7435" max="7435" width="22.42578125" style="394" customWidth="1"/>
    <col min="7436" max="7436" width="22.85546875" style="394" customWidth="1"/>
    <col min="7437" max="7437" width="22.140625" style="394" customWidth="1"/>
    <col min="7438" max="7438" width="3.42578125" style="394" customWidth="1"/>
    <col min="7439" max="7680" width="11.42578125" style="394"/>
    <col min="7681" max="7681" width="125.85546875" style="394" customWidth="1"/>
    <col min="7682" max="7682" width="20.140625" style="394" customWidth="1"/>
    <col min="7683" max="7683" width="22" style="394" customWidth="1"/>
    <col min="7684" max="7684" width="21.7109375" style="394" customWidth="1"/>
    <col min="7685" max="7685" width="22.28515625" style="394" customWidth="1"/>
    <col min="7686" max="7686" width="20.140625" style="394" customWidth="1"/>
    <col min="7687" max="7687" width="22.7109375" style="394" customWidth="1"/>
    <col min="7688" max="7688" width="23.28515625" style="394" customWidth="1"/>
    <col min="7689" max="7689" width="22.140625" style="394" customWidth="1"/>
    <col min="7690" max="7690" width="20.140625" style="394" customWidth="1"/>
    <col min="7691" max="7691" width="22.42578125" style="394" customWidth="1"/>
    <col min="7692" max="7692" width="22.85546875" style="394" customWidth="1"/>
    <col min="7693" max="7693" width="22.140625" style="394" customWidth="1"/>
    <col min="7694" max="7694" width="3.42578125" style="394" customWidth="1"/>
    <col min="7695" max="7936" width="11.42578125" style="394"/>
    <col min="7937" max="7937" width="125.85546875" style="394" customWidth="1"/>
    <col min="7938" max="7938" width="20.140625" style="394" customWidth="1"/>
    <col min="7939" max="7939" width="22" style="394" customWidth="1"/>
    <col min="7940" max="7940" width="21.7109375" style="394" customWidth="1"/>
    <col min="7941" max="7941" width="22.28515625" style="394" customWidth="1"/>
    <col min="7942" max="7942" width="20.140625" style="394" customWidth="1"/>
    <col min="7943" max="7943" width="22.7109375" style="394" customWidth="1"/>
    <col min="7944" max="7944" width="23.28515625" style="394" customWidth="1"/>
    <col min="7945" max="7945" width="22.140625" style="394" customWidth="1"/>
    <col min="7946" max="7946" width="20.140625" style="394" customWidth="1"/>
    <col min="7947" max="7947" width="22.42578125" style="394" customWidth="1"/>
    <col min="7948" max="7948" width="22.85546875" style="394" customWidth="1"/>
    <col min="7949" max="7949" width="22.140625" style="394" customWidth="1"/>
    <col min="7950" max="7950" width="3.42578125" style="394" customWidth="1"/>
    <col min="7951" max="8192" width="11.42578125" style="394"/>
    <col min="8193" max="8193" width="125.85546875" style="394" customWidth="1"/>
    <col min="8194" max="8194" width="20.140625" style="394" customWidth="1"/>
    <col min="8195" max="8195" width="22" style="394" customWidth="1"/>
    <col min="8196" max="8196" width="21.7109375" style="394" customWidth="1"/>
    <col min="8197" max="8197" width="22.28515625" style="394" customWidth="1"/>
    <col min="8198" max="8198" width="20.140625" style="394" customWidth="1"/>
    <col min="8199" max="8199" width="22.7109375" style="394" customWidth="1"/>
    <col min="8200" max="8200" width="23.28515625" style="394" customWidth="1"/>
    <col min="8201" max="8201" width="22.140625" style="394" customWidth="1"/>
    <col min="8202" max="8202" width="20.140625" style="394" customWidth="1"/>
    <col min="8203" max="8203" width="22.42578125" style="394" customWidth="1"/>
    <col min="8204" max="8204" width="22.85546875" style="394" customWidth="1"/>
    <col min="8205" max="8205" width="22.140625" style="394" customWidth="1"/>
    <col min="8206" max="8206" width="3.42578125" style="394" customWidth="1"/>
    <col min="8207" max="8448" width="11.42578125" style="394"/>
    <col min="8449" max="8449" width="125.85546875" style="394" customWidth="1"/>
    <col min="8450" max="8450" width="20.140625" style="394" customWidth="1"/>
    <col min="8451" max="8451" width="22" style="394" customWidth="1"/>
    <col min="8452" max="8452" width="21.7109375" style="394" customWidth="1"/>
    <col min="8453" max="8453" width="22.28515625" style="394" customWidth="1"/>
    <col min="8454" max="8454" width="20.140625" style="394" customWidth="1"/>
    <col min="8455" max="8455" width="22.7109375" style="394" customWidth="1"/>
    <col min="8456" max="8456" width="23.28515625" style="394" customWidth="1"/>
    <col min="8457" max="8457" width="22.140625" style="394" customWidth="1"/>
    <col min="8458" max="8458" width="20.140625" style="394" customWidth="1"/>
    <col min="8459" max="8459" width="22.42578125" style="394" customWidth="1"/>
    <col min="8460" max="8460" width="22.85546875" style="394" customWidth="1"/>
    <col min="8461" max="8461" width="22.140625" style="394" customWidth="1"/>
    <col min="8462" max="8462" width="3.42578125" style="394" customWidth="1"/>
    <col min="8463" max="8704" width="11.42578125" style="394"/>
    <col min="8705" max="8705" width="125.85546875" style="394" customWidth="1"/>
    <col min="8706" max="8706" width="20.140625" style="394" customWidth="1"/>
    <col min="8707" max="8707" width="22" style="394" customWidth="1"/>
    <col min="8708" max="8708" width="21.7109375" style="394" customWidth="1"/>
    <col min="8709" max="8709" width="22.28515625" style="394" customWidth="1"/>
    <col min="8710" max="8710" width="20.140625" style="394" customWidth="1"/>
    <col min="8711" max="8711" width="22.7109375" style="394" customWidth="1"/>
    <col min="8712" max="8712" width="23.28515625" style="394" customWidth="1"/>
    <col min="8713" max="8713" width="22.140625" style="394" customWidth="1"/>
    <col min="8714" max="8714" width="20.140625" style="394" customWidth="1"/>
    <col min="8715" max="8715" width="22.42578125" style="394" customWidth="1"/>
    <col min="8716" max="8716" width="22.85546875" style="394" customWidth="1"/>
    <col min="8717" max="8717" width="22.140625" style="394" customWidth="1"/>
    <col min="8718" max="8718" width="3.42578125" style="394" customWidth="1"/>
    <col min="8719" max="8960" width="11.42578125" style="394"/>
    <col min="8961" max="8961" width="125.85546875" style="394" customWidth="1"/>
    <col min="8962" max="8962" width="20.140625" style="394" customWidth="1"/>
    <col min="8963" max="8963" width="22" style="394" customWidth="1"/>
    <col min="8964" max="8964" width="21.7109375" style="394" customWidth="1"/>
    <col min="8965" max="8965" width="22.28515625" style="394" customWidth="1"/>
    <col min="8966" max="8966" width="20.140625" style="394" customWidth="1"/>
    <col min="8967" max="8967" width="22.7109375" style="394" customWidth="1"/>
    <col min="8968" max="8968" width="23.28515625" style="394" customWidth="1"/>
    <col min="8969" max="8969" width="22.140625" style="394" customWidth="1"/>
    <col min="8970" max="8970" width="20.140625" style="394" customWidth="1"/>
    <col min="8971" max="8971" width="22.42578125" style="394" customWidth="1"/>
    <col min="8972" max="8972" width="22.85546875" style="394" customWidth="1"/>
    <col min="8973" max="8973" width="22.140625" style="394" customWidth="1"/>
    <col min="8974" max="8974" width="3.42578125" style="394" customWidth="1"/>
    <col min="8975" max="9216" width="11.42578125" style="394"/>
    <col min="9217" max="9217" width="125.85546875" style="394" customWidth="1"/>
    <col min="9218" max="9218" width="20.140625" style="394" customWidth="1"/>
    <col min="9219" max="9219" width="22" style="394" customWidth="1"/>
    <col min="9220" max="9220" width="21.7109375" style="394" customWidth="1"/>
    <col min="9221" max="9221" width="22.28515625" style="394" customWidth="1"/>
    <col min="9222" max="9222" width="20.140625" style="394" customWidth="1"/>
    <col min="9223" max="9223" width="22.7109375" style="394" customWidth="1"/>
    <col min="9224" max="9224" width="23.28515625" style="394" customWidth="1"/>
    <col min="9225" max="9225" width="22.140625" style="394" customWidth="1"/>
    <col min="9226" max="9226" width="20.140625" style="394" customWidth="1"/>
    <col min="9227" max="9227" width="22.42578125" style="394" customWidth="1"/>
    <col min="9228" max="9228" width="22.85546875" style="394" customWidth="1"/>
    <col min="9229" max="9229" width="22.140625" style="394" customWidth="1"/>
    <col min="9230" max="9230" width="3.42578125" style="394" customWidth="1"/>
    <col min="9231" max="9472" width="11.42578125" style="394"/>
    <col min="9473" max="9473" width="125.85546875" style="394" customWidth="1"/>
    <col min="9474" max="9474" width="20.140625" style="394" customWidth="1"/>
    <col min="9475" max="9475" width="22" style="394" customWidth="1"/>
    <col min="9476" max="9476" width="21.7109375" style="394" customWidth="1"/>
    <col min="9477" max="9477" width="22.28515625" style="394" customWidth="1"/>
    <col min="9478" max="9478" width="20.140625" style="394" customWidth="1"/>
    <col min="9479" max="9479" width="22.7109375" style="394" customWidth="1"/>
    <col min="9480" max="9480" width="23.28515625" style="394" customWidth="1"/>
    <col min="9481" max="9481" width="22.140625" style="394" customWidth="1"/>
    <col min="9482" max="9482" width="20.140625" style="394" customWidth="1"/>
    <col min="9483" max="9483" width="22.42578125" style="394" customWidth="1"/>
    <col min="9484" max="9484" width="22.85546875" style="394" customWidth="1"/>
    <col min="9485" max="9485" width="22.140625" style="394" customWidth="1"/>
    <col min="9486" max="9486" width="3.42578125" style="394" customWidth="1"/>
    <col min="9487" max="9728" width="11.42578125" style="394"/>
    <col min="9729" max="9729" width="125.85546875" style="394" customWidth="1"/>
    <col min="9730" max="9730" width="20.140625" style="394" customWidth="1"/>
    <col min="9731" max="9731" width="22" style="394" customWidth="1"/>
    <col min="9732" max="9732" width="21.7109375" style="394" customWidth="1"/>
    <col min="9733" max="9733" width="22.28515625" style="394" customWidth="1"/>
    <col min="9734" max="9734" width="20.140625" style="394" customWidth="1"/>
    <col min="9735" max="9735" width="22.7109375" style="394" customWidth="1"/>
    <col min="9736" max="9736" width="23.28515625" style="394" customWidth="1"/>
    <col min="9737" max="9737" width="22.140625" style="394" customWidth="1"/>
    <col min="9738" max="9738" width="20.140625" style="394" customWidth="1"/>
    <col min="9739" max="9739" width="22.42578125" style="394" customWidth="1"/>
    <col min="9740" max="9740" width="22.85546875" style="394" customWidth="1"/>
    <col min="9741" max="9741" width="22.140625" style="394" customWidth="1"/>
    <col min="9742" max="9742" width="3.42578125" style="394" customWidth="1"/>
    <col min="9743" max="9984" width="11.42578125" style="394"/>
    <col min="9985" max="9985" width="125.85546875" style="394" customWidth="1"/>
    <col min="9986" max="9986" width="20.140625" style="394" customWidth="1"/>
    <col min="9987" max="9987" width="22" style="394" customWidth="1"/>
    <col min="9988" max="9988" width="21.7109375" style="394" customWidth="1"/>
    <col min="9989" max="9989" width="22.28515625" style="394" customWidth="1"/>
    <col min="9990" max="9990" width="20.140625" style="394" customWidth="1"/>
    <col min="9991" max="9991" width="22.7109375" style="394" customWidth="1"/>
    <col min="9992" max="9992" width="23.28515625" style="394" customWidth="1"/>
    <col min="9993" max="9993" width="22.140625" style="394" customWidth="1"/>
    <col min="9994" max="9994" width="20.140625" style="394" customWidth="1"/>
    <col min="9995" max="9995" width="22.42578125" style="394" customWidth="1"/>
    <col min="9996" max="9996" width="22.85546875" style="394" customWidth="1"/>
    <col min="9997" max="9997" width="22.140625" style="394" customWidth="1"/>
    <col min="9998" max="9998" width="3.42578125" style="394" customWidth="1"/>
    <col min="9999" max="10240" width="11.42578125" style="394"/>
    <col min="10241" max="10241" width="125.85546875" style="394" customWidth="1"/>
    <col min="10242" max="10242" width="20.140625" style="394" customWidth="1"/>
    <col min="10243" max="10243" width="22" style="394" customWidth="1"/>
    <col min="10244" max="10244" width="21.7109375" style="394" customWidth="1"/>
    <col min="10245" max="10245" width="22.28515625" style="394" customWidth="1"/>
    <col min="10246" max="10246" width="20.140625" style="394" customWidth="1"/>
    <col min="10247" max="10247" width="22.7109375" style="394" customWidth="1"/>
    <col min="10248" max="10248" width="23.28515625" style="394" customWidth="1"/>
    <col min="10249" max="10249" width="22.140625" style="394" customWidth="1"/>
    <col min="10250" max="10250" width="20.140625" style="394" customWidth="1"/>
    <col min="10251" max="10251" width="22.42578125" style="394" customWidth="1"/>
    <col min="10252" max="10252" width="22.85546875" style="394" customWidth="1"/>
    <col min="10253" max="10253" width="22.140625" style="394" customWidth="1"/>
    <col min="10254" max="10254" width="3.42578125" style="394" customWidth="1"/>
    <col min="10255" max="10496" width="11.42578125" style="394"/>
    <col min="10497" max="10497" width="125.85546875" style="394" customWidth="1"/>
    <col min="10498" max="10498" width="20.140625" style="394" customWidth="1"/>
    <col min="10499" max="10499" width="22" style="394" customWidth="1"/>
    <col min="10500" max="10500" width="21.7109375" style="394" customWidth="1"/>
    <col min="10501" max="10501" width="22.28515625" style="394" customWidth="1"/>
    <col min="10502" max="10502" width="20.140625" style="394" customWidth="1"/>
    <col min="10503" max="10503" width="22.7109375" style="394" customWidth="1"/>
    <col min="10504" max="10504" width="23.28515625" style="394" customWidth="1"/>
    <col min="10505" max="10505" width="22.140625" style="394" customWidth="1"/>
    <col min="10506" max="10506" width="20.140625" style="394" customWidth="1"/>
    <col min="10507" max="10507" width="22.42578125" style="394" customWidth="1"/>
    <col min="10508" max="10508" width="22.85546875" style="394" customWidth="1"/>
    <col min="10509" max="10509" width="22.140625" style="394" customWidth="1"/>
    <col min="10510" max="10510" width="3.42578125" style="394" customWidth="1"/>
    <col min="10511" max="10752" width="11.42578125" style="394"/>
    <col min="10753" max="10753" width="125.85546875" style="394" customWidth="1"/>
    <col min="10754" max="10754" width="20.140625" style="394" customWidth="1"/>
    <col min="10755" max="10755" width="22" style="394" customWidth="1"/>
    <col min="10756" max="10756" width="21.7109375" style="394" customWidth="1"/>
    <col min="10757" max="10757" width="22.28515625" style="394" customWidth="1"/>
    <col min="10758" max="10758" width="20.140625" style="394" customWidth="1"/>
    <col min="10759" max="10759" width="22.7109375" style="394" customWidth="1"/>
    <col min="10760" max="10760" width="23.28515625" style="394" customWidth="1"/>
    <col min="10761" max="10761" width="22.140625" style="394" customWidth="1"/>
    <col min="10762" max="10762" width="20.140625" style="394" customWidth="1"/>
    <col min="10763" max="10763" width="22.42578125" style="394" customWidth="1"/>
    <col min="10764" max="10764" width="22.85546875" style="394" customWidth="1"/>
    <col min="10765" max="10765" width="22.140625" style="394" customWidth="1"/>
    <col min="10766" max="10766" width="3.42578125" style="394" customWidth="1"/>
    <col min="10767" max="11008" width="11.42578125" style="394"/>
    <col min="11009" max="11009" width="125.85546875" style="394" customWidth="1"/>
    <col min="11010" max="11010" width="20.140625" style="394" customWidth="1"/>
    <col min="11011" max="11011" width="22" style="394" customWidth="1"/>
    <col min="11012" max="11012" width="21.7109375" style="394" customWidth="1"/>
    <col min="11013" max="11013" width="22.28515625" style="394" customWidth="1"/>
    <col min="11014" max="11014" width="20.140625" style="394" customWidth="1"/>
    <col min="11015" max="11015" width="22.7109375" style="394" customWidth="1"/>
    <col min="11016" max="11016" width="23.28515625" style="394" customWidth="1"/>
    <col min="11017" max="11017" width="22.140625" style="394" customWidth="1"/>
    <col min="11018" max="11018" width="20.140625" style="394" customWidth="1"/>
    <col min="11019" max="11019" width="22.42578125" style="394" customWidth="1"/>
    <col min="11020" max="11020" width="22.85546875" style="394" customWidth="1"/>
    <col min="11021" max="11021" width="22.140625" style="394" customWidth="1"/>
    <col min="11022" max="11022" width="3.42578125" style="394" customWidth="1"/>
    <col min="11023" max="11264" width="11.42578125" style="394"/>
    <col min="11265" max="11265" width="125.85546875" style="394" customWidth="1"/>
    <col min="11266" max="11266" width="20.140625" style="394" customWidth="1"/>
    <col min="11267" max="11267" width="22" style="394" customWidth="1"/>
    <col min="11268" max="11268" width="21.7109375" style="394" customWidth="1"/>
    <col min="11269" max="11269" width="22.28515625" style="394" customWidth="1"/>
    <col min="11270" max="11270" width="20.140625" style="394" customWidth="1"/>
    <col min="11271" max="11271" width="22.7109375" style="394" customWidth="1"/>
    <col min="11272" max="11272" width="23.28515625" style="394" customWidth="1"/>
    <col min="11273" max="11273" width="22.140625" style="394" customWidth="1"/>
    <col min="11274" max="11274" width="20.140625" style="394" customWidth="1"/>
    <col min="11275" max="11275" width="22.42578125" style="394" customWidth="1"/>
    <col min="11276" max="11276" width="22.85546875" style="394" customWidth="1"/>
    <col min="11277" max="11277" width="22.140625" style="394" customWidth="1"/>
    <col min="11278" max="11278" width="3.42578125" style="394" customWidth="1"/>
    <col min="11279" max="11520" width="11.42578125" style="394"/>
    <col min="11521" max="11521" width="125.85546875" style="394" customWidth="1"/>
    <col min="11522" max="11522" width="20.140625" style="394" customWidth="1"/>
    <col min="11523" max="11523" width="22" style="394" customWidth="1"/>
    <col min="11524" max="11524" width="21.7109375" style="394" customWidth="1"/>
    <col min="11525" max="11525" width="22.28515625" style="394" customWidth="1"/>
    <col min="11526" max="11526" width="20.140625" style="394" customWidth="1"/>
    <col min="11527" max="11527" width="22.7109375" style="394" customWidth="1"/>
    <col min="11528" max="11528" width="23.28515625" style="394" customWidth="1"/>
    <col min="11529" max="11529" width="22.140625" style="394" customWidth="1"/>
    <col min="11530" max="11530" width="20.140625" style="394" customWidth="1"/>
    <col min="11531" max="11531" width="22.42578125" style="394" customWidth="1"/>
    <col min="11532" max="11532" width="22.85546875" style="394" customWidth="1"/>
    <col min="11533" max="11533" width="22.140625" style="394" customWidth="1"/>
    <col min="11534" max="11534" width="3.42578125" style="394" customWidth="1"/>
    <col min="11535" max="11776" width="11.42578125" style="394"/>
    <col min="11777" max="11777" width="125.85546875" style="394" customWidth="1"/>
    <col min="11778" max="11778" width="20.140625" style="394" customWidth="1"/>
    <col min="11779" max="11779" width="22" style="394" customWidth="1"/>
    <col min="11780" max="11780" width="21.7109375" style="394" customWidth="1"/>
    <col min="11781" max="11781" width="22.28515625" style="394" customWidth="1"/>
    <col min="11782" max="11782" width="20.140625" style="394" customWidth="1"/>
    <col min="11783" max="11783" width="22.7109375" style="394" customWidth="1"/>
    <col min="11784" max="11784" width="23.28515625" style="394" customWidth="1"/>
    <col min="11785" max="11785" width="22.140625" style="394" customWidth="1"/>
    <col min="11786" max="11786" width="20.140625" style="394" customWidth="1"/>
    <col min="11787" max="11787" width="22.42578125" style="394" customWidth="1"/>
    <col min="11788" max="11788" width="22.85546875" style="394" customWidth="1"/>
    <col min="11789" max="11789" width="22.140625" style="394" customWidth="1"/>
    <col min="11790" max="11790" width="3.42578125" style="394" customWidth="1"/>
    <col min="11791" max="12032" width="11.42578125" style="394"/>
    <col min="12033" max="12033" width="125.85546875" style="394" customWidth="1"/>
    <col min="12034" max="12034" width="20.140625" style="394" customWidth="1"/>
    <col min="12035" max="12035" width="22" style="394" customWidth="1"/>
    <col min="12036" max="12036" width="21.7109375" style="394" customWidth="1"/>
    <col min="12037" max="12037" width="22.28515625" style="394" customWidth="1"/>
    <col min="12038" max="12038" width="20.140625" style="394" customWidth="1"/>
    <col min="12039" max="12039" width="22.7109375" style="394" customWidth="1"/>
    <col min="12040" max="12040" width="23.28515625" style="394" customWidth="1"/>
    <col min="12041" max="12041" width="22.140625" style="394" customWidth="1"/>
    <col min="12042" max="12042" width="20.140625" style="394" customWidth="1"/>
    <col min="12043" max="12043" width="22.42578125" style="394" customWidth="1"/>
    <col min="12044" max="12044" width="22.85546875" style="394" customWidth="1"/>
    <col min="12045" max="12045" width="22.140625" style="394" customWidth="1"/>
    <col min="12046" max="12046" width="3.42578125" style="394" customWidth="1"/>
    <col min="12047" max="12288" width="11.42578125" style="394"/>
    <col min="12289" max="12289" width="125.85546875" style="394" customWidth="1"/>
    <col min="12290" max="12290" width="20.140625" style="394" customWidth="1"/>
    <col min="12291" max="12291" width="22" style="394" customWidth="1"/>
    <col min="12292" max="12292" width="21.7109375" style="394" customWidth="1"/>
    <col min="12293" max="12293" width="22.28515625" style="394" customWidth="1"/>
    <col min="12294" max="12294" width="20.140625" style="394" customWidth="1"/>
    <col min="12295" max="12295" width="22.7109375" style="394" customWidth="1"/>
    <col min="12296" max="12296" width="23.28515625" style="394" customWidth="1"/>
    <col min="12297" max="12297" width="22.140625" style="394" customWidth="1"/>
    <col min="12298" max="12298" width="20.140625" style="394" customWidth="1"/>
    <col min="12299" max="12299" width="22.42578125" style="394" customWidth="1"/>
    <col min="12300" max="12300" width="22.85546875" style="394" customWidth="1"/>
    <col min="12301" max="12301" width="22.140625" style="394" customWidth="1"/>
    <col min="12302" max="12302" width="3.42578125" style="394" customWidth="1"/>
    <col min="12303" max="12544" width="11.42578125" style="394"/>
    <col min="12545" max="12545" width="125.85546875" style="394" customWidth="1"/>
    <col min="12546" max="12546" width="20.140625" style="394" customWidth="1"/>
    <col min="12547" max="12547" width="22" style="394" customWidth="1"/>
    <col min="12548" max="12548" width="21.7109375" style="394" customWidth="1"/>
    <col min="12549" max="12549" width="22.28515625" style="394" customWidth="1"/>
    <col min="12550" max="12550" width="20.140625" style="394" customWidth="1"/>
    <col min="12551" max="12551" width="22.7109375" style="394" customWidth="1"/>
    <col min="12552" max="12552" width="23.28515625" style="394" customWidth="1"/>
    <col min="12553" max="12553" width="22.140625" style="394" customWidth="1"/>
    <col min="12554" max="12554" width="20.140625" style="394" customWidth="1"/>
    <col min="12555" max="12555" width="22.42578125" style="394" customWidth="1"/>
    <col min="12556" max="12556" width="22.85546875" style="394" customWidth="1"/>
    <col min="12557" max="12557" width="22.140625" style="394" customWidth="1"/>
    <col min="12558" max="12558" width="3.42578125" style="394" customWidth="1"/>
    <col min="12559" max="12800" width="11.42578125" style="394"/>
    <col min="12801" max="12801" width="125.85546875" style="394" customWidth="1"/>
    <col min="12802" max="12802" width="20.140625" style="394" customWidth="1"/>
    <col min="12803" max="12803" width="22" style="394" customWidth="1"/>
    <col min="12804" max="12804" width="21.7109375" style="394" customWidth="1"/>
    <col min="12805" max="12805" width="22.28515625" style="394" customWidth="1"/>
    <col min="12806" max="12806" width="20.140625" style="394" customWidth="1"/>
    <col min="12807" max="12807" width="22.7109375" style="394" customWidth="1"/>
    <col min="12808" max="12808" width="23.28515625" style="394" customWidth="1"/>
    <col min="12809" max="12809" width="22.140625" style="394" customWidth="1"/>
    <col min="12810" max="12810" width="20.140625" style="394" customWidth="1"/>
    <col min="12811" max="12811" width="22.42578125" style="394" customWidth="1"/>
    <col min="12812" max="12812" width="22.85546875" style="394" customWidth="1"/>
    <col min="12813" max="12813" width="22.140625" style="394" customWidth="1"/>
    <col min="12814" max="12814" width="3.42578125" style="394" customWidth="1"/>
    <col min="12815" max="13056" width="11.42578125" style="394"/>
    <col min="13057" max="13057" width="125.85546875" style="394" customWidth="1"/>
    <col min="13058" max="13058" width="20.140625" style="394" customWidth="1"/>
    <col min="13059" max="13059" width="22" style="394" customWidth="1"/>
    <col min="13060" max="13060" width="21.7109375" style="394" customWidth="1"/>
    <col min="13061" max="13061" width="22.28515625" style="394" customWidth="1"/>
    <col min="13062" max="13062" width="20.140625" style="394" customWidth="1"/>
    <col min="13063" max="13063" width="22.7109375" style="394" customWidth="1"/>
    <col min="13064" max="13064" width="23.28515625" style="394" customWidth="1"/>
    <col min="13065" max="13065" width="22.140625" style="394" customWidth="1"/>
    <col min="13066" max="13066" width="20.140625" style="394" customWidth="1"/>
    <col min="13067" max="13067" width="22.42578125" style="394" customWidth="1"/>
    <col min="13068" max="13068" width="22.85546875" style="394" customWidth="1"/>
    <col min="13069" max="13069" width="22.140625" style="394" customWidth="1"/>
    <col min="13070" max="13070" width="3.42578125" style="394" customWidth="1"/>
    <col min="13071" max="13312" width="11.42578125" style="394"/>
    <col min="13313" max="13313" width="125.85546875" style="394" customWidth="1"/>
    <col min="13314" max="13314" width="20.140625" style="394" customWidth="1"/>
    <col min="13315" max="13315" width="22" style="394" customWidth="1"/>
    <col min="13316" max="13316" width="21.7109375" style="394" customWidth="1"/>
    <col min="13317" max="13317" width="22.28515625" style="394" customWidth="1"/>
    <col min="13318" max="13318" width="20.140625" style="394" customWidth="1"/>
    <col min="13319" max="13319" width="22.7109375" style="394" customWidth="1"/>
    <col min="13320" max="13320" width="23.28515625" style="394" customWidth="1"/>
    <col min="13321" max="13321" width="22.140625" style="394" customWidth="1"/>
    <col min="13322" max="13322" width="20.140625" style="394" customWidth="1"/>
    <col min="13323" max="13323" width="22.42578125" style="394" customWidth="1"/>
    <col min="13324" max="13324" width="22.85546875" style="394" customWidth="1"/>
    <col min="13325" max="13325" width="22.140625" style="394" customWidth="1"/>
    <col min="13326" max="13326" width="3.42578125" style="394" customWidth="1"/>
    <col min="13327" max="13568" width="11.42578125" style="394"/>
    <col min="13569" max="13569" width="125.85546875" style="394" customWidth="1"/>
    <col min="13570" max="13570" width="20.140625" style="394" customWidth="1"/>
    <col min="13571" max="13571" width="22" style="394" customWidth="1"/>
    <col min="13572" max="13572" width="21.7109375" style="394" customWidth="1"/>
    <col min="13573" max="13573" width="22.28515625" style="394" customWidth="1"/>
    <col min="13574" max="13574" width="20.140625" style="394" customWidth="1"/>
    <col min="13575" max="13575" width="22.7109375" style="394" customWidth="1"/>
    <col min="13576" max="13576" width="23.28515625" style="394" customWidth="1"/>
    <col min="13577" max="13577" width="22.140625" style="394" customWidth="1"/>
    <col min="13578" max="13578" width="20.140625" style="394" customWidth="1"/>
    <col min="13579" max="13579" width="22.42578125" style="394" customWidth="1"/>
    <col min="13580" max="13580" width="22.85546875" style="394" customWidth="1"/>
    <col min="13581" max="13581" width="22.140625" style="394" customWidth="1"/>
    <col min="13582" max="13582" width="3.42578125" style="394" customWidth="1"/>
    <col min="13583" max="13824" width="11.42578125" style="394"/>
    <col min="13825" max="13825" width="125.85546875" style="394" customWidth="1"/>
    <col min="13826" max="13826" width="20.140625" style="394" customWidth="1"/>
    <col min="13827" max="13827" width="22" style="394" customWidth="1"/>
    <col min="13828" max="13828" width="21.7109375" style="394" customWidth="1"/>
    <col min="13829" max="13829" width="22.28515625" style="394" customWidth="1"/>
    <col min="13830" max="13830" width="20.140625" style="394" customWidth="1"/>
    <col min="13831" max="13831" width="22.7109375" style="394" customWidth="1"/>
    <col min="13832" max="13832" width="23.28515625" style="394" customWidth="1"/>
    <col min="13833" max="13833" width="22.140625" style="394" customWidth="1"/>
    <col min="13834" max="13834" width="20.140625" style="394" customWidth="1"/>
    <col min="13835" max="13835" width="22.42578125" style="394" customWidth="1"/>
    <col min="13836" max="13836" width="22.85546875" style="394" customWidth="1"/>
    <col min="13837" max="13837" width="22.140625" style="394" customWidth="1"/>
    <col min="13838" max="13838" width="3.42578125" style="394" customWidth="1"/>
    <col min="13839" max="14080" width="11.42578125" style="394"/>
    <col min="14081" max="14081" width="125.85546875" style="394" customWidth="1"/>
    <col min="14082" max="14082" width="20.140625" style="394" customWidth="1"/>
    <col min="14083" max="14083" width="22" style="394" customWidth="1"/>
    <col min="14084" max="14084" width="21.7109375" style="394" customWidth="1"/>
    <col min="14085" max="14085" width="22.28515625" style="394" customWidth="1"/>
    <col min="14086" max="14086" width="20.140625" style="394" customWidth="1"/>
    <col min="14087" max="14087" width="22.7109375" style="394" customWidth="1"/>
    <col min="14088" max="14088" width="23.28515625" style="394" customWidth="1"/>
    <col min="14089" max="14089" width="22.140625" style="394" customWidth="1"/>
    <col min="14090" max="14090" width="20.140625" style="394" customWidth="1"/>
    <col min="14091" max="14091" width="22.42578125" style="394" customWidth="1"/>
    <col min="14092" max="14092" width="22.85546875" style="394" customWidth="1"/>
    <col min="14093" max="14093" width="22.140625" style="394" customWidth="1"/>
    <col min="14094" max="14094" width="3.42578125" style="394" customWidth="1"/>
    <col min="14095" max="14336" width="11.42578125" style="394"/>
    <col min="14337" max="14337" width="125.85546875" style="394" customWidth="1"/>
    <col min="14338" max="14338" width="20.140625" style="394" customWidth="1"/>
    <col min="14339" max="14339" width="22" style="394" customWidth="1"/>
    <col min="14340" max="14340" width="21.7109375" style="394" customWidth="1"/>
    <col min="14341" max="14341" width="22.28515625" style="394" customWidth="1"/>
    <col min="14342" max="14342" width="20.140625" style="394" customWidth="1"/>
    <col min="14343" max="14343" width="22.7109375" style="394" customWidth="1"/>
    <col min="14344" max="14344" width="23.28515625" style="394" customWidth="1"/>
    <col min="14345" max="14345" width="22.140625" style="394" customWidth="1"/>
    <col min="14346" max="14346" width="20.140625" style="394" customWidth="1"/>
    <col min="14347" max="14347" width="22.42578125" style="394" customWidth="1"/>
    <col min="14348" max="14348" width="22.85546875" style="394" customWidth="1"/>
    <col min="14349" max="14349" width="22.140625" style="394" customWidth="1"/>
    <col min="14350" max="14350" width="3.42578125" style="394" customWidth="1"/>
    <col min="14351" max="14592" width="11.42578125" style="394"/>
    <col min="14593" max="14593" width="125.85546875" style="394" customWidth="1"/>
    <col min="14594" max="14594" width="20.140625" style="394" customWidth="1"/>
    <col min="14595" max="14595" width="22" style="394" customWidth="1"/>
    <col min="14596" max="14596" width="21.7109375" style="394" customWidth="1"/>
    <col min="14597" max="14597" width="22.28515625" style="394" customWidth="1"/>
    <col min="14598" max="14598" width="20.140625" style="394" customWidth="1"/>
    <col min="14599" max="14599" width="22.7109375" style="394" customWidth="1"/>
    <col min="14600" max="14600" width="23.28515625" style="394" customWidth="1"/>
    <col min="14601" max="14601" width="22.140625" style="394" customWidth="1"/>
    <col min="14602" max="14602" width="20.140625" style="394" customWidth="1"/>
    <col min="14603" max="14603" width="22.42578125" style="394" customWidth="1"/>
    <col min="14604" max="14604" width="22.85546875" style="394" customWidth="1"/>
    <col min="14605" max="14605" width="22.140625" style="394" customWidth="1"/>
    <col min="14606" max="14606" width="3.42578125" style="394" customWidth="1"/>
    <col min="14607" max="14848" width="11.42578125" style="394"/>
    <col min="14849" max="14849" width="125.85546875" style="394" customWidth="1"/>
    <col min="14850" max="14850" width="20.140625" style="394" customWidth="1"/>
    <col min="14851" max="14851" width="22" style="394" customWidth="1"/>
    <col min="14852" max="14852" width="21.7109375" style="394" customWidth="1"/>
    <col min="14853" max="14853" width="22.28515625" style="394" customWidth="1"/>
    <col min="14854" max="14854" width="20.140625" style="394" customWidth="1"/>
    <col min="14855" max="14855" width="22.7109375" style="394" customWidth="1"/>
    <col min="14856" max="14856" width="23.28515625" style="394" customWidth="1"/>
    <col min="14857" max="14857" width="22.140625" style="394" customWidth="1"/>
    <col min="14858" max="14858" width="20.140625" style="394" customWidth="1"/>
    <col min="14859" max="14859" width="22.42578125" style="394" customWidth="1"/>
    <col min="14860" max="14860" width="22.85546875" style="394" customWidth="1"/>
    <col min="14861" max="14861" width="22.140625" style="394" customWidth="1"/>
    <col min="14862" max="14862" width="3.42578125" style="394" customWidth="1"/>
    <col min="14863" max="15104" width="11.42578125" style="394"/>
    <col min="15105" max="15105" width="125.85546875" style="394" customWidth="1"/>
    <col min="15106" max="15106" width="20.140625" style="394" customWidth="1"/>
    <col min="15107" max="15107" width="22" style="394" customWidth="1"/>
    <col min="15108" max="15108" width="21.7109375" style="394" customWidth="1"/>
    <col min="15109" max="15109" width="22.28515625" style="394" customWidth="1"/>
    <col min="15110" max="15110" width="20.140625" style="394" customWidth="1"/>
    <col min="15111" max="15111" width="22.7109375" style="394" customWidth="1"/>
    <col min="15112" max="15112" width="23.28515625" style="394" customWidth="1"/>
    <col min="15113" max="15113" width="22.140625" style="394" customWidth="1"/>
    <col min="15114" max="15114" width="20.140625" style="394" customWidth="1"/>
    <col min="15115" max="15115" width="22.42578125" style="394" customWidth="1"/>
    <col min="15116" max="15116" width="22.85546875" style="394" customWidth="1"/>
    <col min="15117" max="15117" width="22.140625" style="394" customWidth="1"/>
    <col min="15118" max="15118" width="3.42578125" style="394" customWidth="1"/>
    <col min="15119" max="15360" width="11.42578125" style="394"/>
    <col min="15361" max="15361" width="125.85546875" style="394" customWidth="1"/>
    <col min="15362" max="15362" width="20.140625" style="394" customWidth="1"/>
    <col min="15363" max="15363" width="22" style="394" customWidth="1"/>
    <col min="15364" max="15364" width="21.7109375" style="394" customWidth="1"/>
    <col min="15365" max="15365" width="22.28515625" style="394" customWidth="1"/>
    <col min="15366" max="15366" width="20.140625" style="394" customWidth="1"/>
    <col min="15367" max="15367" width="22.7109375" style="394" customWidth="1"/>
    <col min="15368" max="15368" width="23.28515625" style="394" customWidth="1"/>
    <col min="15369" max="15369" width="22.140625" style="394" customWidth="1"/>
    <col min="15370" max="15370" width="20.140625" style="394" customWidth="1"/>
    <col min="15371" max="15371" width="22.42578125" style="394" customWidth="1"/>
    <col min="15372" max="15372" width="22.85546875" style="394" customWidth="1"/>
    <col min="15373" max="15373" width="22.140625" style="394" customWidth="1"/>
    <col min="15374" max="15374" width="3.42578125" style="394" customWidth="1"/>
    <col min="15375" max="15616" width="11.42578125" style="394"/>
    <col min="15617" max="15617" width="125.85546875" style="394" customWidth="1"/>
    <col min="15618" max="15618" width="20.140625" style="394" customWidth="1"/>
    <col min="15619" max="15619" width="22" style="394" customWidth="1"/>
    <col min="15620" max="15620" width="21.7109375" style="394" customWidth="1"/>
    <col min="15621" max="15621" width="22.28515625" style="394" customWidth="1"/>
    <col min="15622" max="15622" width="20.140625" style="394" customWidth="1"/>
    <col min="15623" max="15623" width="22.7109375" style="394" customWidth="1"/>
    <col min="15624" max="15624" width="23.28515625" style="394" customWidth="1"/>
    <col min="15625" max="15625" width="22.140625" style="394" customWidth="1"/>
    <col min="15626" max="15626" width="20.140625" style="394" customWidth="1"/>
    <col min="15627" max="15627" width="22.42578125" style="394" customWidth="1"/>
    <col min="15628" max="15628" width="22.85546875" style="394" customWidth="1"/>
    <col min="15629" max="15629" width="22.140625" style="394" customWidth="1"/>
    <col min="15630" max="15630" width="3.42578125" style="394" customWidth="1"/>
    <col min="15631" max="15872" width="11.42578125" style="394"/>
    <col min="15873" max="15873" width="125.85546875" style="394" customWidth="1"/>
    <col min="15874" max="15874" width="20.140625" style="394" customWidth="1"/>
    <col min="15875" max="15875" width="22" style="394" customWidth="1"/>
    <col min="15876" max="15876" width="21.7109375" style="394" customWidth="1"/>
    <col min="15877" max="15877" width="22.28515625" style="394" customWidth="1"/>
    <col min="15878" max="15878" width="20.140625" style="394" customWidth="1"/>
    <col min="15879" max="15879" width="22.7109375" style="394" customWidth="1"/>
    <col min="15880" max="15880" width="23.28515625" style="394" customWidth="1"/>
    <col min="15881" max="15881" width="22.140625" style="394" customWidth="1"/>
    <col min="15882" max="15882" width="20.140625" style="394" customWidth="1"/>
    <col min="15883" max="15883" width="22.42578125" style="394" customWidth="1"/>
    <col min="15884" max="15884" width="22.85546875" style="394" customWidth="1"/>
    <col min="15885" max="15885" width="22.140625" style="394" customWidth="1"/>
    <col min="15886" max="15886" width="3.42578125" style="394" customWidth="1"/>
    <col min="15887" max="16128" width="11.42578125" style="394"/>
    <col min="16129" max="16129" width="125.85546875" style="394" customWidth="1"/>
    <col min="16130" max="16130" width="20.140625" style="394" customWidth="1"/>
    <col min="16131" max="16131" width="22" style="394" customWidth="1"/>
    <col min="16132" max="16132" width="21.7109375" style="394" customWidth="1"/>
    <col min="16133" max="16133" width="22.28515625" style="394" customWidth="1"/>
    <col min="16134" max="16134" width="20.140625" style="394" customWidth="1"/>
    <col min="16135" max="16135" width="22.7109375" style="394" customWidth="1"/>
    <col min="16136" max="16136" width="23.28515625" style="394" customWidth="1"/>
    <col min="16137" max="16137" width="22.140625" style="394" customWidth="1"/>
    <col min="16138" max="16138" width="20.140625" style="394" customWidth="1"/>
    <col min="16139" max="16139" width="22.42578125" style="394" customWidth="1"/>
    <col min="16140" max="16140" width="22.85546875" style="394" customWidth="1"/>
    <col min="16141" max="16141" width="22.140625" style="394" customWidth="1"/>
    <col min="16142" max="16142" width="3.42578125" style="394" customWidth="1"/>
    <col min="16143" max="16384" width="11.42578125" style="394"/>
  </cols>
  <sheetData>
    <row r="1" spans="1:14" s="1" customFormat="1" ht="5.25" hidden="1" customHeight="1">
      <c r="A1" s="231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3"/>
    </row>
    <row r="2" spans="1:14" s="2" customFormat="1" ht="70.5" customHeight="1">
      <c r="A2" s="882" t="s">
        <v>564</v>
      </c>
      <c r="B2" s="882"/>
      <c r="C2" s="882"/>
      <c r="D2" s="882"/>
      <c r="E2" s="882"/>
      <c r="F2" s="882"/>
      <c r="G2" s="882"/>
      <c r="H2" s="882"/>
      <c r="I2" s="882"/>
      <c r="J2" s="882"/>
      <c r="K2" s="882"/>
      <c r="L2" s="882"/>
      <c r="M2" s="882"/>
      <c r="N2" s="234"/>
    </row>
    <row r="3" spans="1:14" s="2" customFormat="1" ht="42.75" customHeight="1">
      <c r="A3" s="882" t="s">
        <v>176</v>
      </c>
      <c r="B3" s="882"/>
      <c r="C3" s="882"/>
      <c r="D3" s="882"/>
      <c r="E3" s="882"/>
      <c r="F3" s="882"/>
      <c r="G3" s="882"/>
      <c r="H3" s="882"/>
      <c r="I3" s="882"/>
      <c r="J3" s="882"/>
      <c r="K3" s="882"/>
      <c r="L3" s="882"/>
      <c r="M3" s="882"/>
      <c r="N3" s="234"/>
    </row>
    <row r="4" spans="1:14" s="2" customFormat="1" ht="40.5" customHeight="1">
      <c r="A4" s="882" t="s">
        <v>902</v>
      </c>
      <c r="B4" s="882"/>
      <c r="C4" s="882"/>
      <c r="D4" s="882"/>
      <c r="E4" s="882"/>
      <c r="F4" s="882"/>
      <c r="G4" s="882"/>
      <c r="H4" s="882"/>
      <c r="I4" s="882"/>
      <c r="J4" s="882"/>
      <c r="K4" s="882"/>
      <c r="L4" s="882"/>
      <c r="M4" s="882"/>
      <c r="N4" s="234"/>
    </row>
    <row r="5" spans="1:14" s="3" customFormat="1" ht="74.25" customHeight="1">
      <c r="A5" s="883" t="s">
        <v>759</v>
      </c>
      <c r="B5" s="883"/>
      <c r="C5" s="883"/>
      <c r="D5" s="883"/>
      <c r="E5" s="883"/>
      <c r="F5" s="883"/>
      <c r="G5" s="883"/>
      <c r="H5" s="883"/>
      <c r="I5" s="883"/>
      <c r="J5" s="883"/>
      <c r="K5" s="883"/>
      <c r="L5" s="883"/>
      <c r="M5" s="883"/>
      <c r="N5" s="235"/>
    </row>
    <row r="6" spans="1:14" ht="6" customHeight="1"/>
    <row r="7" spans="1:14" ht="19.5" customHeight="1">
      <c r="A7" s="171"/>
      <c r="B7" s="172"/>
      <c r="C7" s="172"/>
      <c r="D7" s="173"/>
      <c r="E7" s="173"/>
      <c r="F7" s="172"/>
      <c r="G7" s="173"/>
      <c r="H7" s="172"/>
      <c r="I7" s="172"/>
      <c r="J7" s="173"/>
      <c r="K7" s="173"/>
      <c r="L7" s="172"/>
      <c r="M7" s="173"/>
      <c r="N7" s="237"/>
    </row>
    <row r="8" spans="1:14" s="238" customFormat="1" ht="33.75" customHeight="1">
      <c r="A8" s="175"/>
      <c r="B8" s="889" t="s">
        <v>177</v>
      </c>
      <c r="C8" s="889"/>
      <c r="D8" s="889"/>
      <c r="E8" s="889"/>
      <c r="F8" s="889" t="s">
        <v>178</v>
      </c>
      <c r="G8" s="889"/>
      <c r="H8" s="889"/>
      <c r="I8" s="889"/>
      <c r="J8" s="889" t="s">
        <v>179</v>
      </c>
      <c r="K8" s="889"/>
      <c r="L8" s="889"/>
      <c r="M8" s="889"/>
    </row>
    <row r="9" spans="1:14" s="240" customFormat="1" ht="7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9" t="s">
        <v>165</v>
      </c>
      <c r="G9" s="178" t="s">
        <v>166</v>
      </c>
      <c r="H9" s="178" t="s">
        <v>167</v>
      </c>
      <c r="I9" s="179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  <c r="N9" s="239"/>
    </row>
    <row r="10" spans="1:14" s="241" customFormat="1" ht="53.25" customHeight="1">
      <c r="A10" s="182" t="s">
        <v>138</v>
      </c>
      <c r="B10" s="183">
        <v>160.03932</v>
      </c>
      <c r="C10" s="183">
        <v>88650.849529400002</v>
      </c>
      <c r="D10" s="183">
        <v>167719.57539759998</v>
      </c>
      <c r="E10" s="183">
        <v>256530.464247</v>
      </c>
      <c r="F10" s="183">
        <v>132771.2383428</v>
      </c>
      <c r="G10" s="183">
        <v>949524.93045899994</v>
      </c>
      <c r="H10" s="183">
        <v>499557.37169619999</v>
      </c>
      <c r="I10" s="183">
        <v>1581853.5404979999</v>
      </c>
      <c r="J10" s="183">
        <v>81400.39856999999</v>
      </c>
      <c r="K10" s="183">
        <v>728318.13935419999</v>
      </c>
      <c r="L10" s="183">
        <v>759819.61357539997</v>
      </c>
      <c r="M10" s="183">
        <v>1569538.1514995999</v>
      </c>
      <c r="N10" s="238"/>
    </row>
    <row r="11" spans="1:14" s="241" customFormat="1" ht="53.25" customHeight="1">
      <c r="A11" s="182" t="s">
        <v>139</v>
      </c>
      <c r="B11" s="185">
        <v>0.31080999999999998</v>
      </c>
      <c r="C11" s="185">
        <v>70.99011999999999</v>
      </c>
      <c r="D11" s="185">
        <v>2499.9918600000001</v>
      </c>
      <c r="E11" s="185">
        <v>2571.29279</v>
      </c>
      <c r="F11" s="185">
        <v>2810.7842599999999</v>
      </c>
      <c r="G11" s="185">
        <v>10661.21975</v>
      </c>
      <c r="H11" s="183">
        <v>3658.6208799999999</v>
      </c>
      <c r="I11" s="183">
        <v>17130.624889999999</v>
      </c>
      <c r="J11" s="183">
        <v>0</v>
      </c>
      <c r="K11" s="183">
        <v>17363.6865</v>
      </c>
      <c r="L11" s="183">
        <v>17918.10284</v>
      </c>
      <c r="M11" s="183">
        <v>35281.789340000003</v>
      </c>
      <c r="N11" s="238"/>
    </row>
    <row r="12" spans="1:14" s="241" customFormat="1" ht="53.25" customHeight="1">
      <c r="A12" s="182" t="s">
        <v>140</v>
      </c>
      <c r="B12" s="185">
        <v>0</v>
      </c>
      <c r="C12" s="185">
        <v>13.72</v>
      </c>
      <c r="D12" s="185">
        <v>0</v>
      </c>
      <c r="E12" s="185">
        <v>13.72</v>
      </c>
      <c r="F12" s="185">
        <v>903.93616000000009</v>
      </c>
      <c r="G12" s="185">
        <v>346.98885999999999</v>
      </c>
      <c r="H12" s="183">
        <v>662.10221200000001</v>
      </c>
      <c r="I12" s="183">
        <v>1913.0272320000001</v>
      </c>
      <c r="J12" s="183">
        <v>10.3</v>
      </c>
      <c r="K12" s="183">
        <v>372.81338</v>
      </c>
      <c r="L12" s="183">
        <v>0</v>
      </c>
      <c r="M12" s="183">
        <v>383.11338000000001</v>
      </c>
      <c r="N12" s="238"/>
    </row>
    <row r="13" spans="1:14" s="241" customFormat="1" ht="53.25" customHeight="1">
      <c r="A13" s="182" t="s">
        <v>141</v>
      </c>
      <c r="B13" s="183">
        <v>373</v>
      </c>
      <c r="C13" s="183">
        <v>714.42872</v>
      </c>
      <c r="D13" s="183">
        <v>25465.372341599999</v>
      </c>
      <c r="E13" s="183">
        <v>26552.801061599999</v>
      </c>
      <c r="F13" s="183">
        <v>462301.62306999997</v>
      </c>
      <c r="G13" s="183">
        <v>80351.458291400006</v>
      </c>
      <c r="H13" s="183">
        <v>152373.08997819998</v>
      </c>
      <c r="I13" s="183">
        <v>695026.1713396</v>
      </c>
      <c r="J13" s="183">
        <v>3259.2843900000003</v>
      </c>
      <c r="K13" s="183">
        <v>18522.19701</v>
      </c>
      <c r="L13" s="183">
        <v>40604.227155199995</v>
      </c>
      <c r="M13" s="183">
        <v>62385.708555200006</v>
      </c>
      <c r="N13" s="238"/>
    </row>
    <row r="14" spans="1:14" s="241" customFormat="1" ht="53.25" customHeight="1">
      <c r="A14" s="182" t="s">
        <v>142</v>
      </c>
      <c r="B14" s="183">
        <v>279378.19823779998</v>
      </c>
      <c r="C14" s="183">
        <v>121819.07685</v>
      </c>
      <c r="D14" s="183">
        <v>234046.13581600002</v>
      </c>
      <c r="E14" s="183">
        <v>635243.41090380005</v>
      </c>
      <c r="F14" s="183">
        <v>646650.79413139995</v>
      </c>
      <c r="G14" s="183">
        <v>2585483.7127951998</v>
      </c>
      <c r="H14" s="183">
        <v>2801030.5525269997</v>
      </c>
      <c r="I14" s="183">
        <v>6033165.0594536001</v>
      </c>
      <c r="J14" s="183">
        <v>534391.04963959998</v>
      </c>
      <c r="K14" s="183">
        <v>1147964.0372732</v>
      </c>
      <c r="L14" s="183">
        <v>2589397.8191869999</v>
      </c>
      <c r="M14" s="183">
        <v>4271752.9060998</v>
      </c>
      <c r="N14" s="238"/>
    </row>
    <row r="15" spans="1:14" s="241" customFormat="1" ht="53.25" customHeight="1">
      <c r="A15" s="182" t="s">
        <v>143</v>
      </c>
      <c r="B15" s="183">
        <v>40.533572800000002</v>
      </c>
      <c r="C15" s="183">
        <v>7286.0176900000006</v>
      </c>
      <c r="D15" s="183">
        <v>20704.238420000001</v>
      </c>
      <c r="E15" s="183">
        <v>28030.789682799998</v>
      </c>
      <c r="F15" s="183">
        <v>2335.1572259999998</v>
      </c>
      <c r="G15" s="183">
        <v>100099.40827</v>
      </c>
      <c r="H15" s="183">
        <v>615781.11225999997</v>
      </c>
      <c r="I15" s="183">
        <v>718215.67775600008</v>
      </c>
      <c r="J15" s="183">
        <v>304101.65740679996</v>
      </c>
      <c r="K15" s="183">
        <v>180115.3197014</v>
      </c>
      <c r="L15" s="183">
        <v>492909.26639</v>
      </c>
      <c r="M15" s="183">
        <v>977126.24349820009</v>
      </c>
      <c r="N15" s="238"/>
    </row>
    <row r="16" spans="1:14" s="241" customFormat="1" ht="53.25" customHeight="1">
      <c r="A16" s="182" t="s">
        <v>98</v>
      </c>
      <c r="B16" s="183">
        <v>185352.03007839998</v>
      </c>
      <c r="C16" s="183">
        <v>318728.13223220001</v>
      </c>
      <c r="D16" s="183">
        <v>818898.5022782</v>
      </c>
      <c r="E16" s="183">
        <v>1322978.6645887999</v>
      </c>
      <c r="F16" s="183">
        <v>1769022.1363278001</v>
      </c>
      <c r="G16" s="183">
        <v>3585245.5905110002</v>
      </c>
      <c r="H16" s="183">
        <v>2709970.3433478</v>
      </c>
      <c r="I16" s="183">
        <v>8064238.0701866001</v>
      </c>
      <c r="J16" s="183">
        <v>362471.64514719998</v>
      </c>
      <c r="K16" s="183">
        <v>1491680.893871</v>
      </c>
      <c r="L16" s="183">
        <v>1649300.5689444002</v>
      </c>
      <c r="M16" s="183">
        <v>3503453.1079626004</v>
      </c>
      <c r="N16" s="238"/>
    </row>
    <row r="17" spans="1:14" s="241" customFormat="1" ht="53.25" customHeight="1">
      <c r="A17" s="182" t="s">
        <v>144</v>
      </c>
      <c r="B17" s="183">
        <v>26246.407669799999</v>
      </c>
      <c r="C17" s="183">
        <v>220997.87813</v>
      </c>
      <c r="D17" s="183">
        <v>665627.21659980004</v>
      </c>
      <c r="E17" s="183">
        <v>912871.50239959999</v>
      </c>
      <c r="F17" s="183">
        <v>1646253.3641732</v>
      </c>
      <c r="G17" s="183">
        <v>3613629.6112642004</v>
      </c>
      <c r="H17" s="183">
        <v>3067502.7966002002</v>
      </c>
      <c r="I17" s="183">
        <v>8327385.7720375992</v>
      </c>
      <c r="J17" s="183">
        <v>362272.7886266</v>
      </c>
      <c r="K17" s="183">
        <v>1721036.6542158001</v>
      </c>
      <c r="L17" s="183">
        <v>2265084.1267586001</v>
      </c>
      <c r="M17" s="183">
        <v>4348393.5696010003</v>
      </c>
      <c r="N17" s="238"/>
    </row>
    <row r="18" spans="1:14" s="241" customFormat="1" ht="53.25" customHeight="1">
      <c r="A18" s="182" t="s">
        <v>145</v>
      </c>
      <c r="B18" s="183">
        <v>234.0012328</v>
      </c>
      <c r="C18" s="183">
        <v>14934.165800000001</v>
      </c>
      <c r="D18" s="183">
        <v>39306.6472546</v>
      </c>
      <c r="E18" s="183">
        <v>54474.814287399997</v>
      </c>
      <c r="F18" s="183">
        <v>8706.0855095999996</v>
      </c>
      <c r="G18" s="183">
        <v>222928.23891819999</v>
      </c>
      <c r="H18" s="183">
        <v>366655.83905780001</v>
      </c>
      <c r="I18" s="183">
        <v>598290.16348560003</v>
      </c>
      <c r="J18" s="183">
        <v>38756.089360999998</v>
      </c>
      <c r="K18" s="183">
        <v>88569.479552999997</v>
      </c>
      <c r="L18" s="183">
        <v>380140.14097240003</v>
      </c>
      <c r="M18" s="183">
        <v>507465.70988639997</v>
      </c>
      <c r="N18" s="238"/>
    </row>
    <row r="19" spans="1:14" s="241" customFormat="1" ht="53.25" customHeight="1">
      <c r="A19" s="182" t="s">
        <v>146</v>
      </c>
      <c r="B19" s="183">
        <v>2618.2439199999999</v>
      </c>
      <c r="C19" s="183">
        <v>64202.626918399998</v>
      </c>
      <c r="D19" s="183">
        <v>206076.93542960001</v>
      </c>
      <c r="E19" s="183">
        <v>272897.80626799999</v>
      </c>
      <c r="F19" s="183">
        <v>69498.964150999993</v>
      </c>
      <c r="G19" s="183">
        <v>1138020.8676874002</v>
      </c>
      <c r="H19" s="183">
        <v>1042495.6588228</v>
      </c>
      <c r="I19" s="183">
        <v>2250015.4906612001</v>
      </c>
      <c r="J19" s="183">
        <v>18796.25419</v>
      </c>
      <c r="K19" s="183">
        <v>498302.53287220001</v>
      </c>
      <c r="L19" s="183">
        <v>1118445.0263892</v>
      </c>
      <c r="M19" s="183">
        <v>1635543.8134514</v>
      </c>
      <c r="N19" s="238"/>
    </row>
    <row r="20" spans="1:14" s="241" customFormat="1" ht="53.25" customHeight="1">
      <c r="A20" s="182" t="s">
        <v>147</v>
      </c>
      <c r="B20" s="183">
        <v>48.701629999999994</v>
      </c>
      <c r="C20" s="183">
        <v>1108.62547</v>
      </c>
      <c r="D20" s="183">
        <v>16495.705119999999</v>
      </c>
      <c r="E20" s="183">
        <v>17653.032219999997</v>
      </c>
      <c r="F20" s="183">
        <v>1422873.4439121999</v>
      </c>
      <c r="G20" s="183">
        <v>3480072.4251918001</v>
      </c>
      <c r="H20" s="183">
        <v>176823.40953780001</v>
      </c>
      <c r="I20" s="183">
        <v>5079769.2786417995</v>
      </c>
      <c r="J20" s="183">
        <v>36497.750508199999</v>
      </c>
      <c r="K20" s="183">
        <v>78316.403911599991</v>
      </c>
      <c r="L20" s="183">
        <v>106561.88441</v>
      </c>
      <c r="M20" s="183">
        <v>221376.0388298</v>
      </c>
      <c r="N20" s="238"/>
    </row>
    <row r="21" spans="1:14" s="241" customFormat="1" ht="53.25" customHeight="1">
      <c r="A21" s="182" t="s">
        <v>148</v>
      </c>
      <c r="B21" s="183">
        <v>6980.3887699999996</v>
      </c>
      <c r="C21" s="183">
        <v>71698.341809999998</v>
      </c>
      <c r="D21" s="183">
        <v>1713649.0193729999</v>
      </c>
      <c r="E21" s="183">
        <v>1792327.7499530001</v>
      </c>
      <c r="F21" s="183">
        <v>1035563.2377866</v>
      </c>
      <c r="G21" s="183">
        <v>2519723.1111678001</v>
      </c>
      <c r="H21" s="183">
        <v>7710413.5687791994</v>
      </c>
      <c r="I21" s="183">
        <v>11265699.9177336</v>
      </c>
      <c r="J21" s="183">
        <v>180743.60996900001</v>
      </c>
      <c r="K21" s="183">
        <v>925053.43444300001</v>
      </c>
      <c r="L21" s="183">
        <v>5452199.1989837997</v>
      </c>
      <c r="M21" s="183">
        <v>6557996.2433957998</v>
      </c>
      <c r="N21" s="238"/>
    </row>
    <row r="22" spans="1:14" s="241" customFormat="1" ht="53.25" customHeight="1">
      <c r="A22" s="182" t="s">
        <v>149</v>
      </c>
      <c r="B22" s="183">
        <v>135.74634</v>
      </c>
      <c r="C22" s="183">
        <v>185.41692999999998</v>
      </c>
      <c r="D22" s="183">
        <v>62778.596340000004</v>
      </c>
      <c r="E22" s="183">
        <v>63099.759610000001</v>
      </c>
      <c r="F22" s="183">
        <v>366.66494</v>
      </c>
      <c r="G22" s="183">
        <v>2809.7641699999999</v>
      </c>
      <c r="H22" s="183">
        <v>353562.43761540001</v>
      </c>
      <c r="I22" s="183">
        <v>356738.86672539997</v>
      </c>
      <c r="J22" s="183">
        <v>348.07627000000002</v>
      </c>
      <c r="K22" s="183">
        <v>636.60324000000003</v>
      </c>
      <c r="L22" s="183">
        <v>234281.14830999999</v>
      </c>
      <c r="M22" s="183">
        <v>235265.82782000001</v>
      </c>
      <c r="N22" s="238"/>
    </row>
    <row r="23" spans="1:14" s="241" customFormat="1" ht="53.25" customHeight="1">
      <c r="A23" s="182" t="s">
        <v>150</v>
      </c>
      <c r="B23" s="183">
        <v>33.863879999999995</v>
      </c>
      <c r="C23" s="183">
        <v>1329.2102553999998</v>
      </c>
      <c r="D23" s="183">
        <v>1786.8173700000002</v>
      </c>
      <c r="E23" s="183">
        <v>3149.8915053999999</v>
      </c>
      <c r="F23" s="183">
        <v>452.63333</v>
      </c>
      <c r="G23" s="183">
        <v>24680.640767000001</v>
      </c>
      <c r="H23" s="183">
        <v>47530.618319399997</v>
      </c>
      <c r="I23" s="183">
        <v>72663.892416400005</v>
      </c>
      <c r="J23" s="183">
        <v>709.76114000000007</v>
      </c>
      <c r="K23" s="183">
        <v>5267.3876900000005</v>
      </c>
      <c r="L23" s="183">
        <v>34435.4347796</v>
      </c>
      <c r="M23" s="183">
        <v>40412.583609599998</v>
      </c>
      <c r="N23" s="238"/>
    </row>
    <row r="24" spans="1:14" s="241" customFormat="1" ht="53.25" customHeight="1">
      <c r="A24" s="182" t="s">
        <v>151</v>
      </c>
      <c r="B24" s="183">
        <v>2135.68869</v>
      </c>
      <c r="C24" s="183">
        <v>31378.314960399999</v>
      </c>
      <c r="D24" s="183">
        <v>104506.48075640001</v>
      </c>
      <c r="E24" s="183">
        <v>138020.48440680001</v>
      </c>
      <c r="F24" s="183">
        <v>43563.078745600003</v>
      </c>
      <c r="G24" s="183">
        <v>392930.49609199999</v>
      </c>
      <c r="H24" s="183">
        <v>1100402.6442908002</v>
      </c>
      <c r="I24" s="183">
        <v>1536896.2191284001</v>
      </c>
      <c r="J24" s="183">
        <v>10169.044799000001</v>
      </c>
      <c r="K24" s="183">
        <v>187454.56570420001</v>
      </c>
      <c r="L24" s="183">
        <v>488646.38222119998</v>
      </c>
      <c r="M24" s="183">
        <v>686269.99272440001</v>
      </c>
      <c r="N24" s="238"/>
    </row>
    <row r="25" spans="1:14" s="241" customFormat="1" ht="53.25" customHeight="1">
      <c r="A25" s="182" t="s">
        <v>152</v>
      </c>
      <c r="B25" s="183">
        <v>0</v>
      </c>
      <c r="C25" s="183">
        <v>12.73452</v>
      </c>
      <c r="D25" s="183">
        <v>14.46959</v>
      </c>
      <c r="E25" s="183">
        <v>27.20411</v>
      </c>
      <c r="F25" s="183">
        <v>2</v>
      </c>
      <c r="G25" s="183">
        <v>456.16803999999996</v>
      </c>
      <c r="H25" s="183">
        <v>63.217839999999995</v>
      </c>
      <c r="I25" s="183">
        <v>521.38588000000004</v>
      </c>
      <c r="J25" s="183">
        <v>0</v>
      </c>
      <c r="K25" s="183">
        <v>595.49456999999995</v>
      </c>
      <c r="L25" s="183">
        <v>393.04293000000001</v>
      </c>
      <c r="M25" s="183">
        <v>988.53750000000002</v>
      </c>
      <c r="N25" s="238"/>
    </row>
    <row r="26" spans="1:14" s="241" customFormat="1" ht="53.25" customHeight="1">
      <c r="A26" s="182" t="s">
        <v>153</v>
      </c>
      <c r="B26" s="183">
        <v>0</v>
      </c>
      <c r="C26" s="183">
        <v>205.30199999999999</v>
      </c>
      <c r="D26" s="183">
        <v>0</v>
      </c>
      <c r="E26" s="183">
        <v>205.30199999999999</v>
      </c>
      <c r="F26" s="183">
        <v>34.800290000000004</v>
      </c>
      <c r="G26" s="183">
        <v>3.8884300000000001</v>
      </c>
      <c r="H26" s="183">
        <v>34.450000000000003</v>
      </c>
      <c r="I26" s="183">
        <v>73.138720000000006</v>
      </c>
      <c r="J26" s="183">
        <v>4.0250000000000004</v>
      </c>
      <c r="K26" s="183">
        <v>41.756010000000003</v>
      </c>
      <c r="L26" s="183">
        <v>0</v>
      </c>
      <c r="M26" s="183">
        <v>45.781010000000002</v>
      </c>
      <c r="N26" s="238"/>
    </row>
    <row r="27" spans="1:14" s="243" customFormat="1" ht="53.25" customHeight="1" thickBot="1">
      <c r="A27" s="186" t="s">
        <v>154</v>
      </c>
      <c r="B27" s="187">
        <v>621.26596999999992</v>
      </c>
      <c r="C27" s="187">
        <v>191.50720000000001</v>
      </c>
      <c r="D27" s="187">
        <v>0</v>
      </c>
      <c r="E27" s="187">
        <v>812.77317000000005</v>
      </c>
      <c r="F27" s="187">
        <v>2439.4500699999999</v>
      </c>
      <c r="G27" s="187">
        <v>673.90321999999992</v>
      </c>
      <c r="H27" s="187">
        <v>1470.6278026</v>
      </c>
      <c r="I27" s="187">
        <v>4583.9810926</v>
      </c>
      <c r="J27" s="187">
        <v>560.06223999999997</v>
      </c>
      <c r="K27" s="187">
        <v>556.81340999999998</v>
      </c>
      <c r="L27" s="187">
        <v>18.239999999999998</v>
      </c>
      <c r="M27" s="187">
        <v>1135.11565</v>
      </c>
      <c r="N27" s="242"/>
    </row>
    <row r="28" spans="1:14" s="241" customFormat="1" ht="53.25" customHeight="1" thickTop="1" thickBot="1">
      <c r="A28" s="244" t="s">
        <v>168</v>
      </c>
      <c r="B28" s="245">
        <v>504358.42012159998</v>
      </c>
      <c r="C28" s="245">
        <v>943527.33913579991</v>
      </c>
      <c r="D28" s="245">
        <v>4079575.7039468</v>
      </c>
      <c r="E28" s="245">
        <v>5527461.4632042004</v>
      </c>
      <c r="F28" s="245">
        <v>7246549.3924261983</v>
      </c>
      <c r="G28" s="245">
        <v>18707642.423884999</v>
      </c>
      <c r="H28" s="245">
        <v>20649988.461567197</v>
      </c>
      <c r="I28" s="245">
        <v>46604180.277878404</v>
      </c>
      <c r="J28" s="245">
        <v>1934491.7972574004</v>
      </c>
      <c r="K28" s="245">
        <v>7090168.2127096001</v>
      </c>
      <c r="L28" s="245">
        <v>15630154.223846799</v>
      </c>
      <c r="M28" s="245">
        <v>24654814.2338138</v>
      </c>
      <c r="N28" s="238"/>
    </row>
    <row r="29" spans="1:14" ht="11.25" customHeight="1" thickTop="1" thickBot="1">
      <c r="A29" s="192"/>
      <c r="B29" s="193"/>
      <c r="C29" s="194"/>
      <c r="D29" s="194"/>
      <c r="E29" s="194"/>
      <c r="F29" s="194"/>
      <c r="G29" s="194"/>
      <c r="H29" s="193"/>
      <c r="I29" s="193"/>
      <c r="J29" s="193"/>
      <c r="K29" s="193"/>
      <c r="L29" s="193"/>
      <c r="M29" s="193"/>
    </row>
    <row r="30" spans="1:14" ht="33" customHeight="1" thickTop="1">
      <c r="A30" s="198" t="s">
        <v>760</v>
      </c>
      <c r="B30" s="136"/>
      <c r="C30" s="161"/>
      <c r="D30" s="161"/>
      <c r="E30" s="161"/>
      <c r="F30" s="161"/>
      <c r="G30" s="161"/>
      <c r="H30" s="162"/>
      <c r="I30" s="162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17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17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7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7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7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7"/>
      <c r="J36" s="17"/>
      <c r="K36" s="17"/>
      <c r="L36" s="17"/>
      <c r="M36" s="17"/>
    </row>
    <row r="37" spans="1:13" ht="13.5" customHeight="1">
      <c r="A37" s="142"/>
      <c r="B37" s="200"/>
      <c r="C37" s="18"/>
      <c r="D37" s="18"/>
      <c r="E37" s="18"/>
      <c r="F37" s="18"/>
      <c r="G37" s="18"/>
      <c r="H37" s="18"/>
      <c r="I37" s="117"/>
      <c r="J37" s="17"/>
      <c r="K37" s="17"/>
      <c r="L37" s="17"/>
      <c r="M37" s="17"/>
    </row>
    <row r="38" spans="1:13" ht="13.5" customHeight="1">
      <c r="A38" s="16"/>
      <c r="B38" s="200"/>
      <c r="C38" s="18"/>
      <c r="D38" s="18"/>
      <c r="E38" s="18"/>
      <c r="F38" s="18"/>
      <c r="G38" s="18"/>
      <c r="H38" s="18"/>
      <c r="I38" s="117"/>
      <c r="J38" s="17"/>
      <c r="K38" s="17"/>
      <c r="L38" s="17"/>
      <c r="M38" s="17"/>
    </row>
    <row r="39" spans="1:13" ht="13.5" customHeight="1">
      <c r="A39" s="16"/>
      <c r="B39" s="200"/>
      <c r="C39" s="18"/>
      <c r="D39" s="18"/>
      <c r="E39" s="18"/>
      <c r="F39" s="18"/>
      <c r="G39" s="18"/>
      <c r="H39" s="18"/>
      <c r="I39" s="117"/>
      <c r="J39" s="17"/>
      <c r="K39" s="17"/>
      <c r="L39" s="17"/>
      <c r="M39" s="17"/>
    </row>
    <row r="40" spans="1:13" ht="13.5" customHeight="1">
      <c r="A40" s="16"/>
      <c r="B40" s="200"/>
      <c r="C40" s="18"/>
      <c r="D40" s="18"/>
      <c r="E40" s="18"/>
      <c r="F40" s="18"/>
      <c r="G40" s="18"/>
      <c r="H40" s="18"/>
      <c r="I40" s="117"/>
      <c r="J40" s="17"/>
      <c r="K40" s="17"/>
      <c r="L40" s="17"/>
      <c r="M40" s="17"/>
    </row>
    <row r="41" spans="1:13" ht="13.5" customHeight="1">
      <c r="A41" s="16"/>
      <c r="B41" s="200"/>
      <c r="C41" s="18"/>
      <c r="D41" s="18"/>
      <c r="E41" s="18"/>
      <c r="F41" s="18"/>
      <c r="G41" s="18"/>
      <c r="H41" s="18"/>
      <c r="I41" s="117"/>
      <c r="J41" s="17"/>
      <c r="K41" s="17"/>
      <c r="L41" s="17"/>
      <c r="M41" s="17"/>
    </row>
    <row r="42" spans="1:13" ht="13.5" customHeight="1">
      <c r="A42" s="16"/>
      <c r="B42" s="200"/>
      <c r="C42" s="18"/>
      <c r="D42" s="18"/>
      <c r="E42" s="18"/>
      <c r="F42" s="18"/>
      <c r="G42" s="18"/>
      <c r="H42" s="18"/>
      <c r="I42" s="117"/>
      <c r="J42" s="17"/>
      <c r="K42" s="17"/>
      <c r="L42" s="17"/>
      <c r="M42" s="17"/>
    </row>
    <row r="43" spans="1:13" ht="13.5" customHeight="1">
      <c r="A43" s="142"/>
      <c r="B43" s="200"/>
      <c r="C43" s="18"/>
      <c r="D43" s="18"/>
      <c r="E43" s="18"/>
      <c r="F43" s="18"/>
      <c r="G43" s="18"/>
      <c r="H43" s="18"/>
      <c r="I43" s="117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7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7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7"/>
      <c r="J46" s="17"/>
      <c r="K46" s="17"/>
      <c r="L46" s="17"/>
      <c r="M46" s="17"/>
    </row>
    <row r="47" spans="1:13" ht="13.5" customHeight="1">
      <c r="A47" s="142"/>
      <c r="B47" s="37"/>
      <c r="C47" s="18"/>
      <c r="D47" s="18"/>
      <c r="E47" s="18"/>
      <c r="F47" s="18"/>
      <c r="G47" s="18"/>
      <c r="H47" s="18"/>
      <c r="I47" s="117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7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7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7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7"/>
      <c r="J51" s="17"/>
      <c r="K51" s="17"/>
      <c r="L51" s="17"/>
      <c r="M51" s="17"/>
    </row>
    <row r="52" spans="1:13" ht="13.5" customHeight="1">
      <c r="A52" s="142"/>
      <c r="B52" s="37"/>
      <c r="C52" s="18"/>
      <c r="D52" s="18"/>
      <c r="E52" s="18"/>
      <c r="F52" s="18"/>
      <c r="G52" s="18"/>
      <c r="H52" s="18"/>
      <c r="I52" s="117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7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7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7"/>
      <c r="J55" s="17"/>
      <c r="K55" s="17"/>
      <c r="L55" s="17"/>
      <c r="M55" s="17"/>
    </row>
    <row r="56" spans="1:13" ht="9" customHeight="1">
      <c r="A56" s="140"/>
      <c r="B56" s="37"/>
      <c r="C56" s="18"/>
      <c r="D56" s="18"/>
      <c r="E56" s="18"/>
      <c r="F56" s="18"/>
      <c r="G56" s="18"/>
      <c r="H56" s="18"/>
      <c r="I56" s="117"/>
      <c r="J56" s="17"/>
      <c r="K56" s="17"/>
      <c r="L56" s="17"/>
      <c r="M56" s="17"/>
    </row>
    <row r="57" spans="1:13" ht="9" customHeight="1">
      <c r="A57" s="140"/>
      <c r="B57" s="37"/>
      <c r="C57" s="18"/>
      <c r="D57" s="18"/>
      <c r="E57" s="18"/>
      <c r="F57" s="18"/>
      <c r="G57" s="18"/>
      <c r="H57" s="18"/>
      <c r="I57" s="117"/>
      <c r="J57" s="17"/>
      <c r="K57" s="17"/>
      <c r="L57" s="17"/>
      <c r="M57" s="17"/>
    </row>
    <row r="58" spans="1:13" ht="9" customHeight="1">
      <c r="A58" s="140"/>
      <c r="B58" s="37"/>
      <c r="C58" s="18"/>
      <c r="D58" s="18"/>
      <c r="E58" s="18"/>
      <c r="F58" s="18"/>
      <c r="G58" s="18"/>
      <c r="H58" s="18"/>
      <c r="I58" s="117"/>
      <c r="J58" s="17"/>
      <c r="K58" s="17"/>
      <c r="L58" s="17"/>
      <c r="M58" s="17"/>
    </row>
    <row r="59" spans="1:13" ht="9" customHeight="1">
      <c r="A59" s="140"/>
      <c r="B59" s="37"/>
      <c r="C59" s="18"/>
      <c r="D59" s="18"/>
      <c r="E59" s="18"/>
      <c r="F59" s="18"/>
      <c r="G59" s="18"/>
      <c r="H59" s="18"/>
      <c r="I59" s="117"/>
      <c r="J59" s="17"/>
      <c r="K59" s="17"/>
      <c r="L59" s="17"/>
      <c r="M59" s="17"/>
    </row>
    <row r="60" spans="1:13" ht="9" customHeight="1">
      <c r="A60" s="141"/>
      <c r="B60" s="37"/>
      <c r="C60" s="18"/>
      <c r="D60" s="18"/>
      <c r="E60" s="18"/>
      <c r="F60" s="18"/>
      <c r="G60" s="18"/>
      <c r="H60" s="18"/>
      <c r="I60" s="117"/>
      <c r="J60" s="17"/>
      <c r="K60" s="17"/>
      <c r="L60" s="17"/>
      <c r="M60" s="17"/>
    </row>
    <row r="61" spans="1:13" ht="9" customHeight="1">
      <c r="A61" s="141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2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0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2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0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2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40"/>
      <c r="C83" s="37"/>
      <c r="D83" s="37"/>
      <c r="E83" s="37"/>
      <c r="F83" s="37"/>
      <c r="G83" s="37"/>
      <c r="H83" s="37"/>
    </row>
    <row r="84" spans="1:8">
      <c r="A84" s="142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42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43"/>
      <c r="C98" s="37"/>
      <c r="D98" s="37"/>
      <c r="E98" s="37"/>
      <c r="F98" s="37"/>
      <c r="G98" s="37"/>
      <c r="H98" s="37"/>
    </row>
    <row r="99" spans="1:8">
      <c r="A99" s="143"/>
      <c r="C99" s="37"/>
      <c r="D99" s="37"/>
      <c r="E99" s="37"/>
      <c r="F99" s="37"/>
      <c r="G99" s="37"/>
      <c r="H99" s="37"/>
    </row>
    <row r="100" spans="1:8">
      <c r="A100" s="143"/>
      <c r="C100" s="37"/>
      <c r="D100" s="37"/>
      <c r="E100" s="37"/>
      <c r="F100" s="37"/>
      <c r="G100" s="37"/>
      <c r="H100" s="37"/>
    </row>
    <row r="101" spans="1:8">
      <c r="A101" s="143"/>
      <c r="C101" s="37"/>
      <c r="D101" s="37"/>
      <c r="E101" s="37"/>
      <c r="F101" s="37"/>
      <c r="G101" s="37"/>
      <c r="H101" s="37"/>
    </row>
    <row r="102" spans="1:8">
      <c r="A102" s="143"/>
      <c r="C102" s="37"/>
      <c r="D102" s="37"/>
      <c r="E102" s="37"/>
      <c r="F102" s="37"/>
      <c r="G102" s="37"/>
      <c r="H102" s="37"/>
    </row>
    <row r="103" spans="1:8">
      <c r="A103" s="143"/>
      <c r="C103" s="37"/>
      <c r="D103" s="37"/>
      <c r="E103" s="37"/>
      <c r="F103" s="37"/>
      <c r="G103" s="37"/>
      <c r="H103" s="37"/>
    </row>
    <row r="104" spans="1:8">
      <c r="A104" s="143"/>
      <c r="C104" s="37"/>
      <c r="D104" s="37"/>
      <c r="E104" s="37"/>
      <c r="F104" s="37"/>
      <c r="G104" s="37"/>
      <c r="H104" s="37"/>
    </row>
    <row r="105" spans="1:8">
      <c r="A105" s="143"/>
      <c r="C105" s="37"/>
      <c r="D105" s="37"/>
      <c r="E105" s="37"/>
      <c r="F105" s="37"/>
      <c r="G105" s="37"/>
      <c r="H105" s="37"/>
    </row>
    <row r="106" spans="1:8">
      <c r="A106" s="143"/>
      <c r="C106" s="37"/>
      <c r="D106" s="37"/>
      <c r="E106" s="37"/>
      <c r="F106" s="37"/>
      <c r="G106" s="37"/>
      <c r="H106" s="37"/>
    </row>
    <row r="107" spans="1:8" ht="15.75">
      <c r="A107" s="144"/>
      <c r="C107" s="37"/>
      <c r="D107" s="37"/>
      <c r="E107" s="37"/>
      <c r="F107" s="37"/>
      <c r="G107" s="37"/>
      <c r="H107" s="37"/>
    </row>
    <row r="108" spans="1:8" ht="15.75">
      <c r="A108" s="144"/>
      <c r="C108" s="37"/>
      <c r="D108" s="37"/>
      <c r="E108" s="37"/>
      <c r="F108" s="37"/>
      <c r="G108" s="37"/>
      <c r="H108" s="37"/>
    </row>
    <row r="109" spans="1:8" ht="15.75">
      <c r="A109" s="144"/>
      <c r="C109" s="37"/>
      <c r="D109" s="37"/>
      <c r="E109" s="37"/>
      <c r="F109" s="37"/>
      <c r="G109" s="37"/>
      <c r="H109" s="37"/>
    </row>
    <row r="110" spans="1:8" ht="15.75">
      <c r="A110" s="144"/>
      <c r="C110" s="37"/>
      <c r="D110" s="37"/>
      <c r="E110" s="37"/>
      <c r="F110" s="37"/>
      <c r="G110" s="37"/>
      <c r="H110" s="37"/>
    </row>
    <row r="111" spans="1:8" ht="15.75">
      <c r="A111" s="144"/>
      <c r="C111" s="37"/>
      <c r="D111" s="37"/>
      <c r="E111" s="37"/>
      <c r="F111" s="37"/>
      <c r="G111" s="37"/>
      <c r="H111" s="37"/>
    </row>
    <row r="112" spans="1:8" ht="15.75">
      <c r="A112" s="144"/>
      <c r="C112" s="37"/>
      <c r="D112" s="37"/>
      <c r="E112" s="37"/>
      <c r="F112" s="37"/>
      <c r="G112" s="37"/>
      <c r="H112" s="37"/>
    </row>
    <row r="113" spans="1:8" ht="15.75">
      <c r="A113" s="144"/>
      <c r="C113" s="37"/>
      <c r="D113" s="37"/>
      <c r="E113" s="37"/>
      <c r="F113" s="37"/>
      <c r="G113" s="37"/>
      <c r="H113" s="37"/>
    </row>
    <row r="114" spans="1:8" ht="15.75">
      <c r="A114" s="144"/>
      <c r="C114" s="37"/>
      <c r="D114" s="37"/>
      <c r="E114" s="37"/>
      <c r="F114" s="37"/>
      <c r="G114" s="37"/>
      <c r="H114" s="37"/>
    </row>
    <row r="115" spans="1:8" ht="15.75">
      <c r="A115" s="144"/>
      <c r="C115" s="37"/>
      <c r="D115" s="37"/>
      <c r="E115" s="37"/>
      <c r="F115" s="37"/>
      <c r="G115" s="37"/>
      <c r="H115" s="37"/>
    </row>
    <row r="116" spans="1:8" ht="15.75">
      <c r="A116" s="144"/>
      <c r="C116" s="37"/>
      <c r="D116" s="37"/>
      <c r="E116" s="37"/>
      <c r="F116" s="37"/>
      <c r="G116" s="37"/>
      <c r="H116" s="37"/>
    </row>
    <row r="117" spans="1:8" ht="15.75">
      <c r="A117" s="144"/>
      <c r="C117" s="37"/>
      <c r="D117" s="37"/>
      <c r="E117" s="37"/>
      <c r="F117" s="37"/>
      <c r="G117" s="37"/>
      <c r="H117" s="37"/>
    </row>
    <row r="118" spans="1:8" ht="15.75">
      <c r="A118" s="144"/>
      <c r="C118" s="37"/>
      <c r="D118" s="37"/>
      <c r="E118" s="37"/>
      <c r="F118" s="37"/>
      <c r="G118" s="37"/>
      <c r="H118" s="37"/>
    </row>
    <row r="119" spans="1:8" ht="15.75">
      <c r="A119" s="144"/>
      <c r="C119" s="37"/>
      <c r="D119" s="37"/>
      <c r="E119" s="37"/>
      <c r="F119" s="37"/>
      <c r="G119" s="37"/>
      <c r="H119" s="37"/>
    </row>
    <row r="120" spans="1:8" ht="15.75">
      <c r="A120" s="144"/>
    </row>
    <row r="121" spans="1:8" ht="15.75">
      <c r="A121" s="144"/>
    </row>
    <row r="122" spans="1:8" ht="15.75">
      <c r="A122" s="144"/>
    </row>
    <row r="123" spans="1:8" ht="15.75">
      <c r="A123" s="144"/>
    </row>
    <row r="124" spans="1:8" ht="15.75">
      <c r="A124" s="144"/>
    </row>
    <row r="125" spans="1:8" ht="15.75">
      <c r="A125" s="144"/>
    </row>
    <row r="126" spans="1:8" ht="15.75">
      <c r="A126" s="144"/>
    </row>
    <row r="127" spans="1:8" ht="15.75">
      <c r="A127" s="144"/>
    </row>
    <row r="128" spans="1:8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N653"/>
  <sheetViews>
    <sheetView showGridLines="0" topLeftCell="A2" zoomScale="38" zoomScaleNormal="38" workbookViewId="0">
      <selection activeCell="Y4" sqref="Y4:Z11"/>
    </sheetView>
  </sheetViews>
  <sheetFormatPr defaultColWidth="11.42578125" defaultRowHeight="15"/>
  <cols>
    <col min="1" max="1" width="125.85546875" style="20" customWidth="1"/>
    <col min="2" max="2" width="20.140625" style="394" customWidth="1"/>
    <col min="3" max="3" width="22" style="394" customWidth="1"/>
    <col min="4" max="4" width="21.7109375" style="394" customWidth="1"/>
    <col min="5" max="5" width="22.28515625" style="394" customWidth="1"/>
    <col min="6" max="6" width="20.140625" style="394" customWidth="1"/>
    <col min="7" max="7" width="22.7109375" style="394" customWidth="1"/>
    <col min="8" max="8" width="21.7109375" style="394" customWidth="1"/>
    <col min="9" max="9" width="22.140625" style="394" customWidth="1"/>
    <col min="10" max="10" width="20.140625" style="394" customWidth="1"/>
    <col min="11" max="11" width="22.42578125" style="394" customWidth="1"/>
    <col min="12" max="12" width="21.7109375" style="394" customWidth="1"/>
    <col min="13" max="13" width="22.140625" style="394" customWidth="1"/>
    <col min="14" max="14" width="3.42578125" style="236" customWidth="1"/>
    <col min="15" max="256" width="11.42578125" style="394"/>
    <col min="257" max="257" width="125.85546875" style="394" customWidth="1"/>
    <col min="258" max="258" width="20.140625" style="394" customWidth="1"/>
    <col min="259" max="259" width="22" style="394" customWidth="1"/>
    <col min="260" max="260" width="21.7109375" style="394" customWidth="1"/>
    <col min="261" max="261" width="22.28515625" style="394" customWidth="1"/>
    <col min="262" max="262" width="20.140625" style="394" customWidth="1"/>
    <col min="263" max="263" width="22.7109375" style="394" customWidth="1"/>
    <col min="264" max="264" width="21.7109375" style="394" customWidth="1"/>
    <col min="265" max="265" width="22.140625" style="394" customWidth="1"/>
    <col min="266" max="266" width="20.140625" style="394" customWidth="1"/>
    <col min="267" max="267" width="22.42578125" style="394" customWidth="1"/>
    <col min="268" max="268" width="21.7109375" style="394" customWidth="1"/>
    <col min="269" max="269" width="22.140625" style="394" customWidth="1"/>
    <col min="270" max="270" width="3.42578125" style="394" customWidth="1"/>
    <col min="271" max="512" width="11.42578125" style="394"/>
    <col min="513" max="513" width="125.85546875" style="394" customWidth="1"/>
    <col min="514" max="514" width="20.140625" style="394" customWidth="1"/>
    <col min="515" max="515" width="22" style="394" customWidth="1"/>
    <col min="516" max="516" width="21.7109375" style="394" customWidth="1"/>
    <col min="517" max="517" width="22.28515625" style="394" customWidth="1"/>
    <col min="518" max="518" width="20.140625" style="394" customWidth="1"/>
    <col min="519" max="519" width="22.7109375" style="394" customWidth="1"/>
    <col min="520" max="520" width="21.7109375" style="394" customWidth="1"/>
    <col min="521" max="521" width="22.140625" style="394" customWidth="1"/>
    <col min="522" max="522" width="20.140625" style="394" customWidth="1"/>
    <col min="523" max="523" width="22.42578125" style="394" customWidth="1"/>
    <col min="524" max="524" width="21.7109375" style="394" customWidth="1"/>
    <col min="525" max="525" width="22.140625" style="394" customWidth="1"/>
    <col min="526" max="526" width="3.42578125" style="394" customWidth="1"/>
    <col min="527" max="768" width="11.42578125" style="394"/>
    <col min="769" max="769" width="125.85546875" style="394" customWidth="1"/>
    <col min="770" max="770" width="20.140625" style="394" customWidth="1"/>
    <col min="771" max="771" width="22" style="394" customWidth="1"/>
    <col min="772" max="772" width="21.7109375" style="394" customWidth="1"/>
    <col min="773" max="773" width="22.28515625" style="394" customWidth="1"/>
    <col min="774" max="774" width="20.140625" style="394" customWidth="1"/>
    <col min="775" max="775" width="22.7109375" style="394" customWidth="1"/>
    <col min="776" max="776" width="21.7109375" style="394" customWidth="1"/>
    <col min="777" max="777" width="22.140625" style="394" customWidth="1"/>
    <col min="778" max="778" width="20.140625" style="394" customWidth="1"/>
    <col min="779" max="779" width="22.42578125" style="394" customWidth="1"/>
    <col min="780" max="780" width="21.7109375" style="394" customWidth="1"/>
    <col min="781" max="781" width="22.140625" style="394" customWidth="1"/>
    <col min="782" max="782" width="3.42578125" style="394" customWidth="1"/>
    <col min="783" max="1024" width="11.42578125" style="394"/>
    <col min="1025" max="1025" width="125.85546875" style="394" customWidth="1"/>
    <col min="1026" max="1026" width="20.140625" style="394" customWidth="1"/>
    <col min="1027" max="1027" width="22" style="394" customWidth="1"/>
    <col min="1028" max="1028" width="21.7109375" style="394" customWidth="1"/>
    <col min="1029" max="1029" width="22.28515625" style="394" customWidth="1"/>
    <col min="1030" max="1030" width="20.140625" style="394" customWidth="1"/>
    <col min="1031" max="1031" width="22.7109375" style="394" customWidth="1"/>
    <col min="1032" max="1032" width="21.7109375" style="394" customWidth="1"/>
    <col min="1033" max="1033" width="22.140625" style="394" customWidth="1"/>
    <col min="1034" max="1034" width="20.140625" style="394" customWidth="1"/>
    <col min="1035" max="1035" width="22.42578125" style="394" customWidth="1"/>
    <col min="1036" max="1036" width="21.7109375" style="394" customWidth="1"/>
    <col min="1037" max="1037" width="22.140625" style="394" customWidth="1"/>
    <col min="1038" max="1038" width="3.42578125" style="394" customWidth="1"/>
    <col min="1039" max="1280" width="11.42578125" style="394"/>
    <col min="1281" max="1281" width="125.85546875" style="394" customWidth="1"/>
    <col min="1282" max="1282" width="20.140625" style="394" customWidth="1"/>
    <col min="1283" max="1283" width="22" style="394" customWidth="1"/>
    <col min="1284" max="1284" width="21.7109375" style="394" customWidth="1"/>
    <col min="1285" max="1285" width="22.28515625" style="394" customWidth="1"/>
    <col min="1286" max="1286" width="20.140625" style="394" customWidth="1"/>
    <col min="1287" max="1287" width="22.7109375" style="394" customWidth="1"/>
    <col min="1288" max="1288" width="21.7109375" style="394" customWidth="1"/>
    <col min="1289" max="1289" width="22.140625" style="394" customWidth="1"/>
    <col min="1290" max="1290" width="20.140625" style="394" customWidth="1"/>
    <col min="1291" max="1291" width="22.42578125" style="394" customWidth="1"/>
    <col min="1292" max="1292" width="21.7109375" style="394" customWidth="1"/>
    <col min="1293" max="1293" width="22.140625" style="394" customWidth="1"/>
    <col min="1294" max="1294" width="3.42578125" style="394" customWidth="1"/>
    <col min="1295" max="1536" width="11.42578125" style="394"/>
    <col min="1537" max="1537" width="125.85546875" style="394" customWidth="1"/>
    <col min="1538" max="1538" width="20.140625" style="394" customWidth="1"/>
    <col min="1539" max="1539" width="22" style="394" customWidth="1"/>
    <col min="1540" max="1540" width="21.7109375" style="394" customWidth="1"/>
    <col min="1541" max="1541" width="22.28515625" style="394" customWidth="1"/>
    <col min="1542" max="1542" width="20.140625" style="394" customWidth="1"/>
    <col min="1543" max="1543" width="22.7109375" style="394" customWidth="1"/>
    <col min="1544" max="1544" width="21.7109375" style="394" customWidth="1"/>
    <col min="1545" max="1545" width="22.140625" style="394" customWidth="1"/>
    <col min="1546" max="1546" width="20.140625" style="394" customWidth="1"/>
    <col min="1547" max="1547" width="22.42578125" style="394" customWidth="1"/>
    <col min="1548" max="1548" width="21.7109375" style="394" customWidth="1"/>
    <col min="1549" max="1549" width="22.140625" style="394" customWidth="1"/>
    <col min="1550" max="1550" width="3.42578125" style="394" customWidth="1"/>
    <col min="1551" max="1792" width="11.42578125" style="394"/>
    <col min="1793" max="1793" width="125.85546875" style="394" customWidth="1"/>
    <col min="1794" max="1794" width="20.140625" style="394" customWidth="1"/>
    <col min="1795" max="1795" width="22" style="394" customWidth="1"/>
    <col min="1796" max="1796" width="21.7109375" style="394" customWidth="1"/>
    <col min="1797" max="1797" width="22.28515625" style="394" customWidth="1"/>
    <col min="1798" max="1798" width="20.140625" style="394" customWidth="1"/>
    <col min="1799" max="1799" width="22.7109375" style="394" customWidth="1"/>
    <col min="1800" max="1800" width="21.7109375" style="394" customWidth="1"/>
    <col min="1801" max="1801" width="22.140625" style="394" customWidth="1"/>
    <col min="1802" max="1802" width="20.140625" style="394" customWidth="1"/>
    <col min="1803" max="1803" width="22.42578125" style="394" customWidth="1"/>
    <col min="1804" max="1804" width="21.7109375" style="394" customWidth="1"/>
    <col min="1805" max="1805" width="22.140625" style="394" customWidth="1"/>
    <col min="1806" max="1806" width="3.42578125" style="394" customWidth="1"/>
    <col min="1807" max="2048" width="11.42578125" style="394"/>
    <col min="2049" max="2049" width="125.85546875" style="394" customWidth="1"/>
    <col min="2050" max="2050" width="20.140625" style="394" customWidth="1"/>
    <col min="2051" max="2051" width="22" style="394" customWidth="1"/>
    <col min="2052" max="2052" width="21.7109375" style="394" customWidth="1"/>
    <col min="2053" max="2053" width="22.28515625" style="394" customWidth="1"/>
    <col min="2054" max="2054" width="20.140625" style="394" customWidth="1"/>
    <col min="2055" max="2055" width="22.7109375" style="394" customWidth="1"/>
    <col min="2056" max="2056" width="21.7109375" style="394" customWidth="1"/>
    <col min="2057" max="2057" width="22.140625" style="394" customWidth="1"/>
    <col min="2058" max="2058" width="20.140625" style="394" customWidth="1"/>
    <col min="2059" max="2059" width="22.42578125" style="394" customWidth="1"/>
    <col min="2060" max="2060" width="21.7109375" style="394" customWidth="1"/>
    <col min="2061" max="2061" width="22.140625" style="394" customWidth="1"/>
    <col min="2062" max="2062" width="3.42578125" style="394" customWidth="1"/>
    <col min="2063" max="2304" width="11.42578125" style="394"/>
    <col min="2305" max="2305" width="125.85546875" style="394" customWidth="1"/>
    <col min="2306" max="2306" width="20.140625" style="394" customWidth="1"/>
    <col min="2307" max="2307" width="22" style="394" customWidth="1"/>
    <col min="2308" max="2308" width="21.7109375" style="394" customWidth="1"/>
    <col min="2309" max="2309" width="22.28515625" style="394" customWidth="1"/>
    <col min="2310" max="2310" width="20.140625" style="394" customWidth="1"/>
    <col min="2311" max="2311" width="22.7109375" style="394" customWidth="1"/>
    <col min="2312" max="2312" width="21.7109375" style="394" customWidth="1"/>
    <col min="2313" max="2313" width="22.140625" style="394" customWidth="1"/>
    <col min="2314" max="2314" width="20.140625" style="394" customWidth="1"/>
    <col min="2315" max="2315" width="22.42578125" style="394" customWidth="1"/>
    <col min="2316" max="2316" width="21.7109375" style="394" customWidth="1"/>
    <col min="2317" max="2317" width="22.140625" style="394" customWidth="1"/>
    <col min="2318" max="2318" width="3.42578125" style="394" customWidth="1"/>
    <col min="2319" max="2560" width="11.42578125" style="394"/>
    <col min="2561" max="2561" width="125.85546875" style="394" customWidth="1"/>
    <col min="2562" max="2562" width="20.140625" style="394" customWidth="1"/>
    <col min="2563" max="2563" width="22" style="394" customWidth="1"/>
    <col min="2564" max="2564" width="21.7109375" style="394" customWidth="1"/>
    <col min="2565" max="2565" width="22.28515625" style="394" customWidth="1"/>
    <col min="2566" max="2566" width="20.140625" style="394" customWidth="1"/>
    <col min="2567" max="2567" width="22.7109375" style="394" customWidth="1"/>
    <col min="2568" max="2568" width="21.7109375" style="394" customWidth="1"/>
    <col min="2569" max="2569" width="22.140625" style="394" customWidth="1"/>
    <col min="2570" max="2570" width="20.140625" style="394" customWidth="1"/>
    <col min="2571" max="2571" width="22.42578125" style="394" customWidth="1"/>
    <col min="2572" max="2572" width="21.7109375" style="394" customWidth="1"/>
    <col min="2573" max="2573" width="22.140625" style="394" customWidth="1"/>
    <col min="2574" max="2574" width="3.42578125" style="394" customWidth="1"/>
    <col min="2575" max="2816" width="11.42578125" style="394"/>
    <col min="2817" max="2817" width="125.85546875" style="394" customWidth="1"/>
    <col min="2818" max="2818" width="20.140625" style="394" customWidth="1"/>
    <col min="2819" max="2819" width="22" style="394" customWidth="1"/>
    <col min="2820" max="2820" width="21.7109375" style="394" customWidth="1"/>
    <col min="2821" max="2821" width="22.28515625" style="394" customWidth="1"/>
    <col min="2822" max="2822" width="20.140625" style="394" customWidth="1"/>
    <col min="2823" max="2823" width="22.7109375" style="394" customWidth="1"/>
    <col min="2824" max="2824" width="21.7109375" style="394" customWidth="1"/>
    <col min="2825" max="2825" width="22.140625" style="394" customWidth="1"/>
    <col min="2826" max="2826" width="20.140625" style="394" customWidth="1"/>
    <col min="2827" max="2827" width="22.42578125" style="394" customWidth="1"/>
    <col min="2828" max="2828" width="21.7109375" style="394" customWidth="1"/>
    <col min="2829" max="2829" width="22.140625" style="394" customWidth="1"/>
    <col min="2830" max="2830" width="3.42578125" style="394" customWidth="1"/>
    <col min="2831" max="3072" width="11.42578125" style="394"/>
    <col min="3073" max="3073" width="125.85546875" style="394" customWidth="1"/>
    <col min="3074" max="3074" width="20.140625" style="394" customWidth="1"/>
    <col min="3075" max="3075" width="22" style="394" customWidth="1"/>
    <col min="3076" max="3076" width="21.7109375" style="394" customWidth="1"/>
    <col min="3077" max="3077" width="22.28515625" style="394" customWidth="1"/>
    <col min="3078" max="3078" width="20.140625" style="394" customWidth="1"/>
    <col min="3079" max="3079" width="22.7109375" style="394" customWidth="1"/>
    <col min="3080" max="3080" width="21.7109375" style="394" customWidth="1"/>
    <col min="3081" max="3081" width="22.140625" style="394" customWidth="1"/>
    <col min="3082" max="3082" width="20.140625" style="394" customWidth="1"/>
    <col min="3083" max="3083" width="22.42578125" style="394" customWidth="1"/>
    <col min="3084" max="3084" width="21.7109375" style="394" customWidth="1"/>
    <col min="3085" max="3085" width="22.140625" style="394" customWidth="1"/>
    <col min="3086" max="3086" width="3.42578125" style="394" customWidth="1"/>
    <col min="3087" max="3328" width="11.42578125" style="394"/>
    <col min="3329" max="3329" width="125.85546875" style="394" customWidth="1"/>
    <col min="3330" max="3330" width="20.140625" style="394" customWidth="1"/>
    <col min="3331" max="3331" width="22" style="394" customWidth="1"/>
    <col min="3332" max="3332" width="21.7109375" style="394" customWidth="1"/>
    <col min="3333" max="3333" width="22.28515625" style="394" customWidth="1"/>
    <col min="3334" max="3334" width="20.140625" style="394" customWidth="1"/>
    <col min="3335" max="3335" width="22.7109375" style="394" customWidth="1"/>
    <col min="3336" max="3336" width="21.7109375" style="394" customWidth="1"/>
    <col min="3337" max="3337" width="22.140625" style="394" customWidth="1"/>
    <col min="3338" max="3338" width="20.140625" style="394" customWidth="1"/>
    <col min="3339" max="3339" width="22.42578125" style="394" customWidth="1"/>
    <col min="3340" max="3340" width="21.7109375" style="394" customWidth="1"/>
    <col min="3341" max="3341" width="22.140625" style="394" customWidth="1"/>
    <col min="3342" max="3342" width="3.42578125" style="394" customWidth="1"/>
    <col min="3343" max="3584" width="11.42578125" style="394"/>
    <col min="3585" max="3585" width="125.85546875" style="394" customWidth="1"/>
    <col min="3586" max="3586" width="20.140625" style="394" customWidth="1"/>
    <col min="3587" max="3587" width="22" style="394" customWidth="1"/>
    <col min="3588" max="3588" width="21.7109375" style="394" customWidth="1"/>
    <col min="3589" max="3589" width="22.28515625" style="394" customWidth="1"/>
    <col min="3590" max="3590" width="20.140625" style="394" customWidth="1"/>
    <col min="3591" max="3591" width="22.7109375" style="394" customWidth="1"/>
    <col min="3592" max="3592" width="21.7109375" style="394" customWidth="1"/>
    <col min="3593" max="3593" width="22.140625" style="394" customWidth="1"/>
    <col min="3594" max="3594" width="20.140625" style="394" customWidth="1"/>
    <col min="3595" max="3595" width="22.42578125" style="394" customWidth="1"/>
    <col min="3596" max="3596" width="21.7109375" style="394" customWidth="1"/>
    <col min="3597" max="3597" width="22.140625" style="394" customWidth="1"/>
    <col min="3598" max="3598" width="3.42578125" style="394" customWidth="1"/>
    <col min="3599" max="3840" width="11.42578125" style="394"/>
    <col min="3841" max="3841" width="125.85546875" style="394" customWidth="1"/>
    <col min="3842" max="3842" width="20.140625" style="394" customWidth="1"/>
    <col min="3843" max="3843" width="22" style="394" customWidth="1"/>
    <col min="3844" max="3844" width="21.7109375" style="394" customWidth="1"/>
    <col min="3845" max="3845" width="22.28515625" style="394" customWidth="1"/>
    <col min="3846" max="3846" width="20.140625" style="394" customWidth="1"/>
    <col min="3847" max="3847" width="22.7109375" style="394" customWidth="1"/>
    <col min="3848" max="3848" width="21.7109375" style="394" customWidth="1"/>
    <col min="3849" max="3849" width="22.140625" style="394" customWidth="1"/>
    <col min="3850" max="3850" width="20.140625" style="394" customWidth="1"/>
    <col min="3851" max="3851" width="22.42578125" style="394" customWidth="1"/>
    <col min="3852" max="3852" width="21.7109375" style="394" customWidth="1"/>
    <col min="3853" max="3853" width="22.140625" style="394" customWidth="1"/>
    <col min="3854" max="3854" width="3.42578125" style="394" customWidth="1"/>
    <col min="3855" max="4096" width="11.42578125" style="394"/>
    <col min="4097" max="4097" width="125.85546875" style="394" customWidth="1"/>
    <col min="4098" max="4098" width="20.140625" style="394" customWidth="1"/>
    <col min="4099" max="4099" width="22" style="394" customWidth="1"/>
    <col min="4100" max="4100" width="21.7109375" style="394" customWidth="1"/>
    <col min="4101" max="4101" width="22.28515625" style="394" customWidth="1"/>
    <col min="4102" max="4102" width="20.140625" style="394" customWidth="1"/>
    <col min="4103" max="4103" width="22.7109375" style="394" customWidth="1"/>
    <col min="4104" max="4104" width="21.7109375" style="394" customWidth="1"/>
    <col min="4105" max="4105" width="22.140625" style="394" customWidth="1"/>
    <col min="4106" max="4106" width="20.140625" style="394" customWidth="1"/>
    <col min="4107" max="4107" width="22.42578125" style="394" customWidth="1"/>
    <col min="4108" max="4108" width="21.7109375" style="394" customWidth="1"/>
    <col min="4109" max="4109" width="22.140625" style="394" customWidth="1"/>
    <col min="4110" max="4110" width="3.42578125" style="394" customWidth="1"/>
    <col min="4111" max="4352" width="11.42578125" style="394"/>
    <col min="4353" max="4353" width="125.85546875" style="394" customWidth="1"/>
    <col min="4354" max="4354" width="20.140625" style="394" customWidth="1"/>
    <col min="4355" max="4355" width="22" style="394" customWidth="1"/>
    <col min="4356" max="4356" width="21.7109375" style="394" customWidth="1"/>
    <col min="4357" max="4357" width="22.28515625" style="394" customWidth="1"/>
    <col min="4358" max="4358" width="20.140625" style="394" customWidth="1"/>
    <col min="4359" max="4359" width="22.7109375" style="394" customWidth="1"/>
    <col min="4360" max="4360" width="21.7109375" style="394" customWidth="1"/>
    <col min="4361" max="4361" width="22.140625" style="394" customWidth="1"/>
    <col min="4362" max="4362" width="20.140625" style="394" customWidth="1"/>
    <col min="4363" max="4363" width="22.42578125" style="394" customWidth="1"/>
    <col min="4364" max="4364" width="21.7109375" style="394" customWidth="1"/>
    <col min="4365" max="4365" width="22.140625" style="394" customWidth="1"/>
    <col min="4366" max="4366" width="3.42578125" style="394" customWidth="1"/>
    <col min="4367" max="4608" width="11.42578125" style="394"/>
    <col min="4609" max="4609" width="125.85546875" style="394" customWidth="1"/>
    <col min="4610" max="4610" width="20.140625" style="394" customWidth="1"/>
    <col min="4611" max="4611" width="22" style="394" customWidth="1"/>
    <col min="4612" max="4612" width="21.7109375" style="394" customWidth="1"/>
    <col min="4613" max="4613" width="22.28515625" style="394" customWidth="1"/>
    <col min="4614" max="4614" width="20.140625" style="394" customWidth="1"/>
    <col min="4615" max="4615" width="22.7109375" style="394" customWidth="1"/>
    <col min="4616" max="4616" width="21.7109375" style="394" customWidth="1"/>
    <col min="4617" max="4617" width="22.140625" style="394" customWidth="1"/>
    <col min="4618" max="4618" width="20.140625" style="394" customWidth="1"/>
    <col min="4619" max="4619" width="22.42578125" style="394" customWidth="1"/>
    <col min="4620" max="4620" width="21.7109375" style="394" customWidth="1"/>
    <col min="4621" max="4621" width="22.140625" style="394" customWidth="1"/>
    <col min="4622" max="4622" width="3.42578125" style="394" customWidth="1"/>
    <col min="4623" max="4864" width="11.42578125" style="394"/>
    <col min="4865" max="4865" width="125.85546875" style="394" customWidth="1"/>
    <col min="4866" max="4866" width="20.140625" style="394" customWidth="1"/>
    <col min="4867" max="4867" width="22" style="394" customWidth="1"/>
    <col min="4868" max="4868" width="21.7109375" style="394" customWidth="1"/>
    <col min="4869" max="4869" width="22.28515625" style="394" customWidth="1"/>
    <col min="4870" max="4870" width="20.140625" style="394" customWidth="1"/>
    <col min="4871" max="4871" width="22.7109375" style="394" customWidth="1"/>
    <col min="4872" max="4872" width="21.7109375" style="394" customWidth="1"/>
    <col min="4873" max="4873" width="22.140625" style="394" customWidth="1"/>
    <col min="4874" max="4874" width="20.140625" style="394" customWidth="1"/>
    <col min="4875" max="4875" width="22.42578125" style="394" customWidth="1"/>
    <col min="4876" max="4876" width="21.7109375" style="394" customWidth="1"/>
    <col min="4877" max="4877" width="22.140625" style="394" customWidth="1"/>
    <col min="4878" max="4878" width="3.42578125" style="394" customWidth="1"/>
    <col min="4879" max="5120" width="11.42578125" style="394"/>
    <col min="5121" max="5121" width="125.85546875" style="394" customWidth="1"/>
    <col min="5122" max="5122" width="20.140625" style="394" customWidth="1"/>
    <col min="5123" max="5123" width="22" style="394" customWidth="1"/>
    <col min="5124" max="5124" width="21.7109375" style="394" customWidth="1"/>
    <col min="5125" max="5125" width="22.28515625" style="394" customWidth="1"/>
    <col min="5126" max="5126" width="20.140625" style="394" customWidth="1"/>
    <col min="5127" max="5127" width="22.7109375" style="394" customWidth="1"/>
    <col min="5128" max="5128" width="21.7109375" style="394" customWidth="1"/>
    <col min="5129" max="5129" width="22.140625" style="394" customWidth="1"/>
    <col min="5130" max="5130" width="20.140625" style="394" customWidth="1"/>
    <col min="5131" max="5131" width="22.42578125" style="394" customWidth="1"/>
    <col min="5132" max="5132" width="21.7109375" style="394" customWidth="1"/>
    <col min="5133" max="5133" width="22.140625" style="394" customWidth="1"/>
    <col min="5134" max="5134" width="3.42578125" style="394" customWidth="1"/>
    <col min="5135" max="5376" width="11.42578125" style="394"/>
    <col min="5377" max="5377" width="125.85546875" style="394" customWidth="1"/>
    <col min="5378" max="5378" width="20.140625" style="394" customWidth="1"/>
    <col min="5379" max="5379" width="22" style="394" customWidth="1"/>
    <col min="5380" max="5380" width="21.7109375" style="394" customWidth="1"/>
    <col min="5381" max="5381" width="22.28515625" style="394" customWidth="1"/>
    <col min="5382" max="5382" width="20.140625" style="394" customWidth="1"/>
    <col min="5383" max="5383" width="22.7109375" style="394" customWidth="1"/>
    <col min="5384" max="5384" width="21.7109375" style="394" customWidth="1"/>
    <col min="5385" max="5385" width="22.140625" style="394" customWidth="1"/>
    <col min="5386" max="5386" width="20.140625" style="394" customWidth="1"/>
    <col min="5387" max="5387" width="22.42578125" style="394" customWidth="1"/>
    <col min="5388" max="5388" width="21.7109375" style="394" customWidth="1"/>
    <col min="5389" max="5389" width="22.140625" style="394" customWidth="1"/>
    <col min="5390" max="5390" width="3.42578125" style="394" customWidth="1"/>
    <col min="5391" max="5632" width="11.42578125" style="394"/>
    <col min="5633" max="5633" width="125.85546875" style="394" customWidth="1"/>
    <col min="5634" max="5634" width="20.140625" style="394" customWidth="1"/>
    <col min="5635" max="5635" width="22" style="394" customWidth="1"/>
    <col min="5636" max="5636" width="21.7109375" style="394" customWidth="1"/>
    <col min="5637" max="5637" width="22.28515625" style="394" customWidth="1"/>
    <col min="5638" max="5638" width="20.140625" style="394" customWidth="1"/>
    <col min="5639" max="5639" width="22.7109375" style="394" customWidth="1"/>
    <col min="5640" max="5640" width="21.7109375" style="394" customWidth="1"/>
    <col min="5641" max="5641" width="22.140625" style="394" customWidth="1"/>
    <col min="5642" max="5642" width="20.140625" style="394" customWidth="1"/>
    <col min="5643" max="5643" width="22.42578125" style="394" customWidth="1"/>
    <col min="5644" max="5644" width="21.7109375" style="394" customWidth="1"/>
    <col min="5645" max="5645" width="22.140625" style="394" customWidth="1"/>
    <col min="5646" max="5646" width="3.42578125" style="394" customWidth="1"/>
    <col min="5647" max="5888" width="11.42578125" style="394"/>
    <col min="5889" max="5889" width="125.85546875" style="394" customWidth="1"/>
    <col min="5890" max="5890" width="20.140625" style="394" customWidth="1"/>
    <col min="5891" max="5891" width="22" style="394" customWidth="1"/>
    <col min="5892" max="5892" width="21.7109375" style="394" customWidth="1"/>
    <col min="5893" max="5893" width="22.28515625" style="394" customWidth="1"/>
    <col min="5894" max="5894" width="20.140625" style="394" customWidth="1"/>
    <col min="5895" max="5895" width="22.7109375" style="394" customWidth="1"/>
    <col min="5896" max="5896" width="21.7109375" style="394" customWidth="1"/>
    <col min="5897" max="5897" width="22.140625" style="394" customWidth="1"/>
    <col min="5898" max="5898" width="20.140625" style="394" customWidth="1"/>
    <col min="5899" max="5899" width="22.42578125" style="394" customWidth="1"/>
    <col min="5900" max="5900" width="21.7109375" style="394" customWidth="1"/>
    <col min="5901" max="5901" width="22.140625" style="394" customWidth="1"/>
    <col min="5902" max="5902" width="3.42578125" style="394" customWidth="1"/>
    <col min="5903" max="6144" width="11.42578125" style="394"/>
    <col min="6145" max="6145" width="125.85546875" style="394" customWidth="1"/>
    <col min="6146" max="6146" width="20.140625" style="394" customWidth="1"/>
    <col min="6147" max="6147" width="22" style="394" customWidth="1"/>
    <col min="6148" max="6148" width="21.7109375" style="394" customWidth="1"/>
    <col min="6149" max="6149" width="22.28515625" style="394" customWidth="1"/>
    <col min="6150" max="6150" width="20.140625" style="394" customWidth="1"/>
    <col min="6151" max="6151" width="22.7109375" style="394" customWidth="1"/>
    <col min="6152" max="6152" width="21.7109375" style="394" customWidth="1"/>
    <col min="6153" max="6153" width="22.140625" style="394" customWidth="1"/>
    <col min="6154" max="6154" width="20.140625" style="394" customWidth="1"/>
    <col min="6155" max="6155" width="22.42578125" style="394" customWidth="1"/>
    <col min="6156" max="6156" width="21.7109375" style="394" customWidth="1"/>
    <col min="6157" max="6157" width="22.140625" style="394" customWidth="1"/>
    <col min="6158" max="6158" width="3.42578125" style="394" customWidth="1"/>
    <col min="6159" max="6400" width="11.42578125" style="394"/>
    <col min="6401" max="6401" width="125.85546875" style="394" customWidth="1"/>
    <col min="6402" max="6402" width="20.140625" style="394" customWidth="1"/>
    <col min="6403" max="6403" width="22" style="394" customWidth="1"/>
    <col min="6404" max="6404" width="21.7109375" style="394" customWidth="1"/>
    <col min="6405" max="6405" width="22.28515625" style="394" customWidth="1"/>
    <col min="6406" max="6406" width="20.140625" style="394" customWidth="1"/>
    <col min="6407" max="6407" width="22.7109375" style="394" customWidth="1"/>
    <col min="6408" max="6408" width="21.7109375" style="394" customWidth="1"/>
    <col min="6409" max="6409" width="22.140625" style="394" customWidth="1"/>
    <col min="6410" max="6410" width="20.140625" style="394" customWidth="1"/>
    <col min="6411" max="6411" width="22.42578125" style="394" customWidth="1"/>
    <col min="6412" max="6412" width="21.7109375" style="394" customWidth="1"/>
    <col min="6413" max="6413" width="22.140625" style="394" customWidth="1"/>
    <col min="6414" max="6414" width="3.42578125" style="394" customWidth="1"/>
    <col min="6415" max="6656" width="11.42578125" style="394"/>
    <col min="6657" max="6657" width="125.85546875" style="394" customWidth="1"/>
    <col min="6658" max="6658" width="20.140625" style="394" customWidth="1"/>
    <col min="6659" max="6659" width="22" style="394" customWidth="1"/>
    <col min="6660" max="6660" width="21.7109375" style="394" customWidth="1"/>
    <col min="6661" max="6661" width="22.28515625" style="394" customWidth="1"/>
    <col min="6662" max="6662" width="20.140625" style="394" customWidth="1"/>
    <col min="6663" max="6663" width="22.7109375" style="394" customWidth="1"/>
    <col min="6664" max="6664" width="21.7109375" style="394" customWidth="1"/>
    <col min="6665" max="6665" width="22.140625" style="394" customWidth="1"/>
    <col min="6666" max="6666" width="20.140625" style="394" customWidth="1"/>
    <col min="6667" max="6667" width="22.42578125" style="394" customWidth="1"/>
    <col min="6668" max="6668" width="21.7109375" style="394" customWidth="1"/>
    <col min="6669" max="6669" width="22.140625" style="394" customWidth="1"/>
    <col min="6670" max="6670" width="3.42578125" style="394" customWidth="1"/>
    <col min="6671" max="6912" width="11.42578125" style="394"/>
    <col min="6913" max="6913" width="125.85546875" style="394" customWidth="1"/>
    <col min="6914" max="6914" width="20.140625" style="394" customWidth="1"/>
    <col min="6915" max="6915" width="22" style="394" customWidth="1"/>
    <col min="6916" max="6916" width="21.7109375" style="394" customWidth="1"/>
    <col min="6917" max="6917" width="22.28515625" style="394" customWidth="1"/>
    <col min="6918" max="6918" width="20.140625" style="394" customWidth="1"/>
    <col min="6919" max="6919" width="22.7109375" style="394" customWidth="1"/>
    <col min="6920" max="6920" width="21.7109375" style="394" customWidth="1"/>
    <col min="6921" max="6921" width="22.140625" style="394" customWidth="1"/>
    <col min="6922" max="6922" width="20.140625" style="394" customWidth="1"/>
    <col min="6923" max="6923" width="22.42578125" style="394" customWidth="1"/>
    <col min="6924" max="6924" width="21.7109375" style="394" customWidth="1"/>
    <col min="6925" max="6925" width="22.140625" style="394" customWidth="1"/>
    <col min="6926" max="6926" width="3.42578125" style="394" customWidth="1"/>
    <col min="6927" max="7168" width="11.42578125" style="394"/>
    <col min="7169" max="7169" width="125.85546875" style="394" customWidth="1"/>
    <col min="7170" max="7170" width="20.140625" style="394" customWidth="1"/>
    <col min="7171" max="7171" width="22" style="394" customWidth="1"/>
    <col min="7172" max="7172" width="21.7109375" style="394" customWidth="1"/>
    <col min="7173" max="7173" width="22.28515625" style="394" customWidth="1"/>
    <col min="7174" max="7174" width="20.140625" style="394" customWidth="1"/>
    <col min="7175" max="7175" width="22.7109375" style="394" customWidth="1"/>
    <col min="7176" max="7176" width="21.7109375" style="394" customWidth="1"/>
    <col min="7177" max="7177" width="22.140625" style="394" customWidth="1"/>
    <col min="7178" max="7178" width="20.140625" style="394" customWidth="1"/>
    <col min="7179" max="7179" width="22.42578125" style="394" customWidth="1"/>
    <col min="7180" max="7180" width="21.7109375" style="394" customWidth="1"/>
    <col min="7181" max="7181" width="22.140625" style="394" customWidth="1"/>
    <col min="7182" max="7182" width="3.42578125" style="394" customWidth="1"/>
    <col min="7183" max="7424" width="11.42578125" style="394"/>
    <col min="7425" max="7425" width="125.85546875" style="394" customWidth="1"/>
    <col min="7426" max="7426" width="20.140625" style="394" customWidth="1"/>
    <col min="7427" max="7427" width="22" style="394" customWidth="1"/>
    <col min="7428" max="7428" width="21.7109375" style="394" customWidth="1"/>
    <col min="7429" max="7429" width="22.28515625" style="394" customWidth="1"/>
    <col min="7430" max="7430" width="20.140625" style="394" customWidth="1"/>
    <col min="7431" max="7431" width="22.7109375" style="394" customWidth="1"/>
    <col min="7432" max="7432" width="21.7109375" style="394" customWidth="1"/>
    <col min="7433" max="7433" width="22.140625" style="394" customWidth="1"/>
    <col min="7434" max="7434" width="20.140625" style="394" customWidth="1"/>
    <col min="7435" max="7435" width="22.42578125" style="394" customWidth="1"/>
    <col min="7436" max="7436" width="21.7109375" style="394" customWidth="1"/>
    <col min="7437" max="7437" width="22.140625" style="394" customWidth="1"/>
    <col min="7438" max="7438" width="3.42578125" style="394" customWidth="1"/>
    <col min="7439" max="7680" width="11.42578125" style="394"/>
    <col min="7681" max="7681" width="125.85546875" style="394" customWidth="1"/>
    <col min="7682" max="7682" width="20.140625" style="394" customWidth="1"/>
    <col min="7683" max="7683" width="22" style="394" customWidth="1"/>
    <col min="7684" max="7684" width="21.7109375" style="394" customWidth="1"/>
    <col min="7685" max="7685" width="22.28515625" style="394" customWidth="1"/>
    <col min="7686" max="7686" width="20.140625" style="394" customWidth="1"/>
    <col min="7687" max="7687" width="22.7109375" style="394" customWidth="1"/>
    <col min="7688" max="7688" width="21.7109375" style="394" customWidth="1"/>
    <col min="7689" max="7689" width="22.140625" style="394" customWidth="1"/>
    <col min="7690" max="7690" width="20.140625" style="394" customWidth="1"/>
    <col min="7691" max="7691" width="22.42578125" style="394" customWidth="1"/>
    <col min="7692" max="7692" width="21.7109375" style="394" customWidth="1"/>
    <col min="7693" max="7693" width="22.140625" style="394" customWidth="1"/>
    <col min="7694" max="7694" width="3.42578125" style="394" customWidth="1"/>
    <col min="7695" max="7936" width="11.42578125" style="394"/>
    <col min="7937" max="7937" width="125.85546875" style="394" customWidth="1"/>
    <col min="7938" max="7938" width="20.140625" style="394" customWidth="1"/>
    <col min="7939" max="7939" width="22" style="394" customWidth="1"/>
    <col min="7940" max="7940" width="21.7109375" style="394" customWidth="1"/>
    <col min="7941" max="7941" width="22.28515625" style="394" customWidth="1"/>
    <col min="7942" max="7942" width="20.140625" style="394" customWidth="1"/>
    <col min="7943" max="7943" width="22.7109375" style="394" customWidth="1"/>
    <col min="7944" max="7944" width="21.7109375" style="394" customWidth="1"/>
    <col min="7945" max="7945" width="22.140625" style="394" customWidth="1"/>
    <col min="7946" max="7946" width="20.140625" style="394" customWidth="1"/>
    <col min="7947" max="7947" width="22.42578125" style="394" customWidth="1"/>
    <col min="7948" max="7948" width="21.7109375" style="394" customWidth="1"/>
    <col min="7949" max="7949" width="22.140625" style="394" customWidth="1"/>
    <col min="7950" max="7950" width="3.42578125" style="394" customWidth="1"/>
    <col min="7951" max="8192" width="11.42578125" style="394"/>
    <col min="8193" max="8193" width="125.85546875" style="394" customWidth="1"/>
    <col min="8194" max="8194" width="20.140625" style="394" customWidth="1"/>
    <col min="8195" max="8195" width="22" style="394" customWidth="1"/>
    <col min="8196" max="8196" width="21.7109375" style="394" customWidth="1"/>
    <col min="8197" max="8197" width="22.28515625" style="394" customWidth="1"/>
    <col min="8198" max="8198" width="20.140625" style="394" customWidth="1"/>
    <col min="8199" max="8199" width="22.7109375" style="394" customWidth="1"/>
    <col min="8200" max="8200" width="21.7109375" style="394" customWidth="1"/>
    <col min="8201" max="8201" width="22.140625" style="394" customWidth="1"/>
    <col min="8202" max="8202" width="20.140625" style="394" customWidth="1"/>
    <col min="8203" max="8203" width="22.42578125" style="394" customWidth="1"/>
    <col min="8204" max="8204" width="21.7109375" style="394" customWidth="1"/>
    <col min="8205" max="8205" width="22.140625" style="394" customWidth="1"/>
    <col min="8206" max="8206" width="3.42578125" style="394" customWidth="1"/>
    <col min="8207" max="8448" width="11.42578125" style="394"/>
    <col min="8449" max="8449" width="125.85546875" style="394" customWidth="1"/>
    <col min="8450" max="8450" width="20.140625" style="394" customWidth="1"/>
    <col min="8451" max="8451" width="22" style="394" customWidth="1"/>
    <col min="8452" max="8452" width="21.7109375" style="394" customWidth="1"/>
    <col min="8453" max="8453" width="22.28515625" style="394" customWidth="1"/>
    <col min="8454" max="8454" width="20.140625" style="394" customWidth="1"/>
    <col min="8455" max="8455" width="22.7109375" style="394" customWidth="1"/>
    <col min="8456" max="8456" width="21.7109375" style="394" customWidth="1"/>
    <col min="8457" max="8457" width="22.140625" style="394" customWidth="1"/>
    <col min="8458" max="8458" width="20.140625" style="394" customWidth="1"/>
    <col min="8459" max="8459" width="22.42578125" style="394" customWidth="1"/>
    <col min="8460" max="8460" width="21.7109375" style="394" customWidth="1"/>
    <col min="8461" max="8461" width="22.140625" style="394" customWidth="1"/>
    <col min="8462" max="8462" width="3.42578125" style="394" customWidth="1"/>
    <col min="8463" max="8704" width="11.42578125" style="394"/>
    <col min="8705" max="8705" width="125.85546875" style="394" customWidth="1"/>
    <col min="8706" max="8706" width="20.140625" style="394" customWidth="1"/>
    <col min="8707" max="8707" width="22" style="394" customWidth="1"/>
    <col min="8708" max="8708" width="21.7109375" style="394" customWidth="1"/>
    <col min="8709" max="8709" width="22.28515625" style="394" customWidth="1"/>
    <col min="8710" max="8710" width="20.140625" style="394" customWidth="1"/>
    <col min="8711" max="8711" width="22.7109375" style="394" customWidth="1"/>
    <col min="8712" max="8712" width="21.7109375" style="394" customWidth="1"/>
    <col min="8713" max="8713" width="22.140625" style="394" customWidth="1"/>
    <col min="8714" max="8714" width="20.140625" style="394" customWidth="1"/>
    <col min="8715" max="8715" width="22.42578125" style="394" customWidth="1"/>
    <col min="8716" max="8716" width="21.7109375" style="394" customWidth="1"/>
    <col min="8717" max="8717" width="22.140625" style="394" customWidth="1"/>
    <col min="8718" max="8718" width="3.42578125" style="394" customWidth="1"/>
    <col min="8719" max="8960" width="11.42578125" style="394"/>
    <col min="8961" max="8961" width="125.85546875" style="394" customWidth="1"/>
    <col min="8962" max="8962" width="20.140625" style="394" customWidth="1"/>
    <col min="8963" max="8963" width="22" style="394" customWidth="1"/>
    <col min="8964" max="8964" width="21.7109375" style="394" customWidth="1"/>
    <col min="8965" max="8965" width="22.28515625" style="394" customWidth="1"/>
    <col min="8966" max="8966" width="20.140625" style="394" customWidth="1"/>
    <col min="8967" max="8967" width="22.7109375" style="394" customWidth="1"/>
    <col min="8968" max="8968" width="21.7109375" style="394" customWidth="1"/>
    <col min="8969" max="8969" width="22.140625" style="394" customWidth="1"/>
    <col min="8970" max="8970" width="20.140625" style="394" customWidth="1"/>
    <col min="8971" max="8971" width="22.42578125" style="394" customWidth="1"/>
    <col min="8972" max="8972" width="21.7109375" style="394" customWidth="1"/>
    <col min="8973" max="8973" width="22.140625" style="394" customWidth="1"/>
    <col min="8974" max="8974" width="3.42578125" style="394" customWidth="1"/>
    <col min="8975" max="9216" width="11.42578125" style="394"/>
    <col min="9217" max="9217" width="125.85546875" style="394" customWidth="1"/>
    <col min="9218" max="9218" width="20.140625" style="394" customWidth="1"/>
    <col min="9219" max="9219" width="22" style="394" customWidth="1"/>
    <col min="9220" max="9220" width="21.7109375" style="394" customWidth="1"/>
    <col min="9221" max="9221" width="22.28515625" style="394" customWidth="1"/>
    <col min="9222" max="9222" width="20.140625" style="394" customWidth="1"/>
    <col min="9223" max="9223" width="22.7109375" style="394" customWidth="1"/>
    <col min="9224" max="9224" width="21.7109375" style="394" customWidth="1"/>
    <col min="9225" max="9225" width="22.140625" style="394" customWidth="1"/>
    <col min="9226" max="9226" width="20.140625" style="394" customWidth="1"/>
    <col min="9227" max="9227" width="22.42578125" style="394" customWidth="1"/>
    <col min="9228" max="9228" width="21.7109375" style="394" customWidth="1"/>
    <col min="9229" max="9229" width="22.140625" style="394" customWidth="1"/>
    <col min="9230" max="9230" width="3.42578125" style="394" customWidth="1"/>
    <col min="9231" max="9472" width="11.42578125" style="394"/>
    <col min="9473" max="9473" width="125.85546875" style="394" customWidth="1"/>
    <col min="9474" max="9474" width="20.140625" style="394" customWidth="1"/>
    <col min="9475" max="9475" width="22" style="394" customWidth="1"/>
    <col min="9476" max="9476" width="21.7109375" style="394" customWidth="1"/>
    <col min="9477" max="9477" width="22.28515625" style="394" customWidth="1"/>
    <col min="9478" max="9478" width="20.140625" style="394" customWidth="1"/>
    <col min="9479" max="9479" width="22.7109375" style="394" customWidth="1"/>
    <col min="9480" max="9480" width="21.7109375" style="394" customWidth="1"/>
    <col min="9481" max="9481" width="22.140625" style="394" customWidth="1"/>
    <col min="9482" max="9482" width="20.140625" style="394" customWidth="1"/>
    <col min="9483" max="9483" width="22.42578125" style="394" customWidth="1"/>
    <col min="9484" max="9484" width="21.7109375" style="394" customWidth="1"/>
    <col min="9485" max="9485" width="22.140625" style="394" customWidth="1"/>
    <col min="9486" max="9486" width="3.42578125" style="394" customWidth="1"/>
    <col min="9487" max="9728" width="11.42578125" style="394"/>
    <col min="9729" max="9729" width="125.85546875" style="394" customWidth="1"/>
    <col min="9730" max="9730" width="20.140625" style="394" customWidth="1"/>
    <col min="9731" max="9731" width="22" style="394" customWidth="1"/>
    <col min="9732" max="9732" width="21.7109375" style="394" customWidth="1"/>
    <col min="9733" max="9733" width="22.28515625" style="394" customWidth="1"/>
    <col min="9734" max="9734" width="20.140625" style="394" customWidth="1"/>
    <col min="9735" max="9735" width="22.7109375" style="394" customWidth="1"/>
    <col min="9736" max="9736" width="21.7109375" style="394" customWidth="1"/>
    <col min="9737" max="9737" width="22.140625" style="394" customWidth="1"/>
    <col min="9738" max="9738" width="20.140625" style="394" customWidth="1"/>
    <col min="9739" max="9739" width="22.42578125" style="394" customWidth="1"/>
    <col min="9740" max="9740" width="21.7109375" style="394" customWidth="1"/>
    <col min="9741" max="9741" width="22.140625" style="394" customWidth="1"/>
    <col min="9742" max="9742" width="3.42578125" style="394" customWidth="1"/>
    <col min="9743" max="9984" width="11.42578125" style="394"/>
    <col min="9985" max="9985" width="125.85546875" style="394" customWidth="1"/>
    <col min="9986" max="9986" width="20.140625" style="394" customWidth="1"/>
    <col min="9987" max="9987" width="22" style="394" customWidth="1"/>
    <col min="9988" max="9988" width="21.7109375" style="394" customWidth="1"/>
    <col min="9989" max="9989" width="22.28515625" style="394" customWidth="1"/>
    <col min="9990" max="9990" width="20.140625" style="394" customWidth="1"/>
    <col min="9991" max="9991" width="22.7109375" style="394" customWidth="1"/>
    <col min="9992" max="9992" width="21.7109375" style="394" customWidth="1"/>
    <col min="9993" max="9993" width="22.140625" style="394" customWidth="1"/>
    <col min="9994" max="9994" width="20.140625" style="394" customWidth="1"/>
    <col min="9995" max="9995" width="22.42578125" style="394" customWidth="1"/>
    <col min="9996" max="9996" width="21.7109375" style="394" customWidth="1"/>
    <col min="9997" max="9997" width="22.140625" style="394" customWidth="1"/>
    <col min="9998" max="9998" width="3.42578125" style="394" customWidth="1"/>
    <col min="9999" max="10240" width="11.42578125" style="394"/>
    <col min="10241" max="10241" width="125.85546875" style="394" customWidth="1"/>
    <col min="10242" max="10242" width="20.140625" style="394" customWidth="1"/>
    <col min="10243" max="10243" width="22" style="394" customWidth="1"/>
    <col min="10244" max="10244" width="21.7109375" style="394" customWidth="1"/>
    <col min="10245" max="10245" width="22.28515625" style="394" customWidth="1"/>
    <col min="10246" max="10246" width="20.140625" style="394" customWidth="1"/>
    <col min="10247" max="10247" width="22.7109375" style="394" customWidth="1"/>
    <col min="10248" max="10248" width="21.7109375" style="394" customWidth="1"/>
    <col min="10249" max="10249" width="22.140625" style="394" customWidth="1"/>
    <col min="10250" max="10250" width="20.140625" style="394" customWidth="1"/>
    <col min="10251" max="10251" width="22.42578125" style="394" customWidth="1"/>
    <col min="10252" max="10252" width="21.7109375" style="394" customWidth="1"/>
    <col min="10253" max="10253" width="22.140625" style="394" customWidth="1"/>
    <col min="10254" max="10254" width="3.42578125" style="394" customWidth="1"/>
    <col min="10255" max="10496" width="11.42578125" style="394"/>
    <col min="10497" max="10497" width="125.85546875" style="394" customWidth="1"/>
    <col min="10498" max="10498" width="20.140625" style="394" customWidth="1"/>
    <col min="10499" max="10499" width="22" style="394" customWidth="1"/>
    <col min="10500" max="10500" width="21.7109375" style="394" customWidth="1"/>
    <col min="10501" max="10501" width="22.28515625" style="394" customWidth="1"/>
    <col min="10502" max="10502" width="20.140625" style="394" customWidth="1"/>
    <col min="10503" max="10503" width="22.7109375" style="394" customWidth="1"/>
    <col min="10504" max="10504" width="21.7109375" style="394" customWidth="1"/>
    <col min="10505" max="10505" width="22.140625" style="394" customWidth="1"/>
    <col min="10506" max="10506" width="20.140625" style="394" customWidth="1"/>
    <col min="10507" max="10507" width="22.42578125" style="394" customWidth="1"/>
    <col min="10508" max="10508" width="21.7109375" style="394" customWidth="1"/>
    <col min="10509" max="10509" width="22.140625" style="394" customWidth="1"/>
    <col min="10510" max="10510" width="3.42578125" style="394" customWidth="1"/>
    <col min="10511" max="10752" width="11.42578125" style="394"/>
    <col min="10753" max="10753" width="125.85546875" style="394" customWidth="1"/>
    <col min="10754" max="10754" width="20.140625" style="394" customWidth="1"/>
    <col min="10755" max="10755" width="22" style="394" customWidth="1"/>
    <col min="10756" max="10756" width="21.7109375" style="394" customWidth="1"/>
    <col min="10757" max="10757" width="22.28515625" style="394" customWidth="1"/>
    <col min="10758" max="10758" width="20.140625" style="394" customWidth="1"/>
    <col min="10759" max="10759" width="22.7109375" style="394" customWidth="1"/>
    <col min="10760" max="10760" width="21.7109375" style="394" customWidth="1"/>
    <col min="10761" max="10761" width="22.140625" style="394" customWidth="1"/>
    <col min="10762" max="10762" width="20.140625" style="394" customWidth="1"/>
    <col min="10763" max="10763" width="22.42578125" style="394" customWidth="1"/>
    <col min="10764" max="10764" width="21.7109375" style="394" customWidth="1"/>
    <col min="10765" max="10765" width="22.140625" style="394" customWidth="1"/>
    <col min="10766" max="10766" width="3.42578125" style="394" customWidth="1"/>
    <col min="10767" max="11008" width="11.42578125" style="394"/>
    <col min="11009" max="11009" width="125.85546875" style="394" customWidth="1"/>
    <col min="11010" max="11010" width="20.140625" style="394" customWidth="1"/>
    <col min="11011" max="11011" width="22" style="394" customWidth="1"/>
    <col min="11012" max="11012" width="21.7109375" style="394" customWidth="1"/>
    <col min="11013" max="11013" width="22.28515625" style="394" customWidth="1"/>
    <col min="11014" max="11014" width="20.140625" style="394" customWidth="1"/>
    <col min="11015" max="11015" width="22.7109375" style="394" customWidth="1"/>
    <col min="11016" max="11016" width="21.7109375" style="394" customWidth="1"/>
    <col min="11017" max="11017" width="22.140625" style="394" customWidth="1"/>
    <col min="11018" max="11018" width="20.140625" style="394" customWidth="1"/>
    <col min="11019" max="11019" width="22.42578125" style="394" customWidth="1"/>
    <col min="11020" max="11020" width="21.7109375" style="394" customWidth="1"/>
    <col min="11021" max="11021" width="22.140625" style="394" customWidth="1"/>
    <col min="11022" max="11022" width="3.42578125" style="394" customWidth="1"/>
    <col min="11023" max="11264" width="11.42578125" style="394"/>
    <col min="11265" max="11265" width="125.85546875" style="394" customWidth="1"/>
    <col min="11266" max="11266" width="20.140625" style="394" customWidth="1"/>
    <col min="11267" max="11267" width="22" style="394" customWidth="1"/>
    <col min="11268" max="11268" width="21.7109375" style="394" customWidth="1"/>
    <col min="11269" max="11269" width="22.28515625" style="394" customWidth="1"/>
    <col min="11270" max="11270" width="20.140625" style="394" customWidth="1"/>
    <col min="11271" max="11271" width="22.7109375" style="394" customWidth="1"/>
    <col min="11272" max="11272" width="21.7109375" style="394" customWidth="1"/>
    <col min="11273" max="11273" width="22.140625" style="394" customWidth="1"/>
    <col min="11274" max="11274" width="20.140625" style="394" customWidth="1"/>
    <col min="11275" max="11275" width="22.42578125" style="394" customWidth="1"/>
    <col min="11276" max="11276" width="21.7109375" style="394" customWidth="1"/>
    <col min="11277" max="11277" width="22.140625" style="394" customWidth="1"/>
    <col min="11278" max="11278" width="3.42578125" style="394" customWidth="1"/>
    <col min="11279" max="11520" width="11.42578125" style="394"/>
    <col min="11521" max="11521" width="125.85546875" style="394" customWidth="1"/>
    <col min="11522" max="11522" width="20.140625" style="394" customWidth="1"/>
    <col min="11523" max="11523" width="22" style="394" customWidth="1"/>
    <col min="11524" max="11524" width="21.7109375" style="394" customWidth="1"/>
    <col min="11525" max="11525" width="22.28515625" style="394" customWidth="1"/>
    <col min="11526" max="11526" width="20.140625" style="394" customWidth="1"/>
    <col min="11527" max="11527" width="22.7109375" style="394" customWidth="1"/>
    <col min="11528" max="11528" width="21.7109375" style="394" customWidth="1"/>
    <col min="11529" max="11529" width="22.140625" style="394" customWidth="1"/>
    <col min="11530" max="11530" width="20.140625" style="394" customWidth="1"/>
    <col min="11531" max="11531" width="22.42578125" style="394" customWidth="1"/>
    <col min="11532" max="11532" width="21.7109375" style="394" customWidth="1"/>
    <col min="11533" max="11533" width="22.140625" style="394" customWidth="1"/>
    <col min="11534" max="11534" width="3.42578125" style="394" customWidth="1"/>
    <col min="11535" max="11776" width="11.42578125" style="394"/>
    <col min="11777" max="11777" width="125.85546875" style="394" customWidth="1"/>
    <col min="11778" max="11778" width="20.140625" style="394" customWidth="1"/>
    <col min="11779" max="11779" width="22" style="394" customWidth="1"/>
    <col min="11780" max="11780" width="21.7109375" style="394" customWidth="1"/>
    <col min="11781" max="11781" width="22.28515625" style="394" customWidth="1"/>
    <col min="11782" max="11782" width="20.140625" style="394" customWidth="1"/>
    <col min="11783" max="11783" width="22.7109375" style="394" customWidth="1"/>
    <col min="11784" max="11784" width="21.7109375" style="394" customWidth="1"/>
    <col min="11785" max="11785" width="22.140625" style="394" customWidth="1"/>
    <col min="11786" max="11786" width="20.140625" style="394" customWidth="1"/>
    <col min="11787" max="11787" width="22.42578125" style="394" customWidth="1"/>
    <col min="11788" max="11788" width="21.7109375" style="394" customWidth="1"/>
    <col min="11789" max="11789" width="22.140625" style="394" customWidth="1"/>
    <col min="11790" max="11790" width="3.42578125" style="394" customWidth="1"/>
    <col min="11791" max="12032" width="11.42578125" style="394"/>
    <col min="12033" max="12033" width="125.85546875" style="394" customWidth="1"/>
    <col min="12034" max="12034" width="20.140625" style="394" customWidth="1"/>
    <col min="12035" max="12035" width="22" style="394" customWidth="1"/>
    <col min="12036" max="12036" width="21.7109375" style="394" customWidth="1"/>
    <col min="12037" max="12037" width="22.28515625" style="394" customWidth="1"/>
    <col min="12038" max="12038" width="20.140625" style="394" customWidth="1"/>
    <col min="12039" max="12039" width="22.7109375" style="394" customWidth="1"/>
    <col min="12040" max="12040" width="21.7109375" style="394" customWidth="1"/>
    <col min="12041" max="12041" width="22.140625" style="394" customWidth="1"/>
    <col min="12042" max="12042" width="20.140625" style="394" customWidth="1"/>
    <col min="12043" max="12043" width="22.42578125" style="394" customWidth="1"/>
    <col min="12044" max="12044" width="21.7109375" style="394" customWidth="1"/>
    <col min="12045" max="12045" width="22.140625" style="394" customWidth="1"/>
    <col min="12046" max="12046" width="3.42578125" style="394" customWidth="1"/>
    <col min="12047" max="12288" width="11.42578125" style="394"/>
    <col min="12289" max="12289" width="125.85546875" style="394" customWidth="1"/>
    <col min="12290" max="12290" width="20.140625" style="394" customWidth="1"/>
    <col min="12291" max="12291" width="22" style="394" customWidth="1"/>
    <col min="12292" max="12292" width="21.7109375" style="394" customWidth="1"/>
    <col min="12293" max="12293" width="22.28515625" style="394" customWidth="1"/>
    <col min="12294" max="12294" width="20.140625" style="394" customWidth="1"/>
    <col min="12295" max="12295" width="22.7109375" style="394" customWidth="1"/>
    <col min="12296" max="12296" width="21.7109375" style="394" customWidth="1"/>
    <col min="12297" max="12297" width="22.140625" style="394" customWidth="1"/>
    <col min="12298" max="12298" width="20.140625" style="394" customWidth="1"/>
    <col min="12299" max="12299" width="22.42578125" style="394" customWidth="1"/>
    <col min="12300" max="12300" width="21.7109375" style="394" customWidth="1"/>
    <col min="12301" max="12301" width="22.140625" style="394" customWidth="1"/>
    <col min="12302" max="12302" width="3.42578125" style="394" customWidth="1"/>
    <col min="12303" max="12544" width="11.42578125" style="394"/>
    <col min="12545" max="12545" width="125.85546875" style="394" customWidth="1"/>
    <col min="12546" max="12546" width="20.140625" style="394" customWidth="1"/>
    <col min="12547" max="12547" width="22" style="394" customWidth="1"/>
    <col min="12548" max="12548" width="21.7109375" style="394" customWidth="1"/>
    <col min="12549" max="12549" width="22.28515625" style="394" customWidth="1"/>
    <col min="12550" max="12550" width="20.140625" style="394" customWidth="1"/>
    <col min="12551" max="12551" width="22.7109375" style="394" customWidth="1"/>
    <col min="12552" max="12552" width="21.7109375" style="394" customWidth="1"/>
    <col min="12553" max="12553" width="22.140625" style="394" customWidth="1"/>
    <col min="12554" max="12554" width="20.140625" style="394" customWidth="1"/>
    <col min="12555" max="12555" width="22.42578125" style="394" customWidth="1"/>
    <col min="12556" max="12556" width="21.7109375" style="394" customWidth="1"/>
    <col min="12557" max="12557" width="22.140625" style="394" customWidth="1"/>
    <col min="12558" max="12558" width="3.42578125" style="394" customWidth="1"/>
    <col min="12559" max="12800" width="11.42578125" style="394"/>
    <col min="12801" max="12801" width="125.85546875" style="394" customWidth="1"/>
    <col min="12802" max="12802" width="20.140625" style="394" customWidth="1"/>
    <col min="12803" max="12803" width="22" style="394" customWidth="1"/>
    <col min="12804" max="12804" width="21.7109375" style="394" customWidth="1"/>
    <col min="12805" max="12805" width="22.28515625" style="394" customWidth="1"/>
    <col min="12806" max="12806" width="20.140625" style="394" customWidth="1"/>
    <col min="12807" max="12807" width="22.7109375" style="394" customWidth="1"/>
    <col min="12808" max="12808" width="21.7109375" style="394" customWidth="1"/>
    <col min="12809" max="12809" width="22.140625" style="394" customWidth="1"/>
    <col min="12810" max="12810" width="20.140625" style="394" customWidth="1"/>
    <col min="12811" max="12811" width="22.42578125" style="394" customWidth="1"/>
    <col min="12812" max="12812" width="21.7109375" style="394" customWidth="1"/>
    <col min="12813" max="12813" width="22.140625" style="394" customWidth="1"/>
    <col min="12814" max="12814" width="3.42578125" style="394" customWidth="1"/>
    <col min="12815" max="13056" width="11.42578125" style="394"/>
    <col min="13057" max="13057" width="125.85546875" style="394" customWidth="1"/>
    <col min="13058" max="13058" width="20.140625" style="394" customWidth="1"/>
    <col min="13059" max="13059" width="22" style="394" customWidth="1"/>
    <col min="13060" max="13060" width="21.7109375" style="394" customWidth="1"/>
    <col min="13061" max="13061" width="22.28515625" style="394" customWidth="1"/>
    <col min="13062" max="13062" width="20.140625" style="394" customWidth="1"/>
    <col min="13063" max="13063" width="22.7109375" style="394" customWidth="1"/>
    <col min="13064" max="13064" width="21.7109375" style="394" customWidth="1"/>
    <col min="13065" max="13065" width="22.140625" style="394" customWidth="1"/>
    <col min="13066" max="13066" width="20.140625" style="394" customWidth="1"/>
    <col min="13067" max="13067" width="22.42578125" style="394" customWidth="1"/>
    <col min="13068" max="13068" width="21.7109375" style="394" customWidth="1"/>
    <col min="13069" max="13069" width="22.140625" style="394" customWidth="1"/>
    <col min="13070" max="13070" width="3.42578125" style="394" customWidth="1"/>
    <col min="13071" max="13312" width="11.42578125" style="394"/>
    <col min="13313" max="13313" width="125.85546875" style="394" customWidth="1"/>
    <col min="13314" max="13314" width="20.140625" style="394" customWidth="1"/>
    <col min="13315" max="13315" width="22" style="394" customWidth="1"/>
    <col min="13316" max="13316" width="21.7109375" style="394" customWidth="1"/>
    <col min="13317" max="13317" width="22.28515625" style="394" customWidth="1"/>
    <col min="13318" max="13318" width="20.140625" style="394" customWidth="1"/>
    <col min="13319" max="13319" width="22.7109375" style="394" customWidth="1"/>
    <col min="13320" max="13320" width="21.7109375" style="394" customWidth="1"/>
    <col min="13321" max="13321" width="22.140625" style="394" customWidth="1"/>
    <col min="13322" max="13322" width="20.140625" style="394" customWidth="1"/>
    <col min="13323" max="13323" width="22.42578125" style="394" customWidth="1"/>
    <col min="13324" max="13324" width="21.7109375" style="394" customWidth="1"/>
    <col min="13325" max="13325" width="22.140625" style="394" customWidth="1"/>
    <col min="13326" max="13326" width="3.42578125" style="394" customWidth="1"/>
    <col min="13327" max="13568" width="11.42578125" style="394"/>
    <col min="13569" max="13569" width="125.85546875" style="394" customWidth="1"/>
    <col min="13570" max="13570" width="20.140625" style="394" customWidth="1"/>
    <col min="13571" max="13571" width="22" style="394" customWidth="1"/>
    <col min="13572" max="13572" width="21.7109375" style="394" customWidth="1"/>
    <col min="13573" max="13573" width="22.28515625" style="394" customWidth="1"/>
    <col min="13574" max="13574" width="20.140625" style="394" customWidth="1"/>
    <col min="13575" max="13575" width="22.7109375" style="394" customWidth="1"/>
    <col min="13576" max="13576" width="21.7109375" style="394" customWidth="1"/>
    <col min="13577" max="13577" width="22.140625" style="394" customWidth="1"/>
    <col min="13578" max="13578" width="20.140625" style="394" customWidth="1"/>
    <col min="13579" max="13579" width="22.42578125" style="394" customWidth="1"/>
    <col min="13580" max="13580" width="21.7109375" style="394" customWidth="1"/>
    <col min="13581" max="13581" width="22.140625" style="394" customWidth="1"/>
    <col min="13582" max="13582" width="3.42578125" style="394" customWidth="1"/>
    <col min="13583" max="13824" width="11.42578125" style="394"/>
    <col min="13825" max="13825" width="125.85546875" style="394" customWidth="1"/>
    <col min="13826" max="13826" width="20.140625" style="394" customWidth="1"/>
    <col min="13827" max="13827" width="22" style="394" customWidth="1"/>
    <col min="13828" max="13828" width="21.7109375" style="394" customWidth="1"/>
    <col min="13829" max="13829" width="22.28515625" style="394" customWidth="1"/>
    <col min="13830" max="13830" width="20.140625" style="394" customWidth="1"/>
    <col min="13831" max="13831" width="22.7109375" style="394" customWidth="1"/>
    <col min="13832" max="13832" width="21.7109375" style="394" customWidth="1"/>
    <col min="13833" max="13833" width="22.140625" style="394" customWidth="1"/>
    <col min="13834" max="13834" width="20.140625" style="394" customWidth="1"/>
    <col min="13835" max="13835" width="22.42578125" style="394" customWidth="1"/>
    <col min="13836" max="13836" width="21.7109375" style="394" customWidth="1"/>
    <col min="13837" max="13837" width="22.140625" style="394" customWidth="1"/>
    <col min="13838" max="13838" width="3.42578125" style="394" customWidth="1"/>
    <col min="13839" max="14080" width="11.42578125" style="394"/>
    <col min="14081" max="14081" width="125.85546875" style="394" customWidth="1"/>
    <col min="14082" max="14082" width="20.140625" style="394" customWidth="1"/>
    <col min="14083" max="14083" width="22" style="394" customWidth="1"/>
    <col min="14084" max="14084" width="21.7109375" style="394" customWidth="1"/>
    <col min="14085" max="14085" width="22.28515625" style="394" customWidth="1"/>
    <col min="14086" max="14086" width="20.140625" style="394" customWidth="1"/>
    <col min="14087" max="14087" width="22.7109375" style="394" customWidth="1"/>
    <col min="14088" max="14088" width="21.7109375" style="394" customWidth="1"/>
    <col min="14089" max="14089" width="22.140625" style="394" customWidth="1"/>
    <col min="14090" max="14090" width="20.140625" style="394" customWidth="1"/>
    <col min="14091" max="14091" width="22.42578125" style="394" customWidth="1"/>
    <col min="14092" max="14092" width="21.7109375" style="394" customWidth="1"/>
    <col min="14093" max="14093" width="22.140625" style="394" customWidth="1"/>
    <col min="14094" max="14094" width="3.42578125" style="394" customWidth="1"/>
    <col min="14095" max="14336" width="11.42578125" style="394"/>
    <col min="14337" max="14337" width="125.85546875" style="394" customWidth="1"/>
    <col min="14338" max="14338" width="20.140625" style="394" customWidth="1"/>
    <col min="14339" max="14339" width="22" style="394" customWidth="1"/>
    <col min="14340" max="14340" width="21.7109375" style="394" customWidth="1"/>
    <col min="14341" max="14341" width="22.28515625" style="394" customWidth="1"/>
    <col min="14342" max="14342" width="20.140625" style="394" customWidth="1"/>
    <col min="14343" max="14343" width="22.7109375" style="394" customWidth="1"/>
    <col min="14344" max="14344" width="21.7109375" style="394" customWidth="1"/>
    <col min="14345" max="14345" width="22.140625" style="394" customWidth="1"/>
    <col min="14346" max="14346" width="20.140625" style="394" customWidth="1"/>
    <col min="14347" max="14347" width="22.42578125" style="394" customWidth="1"/>
    <col min="14348" max="14348" width="21.7109375" style="394" customWidth="1"/>
    <col min="14349" max="14349" width="22.140625" style="394" customWidth="1"/>
    <col min="14350" max="14350" width="3.42578125" style="394" customWidth="1"/>
    <col min="14351" max="14592" width="11.42578125" style="394"/>
    <col min="14593" max="14593" width="125.85546875" style="394" customWidth="1"/>
    <col min="14594" max="14594" width="20.140625" style="394" customWidth="1"/>
    <col min="14595" max="14595" width="22" style="394" customWidth="1"/>
    <col min="14596" max="14596" width="21.7109375" style="394" customWidth="1"/>
    <col min="14597" max="14597" width="22.28515625" style="394" customWidth="1"/>
    <col min="14598" max="14598" width="20.140625" style="394" customWidth="1"/>
    <col min="14599" max="14599" width="22.7109375" style="394" customWidth="1"/>
    <col min="14600" max="14600" width="21.7109375" style="394" customWidth="1"/>
    <col min="14601" max="14601" width="22.140625" style="394" customWidth="1"/>
    <col min="14602" max="14602" width="20.140625" style="394" customWidth="1"/>
    <col min="14603" max="14603" width="22.42578125" style="394" customWidth="1"/>
    <col min="14604" max="14604" width="21.7109375" style="394" customWidth="1"/>
    <col min="14605" max="14605" width="22.140625" style="394" customWidth="1"/>
    <col min="14606" max="14606" width="3.42578125" style="394" customWidth="1"/>
    <col min="14607" max="14848" width="11.42578125" style="394"/>
    <col min="14849" max="14849" width="125.85546875" style="394" customWidth="1"/>
    <col min="14850" max="14850" width="20.140625" style="394" customWidth="1"/>
    <col min="14851" max="14851" width="22" style="394" customWidth="1"/>
    <col min="14852" max="14852" width="21.7109375" style="394" customWidth="1"/>
    <col min="14853" max="14853" width="22.28515625" style="394" customWidth="1"/>
    <col min="14854" max="14854" width="20.140625" style="394" customWidth="1"/>
    <col min="14855" max="14855" width="22.7109375" style="394" customWidth="1"/>
    <col min="14856" max="14856" width="21.7109375" style="394" customWidth="1"/>
    <col min="14857" max="14857" width="22.140625" style="394" customWidth="1"/>
    <col min="14858" max="14858" width="20.140625" style="394" customWidth="1"/>
    <col min="14859" max="14859" width="22.42578125" style="394" customWidth="1"/>
    <col min="14860" max="14860" width="21.7109375" style="394" customWidth="1"/>
    <col min="14861" max="14861" width="22.140625" style="394" customWidth="1"/>
    <col min="14862" max="14862" width="3.42578125" style="394" customWidth="1"/>
    <col min="14863" max="15104" width="11.42578125" style="394"/>
    <col min="15105" max="15105" width="125.85546875" style="394" customWidth="1"/>
    <col min="15106" max="15106" width="20.140625" style="394" customWidth="1"/>
    <col min="15107" max="15107" width="22" style="394" customWidth="1"/>
    <col min="15108" max="15108" width="21.7109375" style="394" customWidth="1"/>
    <col min="15109" max="15109" width="22.28515625" style="394" customWidth="1"/>
    <col min="15110" max="15110" width="20.140625" style="394" customWidth="1"/>
    <col min="15111" max="15111" width="22.7109375" style="394" customWidth="1"/>
    <col min="15112" max="15112" width="21.7109375" style="394" customWidth="1"/>
    <col min="15113" max="15113" width="22.140625" style="394" customWidth="1"/>
    <col min="15114" max="15114" width="20.140625" style="394" customWidth="1"/>
    <col min="15115" max="15115" width="22.42578125" style="394" customWidth="1"/>
    <col min="15116" max="15116" width="21.7109375" style="394" customWidth="1"/>
    <col min="15117" max="15117" width="22.140625" style="394" customWidth="1"/>
    <col min="15118" max="15118" width="3.42578125" style="394" customWidth="1"/>
    <col min="15119" max="15360" width="11.42578125" style="394"/>
    <col min="15361" max="15361" width="125.85546875" style="394" customWidth="1"/>
    <col min="15362" max="15362" width="20.140625" style="394" customWidth="1"/>
    <col min="15363" max="15363" width="22" style="394" customWidth="1"/>
    <col min="15364" max="15364" width="21.7109375" style="394" customWidth="1"/>
    <col min="15365" max="15365" width="22.28515625" style="394" customWidth="1"/>
    <col min="15366" max="15366" width="20.140625" style="394" customWidth="1"/>
    <col min="15367" max="15367" width="22.7109375" style="394" customWidth="1"/>
    <col min="15368" max="15368" width="21.7109375" style="394" customWidth="1"/>
    <col min="15369" max="15369" width="22.140625" style="394" customWidth="1"/>
    <col min="15370" max="15370" width="20.140625" style="394" customWidth="1"/>
    <col min="15371" max="15371" width="22.42578125" style="394" customWidth="1"/>
    <col min="15372" max="15372" width="21.7109375" style="394" customWidth="1"/>
    <col min="15373" max="15373" width="22.140625" style="394" customWidth="1"/>
    <col min="15374" max="15374" width="3.42578125" style="394" customWidth="1"/>
    <col min="15375" max="15616" width="11.42578125" style="394"/>
    <col min="15617" max="15617" width="125.85546875" style="394" customWidth="1"/>
    <col min="15618" max="15618" width="20.140625" style="394" customWidth="1"/>
    <col min="15619" max="15619" width="22" style="394" customWidth="1"/>
    <col min="15620" max="15620" width="21.7109375" style="394" customWidth="1"/>
    <col min="15621" max="15621" width="22.28515625" style="394" customWidth="1"/>
    <col min="15622" max="15622" width="20.140625" style="394" customWidth="1"/>
    <col min="15623" max="15623" width="22.7109375" style="394" customWidth="1"/>
    <col min="15624" max="15624" width="21.7109375" style="394" customWidth="1"/>
    <col min="15625" max="15625" width="22.140625" style="394" customWidth="1"/>
    <col min="15626" max="15626" width="20.140625" style="394" customWidth="1"/>
    <col min="15627" max="15627" width="22.42578125" style="394" customWidth="1"/>
    <col min="15628" max="15628" width="21.7109375" style="394" customWidth="1"/>
    <col min="15629" max="15629" width="22.140625" style="394" customWidth="1"/>
    <col min="15630" max="15630" width="3.42578125" style="394" customWidth="1"/>
    <col min="15631" max="15872" width="11.42578125" style="394"/>
    <col min="15873" max="15873" width="125.85546875" style="394" customWidth="1"/>
    <col min="15874" max="15874" width="20.140625" style="394" customWidth="1"/>
    <col min="15875" max="15875" width="22" style="394" customWidth="1"/>
    <col min="15876" max="15876" width="21.7109375" style="394" customWidth="1"/>
    <col min="15877" max="15877" width="22.28515625" style="394" customWidth="1"/>
    <col min="15878" max="15878" width="20.140625" style="394" customWidth="1"/>
    <col min="15879" max="15879" width="22.7109375" style="394" customWidth="1"/>
    <col min="15880" max="15880" width="21.7109375" style="394" customWidth="1"/>
    <col min="15881" max="15881" width="22.140625" style="394" customWidth="1"/>
    <col min="15882" max="15882" width="20.140625" style="394" customWidth="1"/>
    <col min="15883" max="15883" width="22.42578125" style="394" customWidth="1"/>
    <col min="15884" max="15884" width="21.7109375" style="394" customWidth="1"/>
    <col min="15885" max="15885" width="22.140625" style="394" customWidth="1"/>
    <col min="15886" max="15886" width="3.42578125" style="394" customWidth="1"/>
    <col min="15887" max="16128" width="11.42578125" style="394"/>
    <col min="16129" max="16129" width="125.85546875" style="394" customWidth="1"/>
    <col min="16130" max="16130" width="20.140625" style="394" customWidth="1"/>
    <col min="16131" max="16131" width="22" style="394" customWidth="1"/>
    <col min="16132" max="16132" width="21.7109375" style="394" customWidth="1"/>
    <col min="16133" max="16133" width="22.28515625" style="394" customWidth="1"/>
    <col min="16134" max="16134" width="20.140625" style="394" customWidth="1"/>
    <col min="16135" max="16135" width="22.7109375" style="394" customWidth="1"/>
    <col min="16136" max="16136" width="21.7109375" style="394" customWidth="1"/>
    <col min="16137" max="16137" width="22.140625" style="394" customWidth="1"/>
    <col min="16138" max="16138" width="20.140625" style="394" customWidth="1"/>
    <col min="16139" max="16139" width="22.42578125" style="394" customWidth="1"/>
    <col min="16140" max="16140" width="21.7109375" style="394" customWidth="1"/>
    <col min="16141" max="16141" width="22.140625" style="394" customWidth="1"/>
    <col min="16142" max="16142" width="3.42578125" style="394" customWidth="1"/>
    <col min="16143" max="16384" width="11.42578125" style="394"/>
  </cols>
  <sheetData>
    <row r="1" spans="1:14" s="1" customFormat="1" ht="5.25" hidden="1" customHeight="1">
      <c r="A1" s="231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3"/>
    </row>
    <row r="2" spans="1:14" s="2" customFormat="1" ht="70.5" customHeight="1">
      <c r="A2" s="882" t="s">
        <v>564</v>
      </c>
      <c r="B2" s="882"/>
      <c r="C2" s="882"/>
      <c r="D2" s="882"/>
      <c r="E2" s="882"/>
      <c r="F2" s="882"/>
      <c r="G2" s="882"/>
      <c r="H2" s="882"/>
      <c r="I2" s="882"/>
      <c r="J2" s="882"/>
      <c r="K2" s="882"/>
      <c r="L2" s="882"/>
      <c r="M2" s="882"/>
      <c r="N2" s="234"/>
    </row>
    <row r="3" spans="1:14" s="2" customFormat="1" ht="42.75" customHeight="1">
      <c r="A3" s="882" t="s">
        <v>176</v>
      </c>
      <c r="B3" s="882"/>
      <c r="C3" s="882"/>
      <c r="D3" s="882"/>
      <c r="E3" s="882"/>
      <c r="F3" s="882"/>
      <c r="G3" s="882"/>
      <c r="H3" s="882"/>
      <c r="I3" s="882"/>
      <c r="J3" s="882"/>
      <c r="K3" s="882"/>
      <c r="L3" s="882"/>
      <c r="M3" s="882"/>
      <c r="N3" s="234"/>
    </row>
    <row r="4" spans="1:14" s="2" customFormat="1" ht="40.5" customHeight="1">
      <c r="A4" s="882" t="s">
        <v>902</v>
      </c>
      <c r="B4" s="882"/>
      <c r="C4" s="882"/>
      <c r="D4" s="882"/>
      <c r="E4" s="882"/>
      <c r="F4" s="882"/>
      <c r="G4" s="882"/>
      <c r="H4" s="882"/>
      <c r="I4" s="882"/>
      <c r="J4" s="882"/>
      <c r="K4" s="882"/>
      <c r="L4" s="882"/>
      <c r="M4" s="882"/>
      <c r="N4" s="234"/>
    </row>
    <row r="5" spans="1:14" s="3" customFormat="1" ht="74.25" customHeight="1">
      <c r="A5" s="883" t="s">
        <v>759</v>
      </c>
      <c r="B5" s="883"/>
      <c r="C5" s="883"/>
      <c r="D5" s="883"/>
      <c r="E5" s="883"/>
      <c r="F5" s="883"/>
      <c r="G5" s="883"/>
      <c r="H5" s="883"/>
      <c r="I5" s="883"/>
      <c r="J5" s="883"/>
      <c r="K5" s="883"/>
      <c r="L5" s="883"/>
      <c r="M5" s="883"/>
      <c r="N5" s="235"/>
    </row>
    <row r="6" spans="1:14" ht="6" customHeight="1"/>
    <row r="7" spans="1:14" ht="19.5" customHeight="1">
      <c r="A7" s="171"/>
      <c r="B7" s="172"/>
      <c r="C7" s="172"/>
      <c r="D7" s="173"/>
      <c r="E7" s="173"/>
      <c r="F7" s="172"/>
      <c r="G7" s="173"/>
      <c r="H7" s="172"/>
      <c r="I7" s="172"/>
      <c r="J7" s="173"/>
      <c r="K7" s="173"/>
      <c r="L7" s="172"/>
      <c r="M7" s="173"/>
      <c r="N7" s="237"/>
    </row>
    <row r="8" spans="1:14" s="238" customFormat="1" ht="33.75" customHeight="1">
      <c r="A8" s="175"/>
      <c r="B8" s="889" t="s">
        <v>180</v>
      </c>
      <c r="C8" s="889"/>
      <c r="D8" s="889"/>
      <c r="E8" s="889"/>
      <c r="F8" s="889" t="s">
        <v>181</v>
      </c>
      <c r="G8" s="889"/>
      <c r="H8" s="889"/>
      <c r="I8" s="889"/>
      <c r="J8" s="889" t="s">
        <v>182</v>
      </c>
      <c r="K8" s="889"/>
      <c r="L8" s="889"/>
      <c r="M8" s="889"/>
    </row>
    <row r="9" spans="1:14" s="240" customFormat="1" ht="7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9" t="s">
        <v>165</v>
      </c>
      <c r="G9" s="178" t="s">
        <v>166</v>
      </c>
      <c r="H9" s="178" t="s">
        <v>167</v>
      </c>
      <c r="I9" s="179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  <c r="N9" s="239"/>
    </row>
    <row r="10" spans="1:14" s="241" customFormat="1" ht="49.5" customHeight="1">
      <c r="A10" s="708" t="s">
        <v>138</v>
      </c>
      <c r="B10" s="709">
        <v>1815.2291499999999</v>
      </c>
      <c r="C10" s="709">
        <v>43885.271390000002</v>
      </c>
      <c r="D10" s="709">
        <v>30849.448179999999</v>
      </c>
      <c r="E10" s="709">
        <v>76549.94872</v>
      </c>
      <c r="F10" s="709">
        <v>112.77674</v>
      </c>
      <c r="G10" s="709">
        <v>46962.744340000005</v>
      </c>
      <c r="H10" s="709">
        <v>57936.239399999999</v>
      </c>
      <c r="I10" s="709">
        <v>105011.76048</v>
      </c>
      <c r="J10" s="709">
        <v>7228.3128638000007</v>
      </c>
      <c r="K10" s="709">
        <v>158395.72639660002</v>
      </c>
      <c r="L10" s="709">
        <v>122270.9322922</v>
      </c>
      <c r="M10" s="709">
        <v>287894.97155260004</v>
      </c>
      <c r="N10" s="238"/>
    </row>
    <row r="11" spans="1:14" s="241" customFormat="1" ht="49.5" customHeight="1">
      <c r="A11" s="708" t="s">
        <v>139</v>
      </c>
      <c r="B11" s="710">
        <v>0</v>
      </c>
      <c r="C11" s="710">
        <v>0</v>
      </c>
      <c r="D11" s="710">
        <v>0</v>
      </c>
      <c r="E11" s="710">
        <v>0</v>
      </c>
      <c r="F11" s="710">
        <v>0</v>
      </c>
      <c r="G11" s="710">
        <v>0</v>
      </c>
      <c r="H11" s="709">
        <v>0</v>
      </c>
      <c r="I11" s="709">
        <v>0</v>
      </c>
      <c r="J11" s="709">
        <v>0</v>
      </c>
      <c r="K11" s="709">
        <v>382.77823999999998</v>
      </c>
      <c r="L11" s="709">
        <v>995.77323999999999</v>
      </c>
      <c r="M11" s="709">
        <v>1378.5514800000001</v>
      </c>
      <c r="N11" s="238"/>
    </row>
    <row r="12" spans="1:14" s="241" customFormat="1" ht="49.5" customHeight="1">
      <c r="A12" s="708" t="s">
        <v>140</v>
      </c>
      <c r="B12" s="710">
        <v>6.86</v>
      </c>
      <c r="C12" s="710">
        <v>20.58</v>
      </c>
      <c r="D12" s="710">
        <v>0</v>
      </c>
      <c r="E12" s="710">
        <v>27.44</v>
      </c>
      <c r="F12" s="710">
        <v>13.72</v>
      </c>
      <c r="G12" s="710">
        <v>6.86</v>
      </c>
      <c r="H12" s="709">
        <v>0</v>
      </c>
      <c r="I12" s="709">
        <v>20.58</v>
      </c>
      <c r="J12" s="709">
        <v>0</v>
      </c>
      <c r="K12" s="709">
        <v>0</v>
      </c>
      <c r="L12" s="709">
        <v>0</v>
      </c>
      <c r="M12" s="709">
        <v>0</v>
      </c>
      <c r="N12" s="238"/>
    </row>
    <row r="13" spans="1:14" s="241" customFormat="1" ht="49.5" customHeight="1">
      <c r="A13" s="708" t="s">
        <v>141</v>
      </c>
      <c r="B13" s="709">
        <v>5.7067500000000004</v>
      </c>
      <c r="C13" s="709">
        <v>3675.5051200000003</v>
      </c>
      <c r="D13" s="709">
        <v>10732.68432</v>
      </c>
      <c r="E13" s="709">
        <v>14413.896189999999</v>
      </c>
      <c r="F13" s="709">
        <v>13566.782078600001</v>
      </c>
      <c r="G13" s="709">
        <v>21164.490989999998</v>
      </c>
      <c r="H13" s="709">
        <v>21706.650833200001</v>
      </c>
      <c r="I13" s="709">
        <v>56437.923901800001</v>
      </c>
      <c r="J13" s="709">
        <v>7.60764</v>
      </c>
      <c r="K13" s="709">
        <v>5580.7413399999996</v>
      </c>
      <c r="L13" s="709">
        <v>21461.230244600003</v>
      </c>
      <c r="M13" s="709">
        <v>27049.579224599998</v>
      </c>
      <c r="N13" s="238"/>
    </row>
    <row r="14" spans="1:14" s="241" customFormat="1" ht="49.5" customHeight="1">
      <c r="A14" s="708" t="s">
        <v>142</v>
      </c>
      <c r="B14" s="709">
        <v>72120.807239999995</v>
      </c>
      <c r="C14" s="709">
        <v>76750.740515400001</v>
      </c>
      <c r="D14" s="709">
        <v>66278.203810999999</v>
      </c>
      <c r="E14" s="709">
        <v>215149.75156639999</v>
      </c>
      <c r="F14" s="709">
        <v>14776.412390000001</v>
      </c>
      <c r="G14" s="709">
        <v>66872.314650999993</v>
      </c>
      <c r="H14" s="709">
        <v>138982.7264094</v>
      </c>
      <c r="I14" s="709">
        <v>220631.4534504</v>
      </c>
      <c r="J14" s="709">
        <v>64243.603281199998</v>
      </c>
      <c r="K14" s="709">
        <v>176628.05158860001</v>
      </c>
      <c r="L14" s="709">
        <v>191251.83767179999</v>
      </c>
      <c r="M14" s="709">
        <v>432123.49254159996</v>
      </c>
      <c r="N14" s="238"/>
    </row>
    <row r="15" spans="1:14" s="241" customFormat="1" ht="49.5" customHeight="1">
      <c r="A15" s="708" t="s">
        <v>143</v>
      </c>
      <c r="B15" s="709">
        <v>33000</v>
      </c>
      <c r="C15" s="709">
        <v>21744.795850000002</v>
      </c>
      <c r="D15" s="709">
        <v>68.843050000000005</v>
      </c>
      <c r="E15" s="709">
        <v>54813.638899999998</v>
      </c>
      <c r="F15" s="709">
        <v>9.5065879999999989</v>
      </c>
      <c r="G15" s="709">
        <v>41.16</v>
      </c>
      <c r="H15" s="709">
        <v>30968.838159999999</v>
      </c>
      <c r="I15" s="709">
        <v>31019.504747999999</v>
      </c>
      <c r="J15" s="709">
        <v>0</v>
      </c>
      <c r="K15" s="709">
        <v>70.216279999999998</v>
      </c>
      <c r="L15" s="709">
        <v>999.88525000000004</v>
      </c>
      <c r="M15" s="709">
        <v>1070.1015300000001</v>
      </c>
      <c r="N15" s="238"/>
    </row>
    <row r="16" spans="1:14" s="241" customFormat="1" ht="49.5" customHeight="1">
      <c r="A16" s="708" t="s">
        <v>98</v>
      </c>
      <c r="B16" s="709">
        <v>145358.03106000001</v>
      </c>
      <c r="C16" s="709">
        <v>230776.68746839999</v>
      </c>
      <c r="D16" s="709">
        <v>209119.23712079998</v>
      </c>
      <c r="E16" s="709">
        <v>585253.95564920001</v>
      </c>
      <c r="F16" s="709">
        <v>297197.34852499998</v>
      </c>
      <c r="G16" s="709">
        <v>231911.7654718</v>
      </c>
      <c r="H16" s="709">
        <v>287681.207949</v>
      </c>
      <c r="I16" s="709">
        <v>816790.32194579998</v>
      </c>
      <c r="J16" s="709">
        <v>434396.01731080003</v>
      </c>
      <c r="K16" s="709">
        <v>453777.8532062</v>
      </c>
      <c r="L16" s="709">
        <v>614103.53754579998</v>
      </c>
      <c r="M16" s="709">
        <v>1502277.4080627998</v>
      </c>
      <c r="N16" s="238"/>
    </row>
    <row r="17" spans="1:14" s="241" customFormat="1" ht="49.5" customHeight="1">
      <c r="A17" s="708" t="s">
        <v>144</v>
      </c>
      <c r="B17" s="709">
        <v>42844.188739799996</v>
      </c>
      <c r="C17" s="709">
        <v>304704.62331419997</v>
      </c>
      <c r="D17" s="709">
        <v>316961.41843820002</v>
      </c>
      <c r="E17" s="709">
        <v>664510.2304922</v>
      </c>
      <c r="F17" s="709">
        <v>4724.3271736000006</v>
      </c>
      <c r="G17" s="709">
        <v>207892.3448542</v>
      </c>
      <c r="H17" s="709">
        <v>372827.18964160001</v>
      </c>
      <c r="I17" s="709">
        <v>585443.86166940001</v>
      </c>
      <c r="J17" s="709">
        <v>27148.600576000001</v>
      </c>
      <c r="K17" s="709">
        <v>396317.33386619994</v>
      </c>
      <c r="L17" s="709">
        <v>466883.27712460002</v>
      </c>
      <c r="M17" s="709">
        <v>890349.21156680002</v>
      </c>
      <c r="N17" s="238"/>
    </row>
    <row r="18" spans="1:14" s="241" customFormat="1" ht="49.5" customHeight="1">
      <c r="A18" s="708" t="s">
        <v>145</v>
      </c>
      <c r="B18" s="709">
        <v>540.91193999999996</v>
      </c>
      <c r="C18" s="709">
        <v>11808.383221999999</v>
      </c>
      <c r="D18" s="709">
        <v>33037.127843199996</v>
      </c>
      <c r="E18" s="709">
        <v>45386.423005199998</v>
      </c>
      <c r="F18" s="709">
        <v>273.13211999999999</v>
      </c>
      <c r="G18" s="709">
        <v>12461.27994</v>
      </c>
      <c r="H18" s="709">
        <v>35380.967710799996</v>
      </c>
      <c r="I18" s="709">
        <v>48115.379770799998</v>
      </c>
      <c r="J18" s="709">
        <v>954.89996999999994</v>
      </c>
      <c r="K18" s="709">
        <v>20350.570179999999</v>
      </c>
      <c r="L18" s="709">
        <v>38019.077749999997</v>
      </c>
      <c r="M18" s="709">
        <v>59324.547899999998</v>
      </c>
      <c r="N18" s="238"/>
    </row>
    <row r="19" spans="1:14" s="241" customFormat="1" ht="49.5" customHeight="1">
      <c r="A19" s="708" t="s">
        <v>146</v>
      </c>
      <c r="B19" s="709">
        <v>11398.50612</v>
      </c>
      <c r="C19" s="709">
        <v>67404.408062800008</v>
      </c>
      <c r="D19" s="709">
        <v>110737.60792939999</v>
      </c>
      <c r="E19" s="709">
        <v>189540.52211219998</v>
      </c>
      <c r="F19" s="709">
        <v>3978.7475399999998</v>
      </c>
      <c r="G19" s="709">
        <v>70893.381011000005</v>
      </c>
      <c r="H19" s="709">
        <v>179167.9764292</v>
      </c>
      <c r="I19" s="709">
        <v>254040.10498020001</v>
      </c>
      <c r="J19" s="709">
        <v>947.00817000000006</v>
      </c>
      <c r="K19" s="709">
        <v>74848.622579999996</v>
      </c>
      <c r="L19" s="709">
        <v>205017.79333360001</v>
      </c>
      <c r="M19" s="709">
        <v>280813.4240836</v>
      </c>
      <c r="N19" s="238"/>
    </row>
    <row r="20" spans="1:14" s="241" customFormat="1" ht="49.5" customHeight="1">
      <c r="A20" s="708" t="s">
        <v>147</v>
      </c>
      <c r="B20" s="709">
        <v>1771.107</v>
      </c>
      <c r="C20" s="709">
        <v>1497.9077500000001</v>
      </c>
      <c r="D20" s="709">
        <v>6220.3410100000001</v>
      </c>
      <c r="E20" s="709">
        <v>9489.3557600000004</v>
      </c>
      <c r="F20" s="709">
        <v>23.829609999999999</v>
      </c>
      <c r="G20" s="709">
        <v>1010.9211899999999</v>
      </c>
      <c r="H20" s="709">
        <v>13632.929470000001</v>
      </c>
      <c r="I20" s="709">
        <v>14667.680269999999</v>
      </c>
      <c r="J20" s="709">
        <v>327.15424999999999</v>
      </c>
      <c r="K20" s="709">
        <v>1038.06881</v>
      </c>
      <c r="L20" s="709">
        <v>11447.45743</v>
      </c>
      <c r="M20" s="709">
        <v>12812.680490000001</v>
      </c>
      <c r="N20" s="238"/>
    </row>
    <row r="21" spans="1:14" s="241" customFormat="1" ht="49.5" customHeight="1">
      <c r="A21" s="708" t="s">
        <v>148</v>
      </c>
      <c r="B21" s="709">
        <v>9658.4222391999992</v>
      </c>
      <c r="C21" s="709">
        <v>47250.363813000004</v>
      </c>
      <c r="D21" s="709">
        <v>783827.71592859994</v>
      </c>
      <c r="E21" s="709">
        <v>840736.50198080007</v>
      </c>
      <c r="F21" s="709">
        <v>2958.3600699999997</v>
      </c>
      <c r="G21" s="709">
        <v>51927.226078</v>
      </c>
      <c r="H21" s="709">
        <v>742923.39273560001</v>
      </c>
      <c r="I21" s="709">
        <v>797808.97888359998</v>
      </c>
      <c r="J21" s="709">
        <v>14521.9095634</v>
      </c>
      <c r="K21" s="709">
        <v>55406.179771799994</v>
      </c>
      <c r="L21" s="709">
        <v>1294679.6677544001</v>
      </c>
      <c r="M21" s="709">
        <v>1364607.7570896002</v>
      </c>
      <c r="N21" s="238"/>
    </row>
    <row r="22" spans="1:14" s="241" customFormat="1" ht="49.5" customHeight="1">
      <c r="A22" s="708" t="s">
        <v>149</v>
      </c>
      <c r="B22" s="709">
        <v>76.441299999999998</v>
      </c>
      <c r="C22" s="709">
        <v>198.32151999999999</v>
      </c>
      <c r="D22" s="709">
        <v>46505.384556800003</v>
      </c>
      <c r="E22" s="709">
        <v>46780.1473768</v>
      </c>
      <c r="F22" s="709">
        <v>373.77096999999998</v>
      </c>
      <c r="G22" s="709">
        <v>625.38439000000005</v>
      </c>
      <c r="H22" s="709">
        <v>65417.532319999998</v>
      </c>
      <c r="I22" s="709">
        <v>66416.687680000003</v>
      </c>
      <c r="J22" s="709">
        <v>150</v>
      </c>
      <c r="K22" s="709">
        <v>180.51185999999998</v>
      </c>
      <c r="L22" s="709">
        <v>79711.932249999998</v>
      </c>
      <c r="M22" s="709">
        <v>80042.444109999997</v>
      </c>
      <c r="N22" s="238"/>
    </row>
    <row r="23" spans="1:14" s="241" customFormat="1" ht="49.5" customHeight="1">
      <c r="A23" s="708" t="s">
        <v>150</v>
      </c>
      <c r="B23" s="709">
        <v>12.3596</v>
      </c>
      <c r="C23" s="709">
        <v>1091.6884700000001</v>
      </c>
      <c r="D23" s="709">
        <v>7630.4804400000003</v>
      </c>
      <c r="E23" s="709">
        <v>8734.5285100000001</v>
      </c>
      <c r="F23" s="709">
        <v>897.21731999999997</v>
      </c>
      <c r="G23" s="709">
        <v>1560.98082</v>
      </c>
      <c r="H23" s="709">
        <v>10604.9489954</v>
      </c>
      <c r="I23" s="709">
        <v>13063.147135399999</v>
      </c>
      <c r="J23" s="709">
        <v>24.32255</v>
      </c>
      <c r="K23" s="709">
        <v>2264.5632500000002</v>
      </c>
      <c r="L23" s="709">
        <v>3397.2745570000002</v>
      </c>
      <c r="M23" s="709">
        <v>5686.1603569999997</v>
      </c>
      <c r="N23" s="238"/>
    </row>
    <row r="24" spans="1:14" s="241" customFormat="1" ht="49.5" customHeight="1">
      <c r="A24" s="708" t="s">
        <v>151</v>
      </c>
      <c r="B24" s="709">
        <v>2645.9377153999999</v>
      </c>
      <c r="C24" s="709">
        <v>27256.567640000001</v>
      </c>
      <c r="D24" s="709">
        <v>78205.914080400005</v>
      </c>
      <c r="E24" s="709">
        <v>108108.41943579999</v>
      </c>
      <c r="F24" s="709">
        <v>1356.48999</v>
      </c>
      <c r="G24" s="709">
        <v>35183.334813399997</v>
      </c>
      <c r="H24" s="709">
        <v>84154.7600618</v>
      </c>
      <c r="I24" s="709">
        <v>120694.5848652</v>
      </c>
      <c r="J24" s="709">
        <v>1530.1746811999999</v>
      </c>
      <c r="K24" s="709">
        <v>22387.563269999999</v>
      </c>
      <c r="L24" s="709">
        <v>83741.883584399999</v>
      </c>
      <c r="M24" s="709">
        <v>107659.6215356</v>
      </c>
      <c r="N24" s="238"/>
    </row>
    <row r="25" spans="1:14" s="241" customFormat="1" ht="49.5" customHeight="1">
      <c r="A25" s="708" t="s">
        <v>152</v>
      </c>
      <c r="B25" s="709">
        <v>0</v>
      </c>
      <c r="C25" s="709">
        <v>0</v>
      </c>
      <c r="D25" s="709">
        <v>0</v>
      </c>
      <c r="E25" s="709">
        <v>0</v>
      </c>
      <c r="F25" s="709">
        <v>0</v>
      </c>
      <c r="G25" s="709">
        <v>0</v>
      </c>
      <c r="H25" s="709">
        <v>0</v>
      </c>
      <c r="I25" s="709">
        <v>0</v>
      </c>
      <c r="J25" s="709">
        <v>0</v>
      </c>
      <c r="K25" s="709">
        <v>47.15446</v>
      </c>
      <c r="L25" s="709">
        <v>0</v>
      </c>
      <c r="M25" s="709">
        <v>47.15446</v>
      </c>
      <c r="N25" s="238"/>
    </row>
    <row r="26" spans="1:14" s="241" customFormat="1" ht="49.5" customHeight="1">
      <c r="A26" s="708" t="s">
        <v>153</v>
      </c>
      <c r="B26" s="709">
        <v>473.60068000000001</v>
      </c>
      <c r="C26" s="709">
        <v>274.39999999999998</v>
      </c>
      <c r="D26" s="709">
        <v>0</v>
      </c>
      <c r="E26" s="709">
        <v>748.0006800000001</v>
      </c>
      <c r="F26" s="709">
        <v>0</v>
      </c>
      <c r="G26" s="709">
        <v>0</v>
      </c>
      <c r="H26" s="709">
        <v>0</v>
      </c>
      <c r="I26" s="709">
        <v>0</v>
      </c>
      <c r="J26" s="709">
        <v>19.983000000000001</v>
      </c>
      <c r="K26" s="709">
        <v>6.8239999999999998</v>
      </c>
      <c r="L26" s="709">
        <v>0</v>
      </c>
      <c r="M26" s="709">
        <v>26.806999999999999</v>
      </c>
      <c r="N26" s="238"/>
    </row>
    <row r="27" spans="1:14" s="243" customFormat="1" ht="49.5" customHeight="1" thickBot="1">
      <c r="A27" s="711" t="s">
        <v>154</v>
      </c>
      <c r="B27" s="712">
        <v>981.51643000000001</v>
      </c>
      <c r="C27" s="712">
        <v>62.652000000000001</v>
      </c>
      <c r="D27" s="712">
        <v>0</v>
      </c>
      <c r="E27" s="712">
        <v>1044.1684299999999</v>
      </c>
      <c r="F27" s="712">
        <v>1839.78646</v>
      </c>
      <c r="G27" s="712">
        <v>778.91038000000003</v>
      </c>
      <c r="H27" s="712">
        <v>0</v>
      </c>
      <c r="I27" s="712">
        <v>2618.6968400000001</v>
      </c>
      <c r="J27" s="712">
        <v>524.39139999999998</v>
      </c>
      <c r="K27" s="712">
        <v>137.869</v>
      </c>
      <c r="L27" s="712">
        <v>0</v>
      </c>
      <c r="M27" s="712">
        <v>662.2604</v>
      </c>
      <c r="N27" s="242"/>
    </row>
    <row r="28" spans="1:14" s="241" customFormat="1" ht="42" customHeight="1" thickTop="1" thickBot="1">
      <c r="A28" s="713" t="s">
        <v>168</v>
      </c>
      <c r="B28" s="714">
        <v>322709.62596440001</v>
      </c>
      <c r="C28" s="714">
        <v>838402.89613580005</v>
      </c>
      <c r="D28" s="714">
        <v>1700174.4067084</v>
      </c>
      <c r="E28" s="714">
        <v>2861286.9288086002</v>
      </c>
      <c r="F28" s="714">
        <v>342102.20757519995</v>
      </c>
      <c r="G28" s="714">
        <v>749293.09892940032</v>
      </c>
      <c r="H28" s="714">
        <v>2041385.3601160001</v>
      </c>
      <c r="I28" s="714">
        <v>3132780.6666205996</v>
      </c>
      <c r="J28" s="714">
        <v>552023.98525640008</v>
      </c>
      <c r="K28" s="714">
        <v>1367820.6280994001</v>
      </c>
      <c r="L28" s="714">
        <v>3133981.5600284003</v>
      </c>
      <c r="M28" s="714">
        <v>5053826.1733842008</v>
      </c>
      <c r="N28" s="238"/>
    </row>
    <row r="29" spans="1:14" ht="11.25" customHeight="1" thickTop="1" thickBot="1">
      <c r="A29" s="192"/>
      <c r="B29" s="193"/>
      <c r="C29" s="194"/>
      <c r="D29" s="194"/>
      <c r="E29" s="194"/>
      <c r="F29" s="194"/>
      <c r="G29" s="194"/>
      <c r="H29" s="193"/>
      <c r="I29" s="193"/>
      <c r="J29" s="193"/>
      <c r="K29" s="193"/>
      <c r="L29" s="193"/>
      <c r="M29" s="193"/>
    </row>
    <row r="30" spans="1:14" ht="33" customHeight="1" thickTop="1">
      <c r="A30" s="198" t="s">
        <v>760</v>
      </c>
      <c r="B30" s="136"/>
      <c r="C30" s="161"/>
      <c r="D30" s="161"/>
      <c r="E30" s="161"/>
      <c r="F30" s="161"/>
      <c r="G30" s="161"/>
      <c r="H30" s="162"/>
      <c r="I30" s="162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17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17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7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7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7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7"/>
      <c r="J36" s="17"/>
      <c r="K36" s="17"/>
      <c r="L36" s="17"/>
      <c r="M36" s="17"/>
    </row>
    <row r="37" spans="1:13" ht="13.5" customHeight="1">
      <c r="A37" s="142"/>
      <c r="B37" s="200"/>
      <c r="C37" s="18"/>
      <c r="D37" s="18"/>
      <c r="E37" s="18"/>
      <c r="F37" s="18"/>
      <c r="G37" s="18"/>
      <c r="H37" s="18"/>
      <c r="I37" s="117"/>
      <c r="J37" s="17"/>
      <c r="K37" s="17"/>
      <c r="L37" s="17"/>
      <c r="M37" s="17"/>
    </row>
    <row r="38" spans="1:13" ht="13.5" customHeight="1">
      <c r="A38" s="16"/>
      <c r="B38" s="200"/>
      <c r="C38" s="18"/>
      <c r="D38" s="18"/>
      <c r="E38" s="18"/>
      <c r="F38" s="18"/>
      <c r="G38" s="18"/>
      <c r="H38" s="18"/>
      <c r="I38" s="117"/>
      <c r="J38" s="17"/>
      <c r="K38" s="17"/>
      <c r="L38" s="17"/>
      <c r="M38" s="17"/>
    </row>
    <row r="39" spans="1:13" ht="13.5" customHeight="1">
      <c r="A39" s="16"/>
      <c r="B39" s="200"/>
      <c r="C39" s="18"/>
      <c r="D39" s="18"/>
      <c r="E39" s="18"/>
      <c r="F39" s="18"/>
      <c r="G39" s="18"/>
      <c r="H39" s="18"/>
      <c r="I39" s="117"/>
      <c r="J39" s="17"/>
      <c r="K39" s="17"/>
      <c r="L39" s="17"/>
      <c r="M39" s="17"/>
    </row>
    <row r="40" spans="1:13" ht="13.5" customHeight="1">
      <c r="A40" s="16"/>
      <c r="B40" s="200"/>
      <c r="C40" s="18"/>
      <c r="D40" s="18"/>
      <c r="E40" s="18"/>
      <c r="F40" s="18"/>
      <c r="G40" s="18"/>
      <c r="H40" s="18"/>
      <c r="I40" s="117"/>
      <c r="J40" s="17"/>
      <c r="K40" s="17"/>
      <c r="L40" s="17"/>
      <c r="M40" s="17"/>
    </row>
    <row r="41" spans="1:13" ht="13.5" customHeight="1">
      <c r="A41" s="16"/>
      <c r="B41" s="200"/>
      <c r="C41" s="18"/>
      <c r="D41" s="18"/>
      <c r="E41" s="18"/>
      <c r="F41" s="18"/>
      <c r="G41" s="18"/>
      <c r="H41" s="18"/>
      <c r="I41" s="117"/>
      <c r="J41" s="17"/>
      <c r="K41" s="17"/>
      <c r="L41" s="17"/>
      <c r="M41" s="17"/>
    </row>
    <row r="42" spans="1:13" ht="13.5" customHeight="1">
      <c r="A42" s="16"/>
      <c r="B42" s="200"/>
      <c r="C42" s="18"/>
      <c r="D42" s="18"/>
      <c r="E42" s="18"/>
      <c r="F42" s="18"/>
      <c r="G42" s="18"/>
      <c r="H42" s="18"/>
      <c r="I42" s="117"/>
      <c r="J42" s="17"/>
      <c r="K42" s="17"/>
      <c r="L42" s="17"/>
      <c r="M42" s="17"/>
    </row>
    <row r="43" spans="1:13" ht="13.5" customHeight="1">
      <c r="A43" s="142"/>
      <c r="B43" s="200"/>
      <c r="C43" s="18"/>
      <c r="D43" s="18"/>
      <c r="E43" s="18"/>
      <c r="F43" s="18"/>
      <c r="G43" s="18"/>
      <c r="H43" s="18"/>
      <c r="I43" s="117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7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7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7"/>
      <c r="J46" s="17"/>
      <c r="K46" s="17"/>
      <c r="L46" s="17"/>
      <c r="M46" s="17"/>
    </row>
    <row r="47" spans="1:13" ht="13.5" customHeight="1">
      <c r="A47" s="142"/>
      <c r="B47" s="37"/>
      <c r="C47" s="18"/>
      <c r="D47" s="18"/>
      <c r="E47" s="18"/>
      <c r="F47" s="18"/>
      <c r="G47" s="18"/>
      <c r="H47" s="18"/>
      <c r="I47" s="117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7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7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7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7"/>
      <c r="J51" s="17"/>
      <c r="K51" s="17"/>
      <c r="L51" s="17"/>
      <c r="M51" s="17"/>
    </row>
    <row r="52" spans="1:13" ht="13.5" customHeight="1">
      <c r="A52" s="142"/>
      <c r="B52" s="37"/>
      <c r="C52" s="18"/>
      <c r="D52" s="18"/>
      <c r="E52" s="18"/>
      <c r="F52" s="18"/>
      <c r="G52" s="18"/>
      <c r="H52" s="18"/>
      <c r="I52" s="117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7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7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7"/>
      <c r="J55" s="17"/>
      <c r="K55" s="17"/>
      <c r="L55" s="17"/>
      <c r="M55" s="17"/>
    </row>
    <row r="56" spans="1:13" ht="9" customHeight="1">
      <c r="A56" s="140"/>
      <c r="B56" s="37"/>
      <c r="C56" s="18"/>
      <c r="D56" s="18"/>
      <c r="E56" s="18"/>
      <c r="F56" s="18"/>
      <c r="G56" s="18"/>
      <c r="H56" s="18"/>
      <c r="I56" s="117"/>
      <c r="J56" s="17"/>
      <c r="K56" s="17"/>
      <c r="L56" s="17"/>
      <c r="M56" s="17"/>
    </row>
    <row r="57" spans="1:13" ht="9" customHeight="1">
      <c r="A57" s="140"/>
      <c r="B57" s="37"/>
      <c r="C57" s="18"/>
      <c r="D57" s="18"/>
      <c r="E57" s="18"/>
      <c r="F57" s="18"/>
      <c r="G57" s="18"/>
      <c r="H57" s="18"/>
      <c r="I57" s="117"/>
      <c r="J57" s="17"/>
      <c r="K57" s="17"/>
      <c r="L57" s="17"/>
      <c r="M57" s="17"/>
    </row>
    <row r="58" spans="1:13" ht="9" customHeight="1">
      <c r="A58" s="140"/>
      <c r="B58" s="37"/>
      <c r="C58" s="18"/>
      <c r="D58" s="18"/>
      <c r="E58" s="18"/>
      <c r="F58" s="18"/>
      <c r="G58" s="18"/>
      <c r="H58" s="18"/>
      <c r="I58" s="117"/>
      <c r="J58" s="17"/>
      <c r="K58" s="17"/>
      <c r="L58" s="17"/>
      <c r="M58" s="17"/>
    </row>
    <row r="59" spans="1:13" ht="9" customHeight="1">
      <c r="A59" s="140"/>
      <c r="B59" s="37"/>
      <c r="C59" s="18"/>
      <c r="D59" s="18"/>
      <c r="E59" s="18"/>
      <c r="F59" s="18"/>
      <c r="G59" s="18"/>
      <c r="H59" s="18"/>
      <c r="I59" s="117"/>
      <c r="J59" s="17"/>
      <c r="K59" s="17"/>
      <c r="L59" s="17"/>
      <c r="M59" s="17"/>
    </row>
    <row r="60" spans="1:13" ht="9" customHeight="1">
      <c r="A60" s="141"/>
      <c r="B60" s="37"/>
      <c r="C60" s="18"/>
      <c r="D60" s="18"/>
      <c r="E60" s="18"/>
      <c r="F60" s="18"/>
      <c r="G60" s="18"/>
      <c r="H60" s="18"/>
      <c r="I60" s="117"/>
      <c r="J60" s="17"/>
      <c r="K60" s="17"/>
      <c r="L60" s="17"/>
      <c r="M60" s="17"/>
    </row>
    <row r="61" spans="1:13" ht="9" customHeight="1">
      <c r="A61" s="141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2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0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2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0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2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40"/>
      <c r="C83" s="37"/>
      <c r="D83" s="37"/>
      <c r="E83" s="37"/>
      <c r="F83" s="37"/>
      <c r="G83" s="37"/>
      <c r="H83" s="37"/>
    </row>
    <row r="84" spans="1:8">
      <c r="A84" s="142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42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43"/>
      <c r="C98" s="37"/>
      <c r="D98" s="37"/>
      <c r="E98" s="37"/>
      <c r="F98" s="37"/>
      <c r="G98" s="37"/>
      <c r="H98" s="37"/>
    </row>
    <row r="99" spans="1:8">
      <c r="A99" s="143"/>
      <c r="C99" s="37"/>
      <c r="D99" s="37"/>
      <c r="E99" s="37"/>
      <c r="F99" s="37"/>
      <c r="G99" s="37"/>
      <c r="H99" s="37"/>
    </row>
    <row r="100" spans="1:8">
      <c r="A100" s="143"/>
      <c r="C100" s="37"/>
      <c r="D100" s="37"/>
      <c r="E100" s="37"/>
      <c r="F100" s="37"/>
      <c r="G100" s="37"/>
      <c r="H100" s="37"/>
    </row>
    <row r="101" spans="1:8">
      <c r="A101" s="143"/>
      <c r="C101" s="37"/>
      <c r="D101" s="37"/>
      <c r="E101" s="37"/>
      <c r="F101" s="37"/>
      <c r="G101" s="37"/>
      <c r="H101" s="37"/>
    </row>
    <row r="102" spans="1:8">
      <c r="A102" s="143"/>
      <c r="C102" s="37"/>
      <c r="D102" s="37"/>
      <c r="E102" s="37"/>
      <c r="F102" s="37"/>
      <c r="G102" s="37"/>
      <c r="H102" s="37"/>
    </row>
    <row r="103" spans="1:8">
      <c r="A103" s="143"/>
      <c r="C103" s="37"/>
      <c r="D103" s="37"/>
      <c r="E103" s="37"/>
      <c r="F103" s="37"/>
      <c r="G103" s="37"/>
      <c r="H103" s="37"/>
    </row>
    <row r="104" spans="1:8">
      <c r="A104" s="143"/>
      <c r="C104" s="37"/>
      <c r="D104" s="37"/>
      <c r="E104" s="37"/>
      <c r="F104" s="37"/>
      <c r="G104" s="37"/>
      <c r="H104" s="37"/>
    </row>
    <row r="105" spans="1:8">
      <c r="A105" s="143"/>
      <c r="C105" s="37"/>
      <c r="D105" s="37"/>
      <c r="E105" s="37"/>
      <c r="F105" s="37"/>
      <c r="G105" s="37"/>
      <c r="H105" s="37"/>
    </row>
    <row r="106" spans="1:8">
      <c r="A106" s="143"/>
      <c r="C106" s="37"/>
      <c r="D106" s="37"/>
      <c r="E106" s="37"/>
      <c r="F106" s="37"/>
      <c r="G106" s="37"/>
      <c r="H106" s="37"/>
    </row>
    <row r="107" spans="1:8" ht="15.75">
      <c r="A107" s="144"/>
      <c r="C107" s="37"/>
      <c r="D107" s="37"/>
      <c r="E107" s="37"/>
      <c r="F107" s="37"/>
      <c r="G107" s="37"/>
      <c r="H107" s="37"/>
    </row>
    <row r="108" spans="1:8" ht="15.75">
      <c r="A108" s="144"/>
      <c r="C108" s="37"/>
      <c r="D108" s="37"/>
      <c r="E108" s="37"/>
      <c r="F108" s="37"/>
      <c r="G108" s="37"/>
      <c r="H108" s="37"/>
    </row>
    <row r="109" spans="1:8" ht="15.75">
      <c r="A109" s="144"/>
      <c r="C109" s="37"/>
      <c r="D109" s="37"/>
      <c r="E109" s="37"/>
      <c r="F109" s="37"/>
      <c r="G109" s="37"/>
      <c r="H109" s="37"/>
    </row>
    <row r="110" spans="1:8" ht="15.75">
      <c r="A110" s="144"/>
      <c r="C110" s="37"/>
      <c r="D110" s="37"/>
      <c r="E110" s="37"/>
      <c r="F110" s="37"/>
      <c r="G110" s="37"/>
      <c r="H110" s="37"/>
    </row>
    <row r="111" spans="1:8" ht="15.75">
      <c r="A111" s="144"/>
      <c r="C111" s="37"/>
      <c r="D111" s="37"/>
      <c r="E111" s="37"/>
      <c r="F111" s="37"/>
      <c r="G111" s="37"/>
      <c r="H111" s="37"/>
    </row>
    <row r="112" spans="1:8" ht="15.75">
      <c r="A112" s="144"/>
      <c r="C112" s="37"/>
      <c r="D112" s="37"/>
      <c r="E112" s="37"/>
      <c r="F112" s="37"/>
      <c r="G112" s="37"/>
      <c r="H112" s="37"/>
    </row>
    <row r="113" spans="1:8" ht="15.75">
      <c r="A113" s="144"/>
      <c r="C113" s="37"/>
      <c r="D113" s="37"/>
      <c r="E113" s="37"/>
      <c r="F113" s="37"/>
      <c r="G113" s="37"/>
      <c r="H113" s="37"/>
    </row>
    <row r="114" spans="1:8" ht="15.75">
      <c r="A114" s="144"/>
      <c r="C114" s="37"/>
      <c r="D114" s="37"/>
      <c r="E114" s="37"/>
      <c r="F114" s="37"/>
      <c r="G114" s="37"/>
      <c r="H114" s="37"/>
    </row>
    <row r="115" spans="1:8" ht="15.75">
      <c r="A115" s="144"/>
      <c r="C115" s="37"/>
      <c r="D115" s="37"/>
      <c r="E115" s="37"/>
      <c r="F115" s="37"/>
      <c r="G115" s="37"/>
      <c r="H115" s="37"/>
    </row>
    <row r="116" spans="1:8" ht="15.75">
      <c r="A116" s="144"/>
      <c r="C116" s="37"/>
      <c r="D116" s="37"/>
      <c r="E116" s="37"/>
      <c r="F116" s="37"/>
      <c r="G116" s="37"/>
      <c r="H116" s="37"/>
    </row>
    <row r="117" spans="1:8" ht="15.75">
      <c r="A117" s="144"/>
      <c r="C117" s="37"/>
      <c r="D117" s="37"/>
      <c r="E117" s="37"/>
      <c r="F117" s="37"/>
      <c r="G117" s="37"/>
      <c r="H117" s="37"/>
    </row>
    <row r="118" spans="1:8" ht="15.75">
      <c r="A118" s="144"/>
      <c r="C118" s="37"/>
      <c r="D118" s="37"/>
      <c r="E118" s="37"/>
      <c r="F118" s="37"/>
      <c r="G118" s="37"/>
      <c r="H118" s="37"/>
    </row>
    <row r="119" spans="1:8" ht="15.75">
      <c r="A119" s="144"/>
      <c r="C119" s="37"/>
      <c r="D119" s="37"/>
      <c r="E119" s="37"/>
      <c r="F119" s="37"/>
      <c r="G119" s="37"/>
      <c r="H119" s="37"/>
    </row>
    <row r="120" spans="1:8" ht="15.75">
      <c r="A120" s="144"/>
    </row>
    <row r="121" spans="1:8" ht="15.75">
      <c r="A121" s="144"/>
    </row>
    <row r="122" spans="1:8" ht="15.75">
      <c r="A122" s="144"/>
    </row>
    <row r="123" spans="1:8" ht="15.75">
      <c r="A123" s="144"/>
    </row>
    <row r="124" spans="1:8" ht="15.75">
      <c r="A124" s="144"/>
    </row>
    <row r="125" spans="1:8" ht="15.75">
      <c r="A125" s="144"/>
    </row>
    <row r="126" spans="1:8" ht="15.75">
      <c r="A126" s="144"/>
    </row>
    <row r="127" spans="1:8" ht="15.75">
      <c r="A127" s="144"/>
    </row>
    <row r="128" spans="1:8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J653"/>
  <sheetViews>
    <sheetView showGridLines="0" topLeftCell="A2" zoomScale="38" zoomScaleNormal="38" workbookViewId="0">
      <selection activeCell="A26" sqref="A26"/>
    </sheetView>
  </sheetViews>
  <sheetFormatPr defaultColWidth="11.42578125" defaultRowHeight="15"/>
  <cols>
    <col min="1" max="1" width="140.85546875" style="20" customWidth="1"/>
    <col min="2" max="2" width="29.140625" style="394" customWidth="1"/>
    <col min="3" max="3" width="31" style="394" customWidth="1"/>
    <col min="4" max="4" width="30.7109375" style="394" customWidth="1"/>
    <col min="5" max="5" width="31.28515625" style="394" customWidth="1"/>
    <col min="6" max="6" width="28.85546875" style="394" customWidth="1"/>
    <col min="7" max="7" width="31" style="394" customWidth="1"/>
    <col min="8" max="8" width="30.7109375" style="394" customWidth="1"/>
    <col min="9" max="9" width="31.28515625" style="394" customWidth="1"/>
    <col min="10" max="10" width="3.42578125" style="236" customWidth="1"/>
    <col min="11" max="256" width="11.42578125" style="394"/>
    <col min="257" max="257" width="140.85546875" style="394" customWidth="1"/>
    <col min="258" max="258" width="29.140625" style="394" customWidth="1"/>
    <col min="259" max="259" width="31" style="394" customWidth="1"/>
    <col min="260" max="260" width="30.7109375" style="394" customWidth="1"/>
    <col min="261" max="261" width="31.28515625" style="394" customWidth="1"/>
    <col min="262" max="262" width="28.85546875" style="394" customWidth="1"/>
    <col min="263" max="263" width="31" style="394" customWidth="1"/>
    <col min="264" max="264" width="30.7109375" style="394" customWidth="1"/>
    <col min="265" max="265" width="31.28515625" style="394" customWidth="1"/>
    <col min="266" max="266" width="3.42578125" style="394" customWidth="1"/>
    <col min="267" max="512" width="11.42578125" style="394"/>
    <col min="513" max="513" width="140.85546875" style="394" customWidth="1"/>
    <col min="514" max="514" width="29.140625" style="394" customWidth="1"/>
    <col min="515" max="515" width="31" style="394" customWidth="1"/>
    <col min="516" max="516" width="30.7109375" style="394" customWidth="1"/>
    <col min="517" max="517" width="31.28515625" style="394" customWidth="1"/>
    <col min="518" max="518" width="28.85546875" style="394" customWidth="1"/>
    <col min="519" max="519" width="31" style="394" customWidth="1"/>
    <col min="520" max="520" width="30.7109375" style="394" customWidth="1"/>
    <col min="521" max="521" width="31.28515625" style="394" customWidth="1"/>
    <col min="522" max="522" width="3.42578125" style="394" customWidth="1"/>
    <col min="523" max="768" width="11.42578125" style="394"/>
    <col min="769" max="769" width="140.85546875" style="394" customWidth="1"/>
    <col min="770" max="770" width="29.140625" style="394" customWidth="1"/>
    <col min="771" max="771" width="31" style="394" customWidth="1"/>
    <col min="772" max="772" width="30.7109375" style="394" customWidth="1"/>
    <col min="773" max="773" width="31.28515625" style="394" customWidth="1"/>
    <col min="774" max="774" width="28.85546875" style="394" customWidth="1"/>
    <col min="775" max="775" width="31" style="394" customWidth="1"/>
    <col min="776" max="776" width="30.7109375" style="394" customWidth="1"/>
    <col min="777" max="777" width="31.28515625" style="394" customWidth="1"/>
    <col min="778" max="778" width="3.42578125" style="394" customWidth="1"/>
    <col min="779" max="1024" width="11.42578125" style="394"/>
    <col min="1025" max="1025" width="140.85546875" style="394" customWidth="1"/>
    <col min="1026" max="1026" width="29.140625" style="394" customWidth="1"/>
    <col min="1027" max="1027" width="31" style="394" customWidth="1"/>
    <col min="1028" max="1028" width="30.7109375" style="394" customWidth="1"/>
    <col min="1029" max="1029" width="31.28515625" style="394" customWidth="1"/>
    <col min="1030" max="1030" width="28.85546875" style="394" customWidth="1"/>
    <col min="1031" max="1031" width="31" style="394" customWidth="1"/>
    <col min="1032" max="1032" width="30.7109375" style="394" customWidth="1"/>
    <col min="1033" max="1033" width="31.28515625" style="394" customWidth="1"/>
    <col min="1034" max="1034" width="3.42578125" style="394" customWidth="1"/>
    <col min="1035" max="1280" width="11.42578125" style="394"/>
    <col min="1281" max="1281" width="140.85546875" style="394" customWidth="1"/>
    <col min="1282" max="1282" width="29.140625" style="394" customWidth="1"/>
    <col min="1283" max="1283" width="31" style="394" customWidth="1"/>
    <col min="1284" max="1284" width="30.7109375" style="394" customWidth="1"/>
    <col min="1285" max="1285" width="31.28515625" style="394" customWidth="1"/>
    <col min="1286" max="1286" width="28.85546875" style="394" customWidth="1"/>
    <col min="1287" max="1287" width="31" style="394" customWidth="1"/>
    <col min="1288" max="1288" width="30.7109375" style="394" customWidth="1"/>
    <col min="1289" max="1289" width="31.28515625" style="394" customWidth="1"/>
    <col min="1290" max="1290" width="3.42578125" style="394" customWidth="1"/>
    <col min="1291" max="1536" width="11.42578125" style="394"/>
    <col min="1537" max="1537" width="140.85546875" style="394" customWidth="1"/>
    <col min="1538" max="1538" width="29.140625" style="394" customWidth="1"/>
    <col min="1539" max="1539" width="31" style="394" customWidth="1"/>
    <col min="1540" max="1540" width="30.7109375" style="394" customWidth="1"/>
    <col min="1541" max="1541" width="31.28515625" style="394" customWidth="1"/>
    <col min="1542" max="1542" width="28.85546875" style="394" customWidth="1"/>
    <col min="1543" max="1543" width="31" style="394" customWidth="1"/>
    <col min="1544" max="1544" width="30.7109375" style="394" customWidth="1"/>
    <col min="1545" max="1545" width="31.28515625" style="394" customWidth="1"/>
    <col min="1546" max="1546" width="3.42578125" style="394" customWidth="1"/>
    <col min="1547" max="1792" width="11.42578125" style="394"/>
    <col min="1793" max="1793" width="140.85546875" style="394" customWidth="1"/>
    <col min="1794" max="1794" width="29.140625" style="394" customWidth="1"/>
    <col min="1795" max="1795" width="31" style="394" customWidth="1"/>
    <col min="1796" max="1796" width="30.7109375" style="394" customWidth="1"/>
    <col min="1797" max="1797" width="31.28515625" style="394" customWidth="1"/>
    <col min="1798" max="1798" width="28.85546875" style="394" customWidth="1"/>
    <col min="1799" max="1799" width="31" style="394" customWidth="1"/>
    <col min="1800" max="1800" width="30.7109375" style="394" customWidth="1"/>
    <col min="1801" max="1801" width="31.28515625" style="394" customWidth="1"/>
    <col min="1802" max="1802" width="3.42578125" style="394" customWidth="1"/>
    <col min="1803" max="2048" width="11.42578125" style="394"/>
    <col min="2049" max="2049" width="140.85546875" style="394" customWidth="1"/>
    <col min="2050" max="2050" width="29.140625" style="394" customWidth="1"/>
    <col min="2051" max="2051" width="31" style="394" customWidth="1"/>
    <col min="2052" max="2052" width="30.7109375" style="394" customWidth="1"/>
    <col min="2053" max="2053" width="31.28515625" style="394" customWidth="1"/>
    <col min="2054" max="2054" width="28.85546875" style="394" customWidth="1"/>
    <col min="2055" max="2055" width="31" style="394" customWidth="1"/>
    <col min="2056" max="2056" width="30.7109375" style="394" customWidth="1"/>
    <col min="2057" max="2057" width="31.28515625" style="394" customWidth="1"/>
    <col min="2058" max="2058" width="3.42578125" style="394" customWidth="1"/>
    <col min="2059" max="2304" width="11.42578125" style="394"/>
    <col min="2305" max="2305" width="140.85546875" style="394" customWidth="1"/>
    <col min="2306" max="2306" width="29.140625" style="394" customWidth="1"/>
    <col min="2307" max="2307" width="31" style="394" customWidth="1"/>
    <col min="2308" max="2308" width="30.7109375" style="394" customWidth="1"/>
    <col min="2309" max="2309" width="31.28515625" style="394" customWidth="1"/>
    <col min="2310" max="2310" width="28.85546875" style="394" customWidth="1"/>
    <col min="2311" max="2311" width="31" style="394" customWidth="1"/>
    <col min="2312" max="2312" width="30.7109375" style="394" customWidth="1"/>
    <col min="2313" max="2313" width="31.28515625" style="394" customWidth="1"/>
    <col min="2314" max="2314" width="3.42578125" style="394" customWidth="1"/>
    <col min="2315" max="2560" width="11.42578125" style="394"/>
    <col min="2561" max="2561" width="140.85546875" style="394" customWidth="1"/>
    <col min="2562" max="2562" width="29.140625" style="394" customWidth="1"/>
    <col min="2563" max="2563" width="31" style="394" customWidth="1"/>
    <col min="2564" max="2564" width="30.7109375" style="394" customWidth="1"/>
    <col min="2565" max="2565" width="31.28515625" style="394" customWidth="1"/>
    <col min="2566" max="2566" width="28.85546875" style="394" customWidth="1"/>
    <col min="2567" max="2567" width="31" style="394" customWidth="1"/>
    <col min="2568" max="2568" width="30.7109375" style="394" customWidth="1"/>
    <col min="2569" max="2569" width="31.28515625" style="394" customWidth="1"/>
    <col min="2570" max="2570" width="3.42578125" style="394" customWidth="1"/>
    <col min="2571" max="2816" width="11.42578125" style="394"/>
    <col min="2817" max="2817" width="140.85546875" style="394" customWidth="1"/>
    <col min="2818" max="2818" width="29.140625" style="394" customWidth="1"/>
    <col min="2819" max="2819" width="31" style="394" customWidth="1"/>
    <col min="2820" max="2820" width="30.7109375" style="394" customWidth="1"/>
    <col min="2821" max="2821" width="31.28515625" style="394" customWidth="1"/>
    <col min="2822" max="2822" width="28.85546875" style="394" customWidth="1"/>
    <col min="2823" max="2823" width="31" style="394" customWidth="1"/>
    <col min="2824" max="2824" width="30.7109375" style="394" customWidth="1"/>
    <col min="2825" max="2825" width="31.28515625" style="394" customWidth="1"/>
    <col min="2826" max="2826" width="3.42578125" style="394" customWidth="1"/>
    <col min="2827" max="3072" width="11.42578125" style="394"/>
    <col min="3073" max="3073" width="140.85546875" style="394" customWidth="1"/>
    <col min="3074" max="3074" width="29.140625" style="394" customWidth="1"/>
    <col min="3075" max="3075" width="31" style="394" customWidth="1"/>
    <col min="3076" max="3076" width="30.7109375" style="394" customWidth="1"/>
    <col min="3077" max="3077" width="31.28515625" style="394" customWidth="1"/>
    <col min="3078" max="3078" width="28.85546875" style="394" customWidth="1"/>
    <col min="3079" max="3079" width="31" style="394" customWidth="1"/>
    <col min="3080" max="3080" width="30.7109375" style="394" customWidth="1"/>
    <col min="3081" max="3081" width="31.28515625" style="394" customWidth="1"/>
    <col min="3082" max="3082" width="3.42578125" style="394" customWidth="1"/>
    <col min="3083" max="3328" width="11.42578125" style="394"/>
    <col min="3329" max="3329" width="140.85546875" style="394" customWidth="1"/>
    <col min="3330" max="3330" width="29.140625" style="394" customWidth="1"/>
    <col min="3331" max="3331" width="31" style="394" customWidth="1"/>
    <col min="3332" max="3332" width="30.7109375" style="394" customWidth="1"/>
    <col min="3333" max="3333" width="31.28515625" style="394" customWidth="1"/>
    <col min="3334" max="3334" width="28.85546875" style="394" customWidth="1"/>
    <col min="3335" max="3335" width="31" style="394" customWidth="1"/>
    <col min="3336" max="3336" width="30.7109375" style="394" customWidth="1"/>
    <col min="3337" max="3337" width="31.28515625" style="394" customWidth="1"/>
    <col min="3338" max="3338" width="3.42578125" style="394" customWidth="1"/>
    <col min="3339" max="3584" width="11.42578125" style="394"/>
    <col min="3585" max="3585" width="140.85546875" style="394" customWidth="1"/>
    <col min="3586" max="3586" width="29.140625" style="394" customWidth="1"/>
    <col min="3587" max="3587" width="31" style="394" customWidth="1"/>
    <col min="3588" max="3588" width="30.7109375" style="394" customWidth="1"/>
    <col min="3589" max="3589" width="31.28515625" style="394" customWidth="1"/>
    <col min="3590" max="3590" width="28.85546875" style="394" customWidth="1"/>
    <col min="3591" max="3591" width="31" style="394" customWidth="1"/>
    <col min="3592" max="3592" width="30.7109375" style="394" customWidth="1"/>
    <col min="3593" max="3593" width="31.28515625" style="394" customWidth="1"/>
    <col min="3594" max="3594" width="3.42578125" style="394" customWidth="1"/>
    <col min="3595" max="3840" width="11.42578125" style="394"/>
    <col min="3841" max="3841" width="140.85546875" style="394" customWidth="1"/>
    <col min="3842" max="3842" width="29.140625" style="394" customWidth="1"/>
    <col min="3843" max="3843" width="31" style="394" customWidth="1"/>
    <col min="3844" max="3844" width="30.7109375" style="394" customWidth="1"/>
    <col min="3845" max="3845" width="31.28515625" style="394" customWidth="1"/>
    <col min="3846" max="3846" width="28.85546875" style="394" customWidth="1"/>
    <col min="3847" max="3847" width="31" style="394" customWidth="1"/>
    <col min="3848" max="3848" width="30.7109375" style="394" customWidth="1"/>
    <col min="3849" max="3849" width="31.28515625" style="394" customWidth="1"/>
    <col min="3850" max="3850" width="3.42578125" style="394" customWidth="1"/>
    <col min="3851" max="4096" width="11.42578125" style="394"/>
    <col min="4097" max="4097" width="140.85546875" style="394" customWidth="1"/>
    <col min="4098" max="4098" width="29.140625" style="394" customWidth="1"/>
    <col min="4099" max="4099" width="31" style="394" customWidth="1"/>
    <col min="4100" max="4100" width="30.7109375" style="394" customWidth="1"/>
    <col min="4101" max="4101" width="31.28515625" style="394" customWidth="1"/>
    <col min="4102" max="4102" width="28.85546875" style="394" customWidth="1"/>
    <col min="4103" max="4103" width="31" style="394" customWidth="1"/>
    <col min="4104" max="4104" width="30.7109375" style="394" customWidth="1"/>
    <col min="4105" max="4105" width="31.28515625" style="394" customWidth="1"/>
    <col min="4106" max="4106" width="3.42578125" style="394" customWidth="1"/>
    <col min="4107" max="4352" width="11.42578125" style="394"/>
    <col min="4353" max="4353" width="140.85546875" style="394" customWidth="1"/>
    <col min="4354" max="4354" width="29.140625" style="394" customWidth="1"/>
    <col min="4355" max="4355" width="31" style="394" customWidth="1"/>
    <col min="4356" max="4356" width="30.7109375" style="394" customWidth="1"/>
    <col min="4357" max="4357" width="31.28515625" style="394" customWidth="1"/>
    <col min="4358" max="4358" width="28.85546875" style="394" customWidth="1"/>
    <col min="4359" max="4359" width="31" style="394" customWidth="1"/>
    <col min="4360" max="4360" width="30.7109375" style="394" customWidth="1"/>
    <col min="4361" max="4361" width="31.28515625" style="394" customWidth="1"/>
    <col min="4362" max="4362" width="3.42578125" style="394" customWidth="1"/>
    <col min="4363" max="4608" width="11.42578125" style="394"/>
    <col min="4609" max="4609" width="140.85546875" style="394" customWidth="1"/>
    <col min="4610" max="4610" width="29.140625" style="394" customWidth="1"/>
    <col min="4611" max="4611" width="31" style="394" customWidth="1"/>
    <col min="4612" max="4612" width="30.7109375" style="394" customWidth="1"/>
    <col min="4613" max="4613" width="31.28515625" style="394" customWidth="1"/>
    <col min="4614" max="4614" width="28.85546875" style="394" customWidth="1"/>
    <col min="4615" max="4615" width="31" style="394" customWidth="1"/>
    <col min="4616" max="4616" width="30.7109375" style="394" customWidth="1"/>
    <col min="4617" max="4617" width="31.28515625" style="394" customWidth="1"/>
    <col min="4618" max="4618" width="3.42578125" style="394" customWidth="1"/>
    <col min="4619" max="4864" width="11.42578125" style="394"/>
    <col min="4865" max="4865" width="140.85546875" style="394" customWidth="1"/>
    <col min="4866" max="4866" width="29.140625" style="394" customWidth="1"/>
    <col min="4867" max="4867" width="31" style="394" customWidth="1"/>
    <col min="4868" max="4868" width="30.7109375" style="394" customWidth="1"/>
    <col min="4869" max="4869" width="31.28515625" style="394" customWidth="1"/>
    <col min="4870" max="4870" width="28.85546875" style="394" customWidth="1"/>
    <col min="4871" max="4871" width="31" style="394" customWidth="1"/>
    <col min="4872" max="4872" width="30.7109375" style="394" customWidth="1"/>
    <col min="4873" max="4873" width="31.28515625" style="394" customWidth="1"/>
    <col min="4874" max="4874" width="3.42578125" style="394" customWidth="1"/>
    <col min="4875" max="5120" width="11.42578125" style="394"/>
    <col min="5121" max="5121" width="140.85546875" style="394" customWidth="1"/>
    <col min="5122" max="5122" width="29.140625" style="394" customWidth="1"/>
    <col min="5123" max="5123" width="31" style="394" customWidth="1"/>
    <col min="5124" max="5124" width="30.7109375" style="394" customWidth="1"/>
    <col min="5125" max="5125" width="31.28515625" style="394" customWidth="1"/>
    <col min="5126" max="5126" width="28.85546875" style="394" customWidth="1"/>
    <col min="5127" max="5127" width="31" style="394" customWidth="1"/>
    <col min="5128" max="5128" width="30.7109375" style="394" customWidth="1"/>
    <col min="5129" max="5129" width="31.28515625" style="394" customWidth="1"/>
    <col min="5130" max="5130" width="3.42578125" style="394" customWidth="1"/>
    <col min="5131" max="5376" width="11.42578125" style="394"/>
    <col min="5377" max="5377" width="140.85546875" style="394" customWidth="1"/>
    <col min="5378" max="5378" width="29.140625" style="394" customWidth="1"/>
    <col min="5379" max="5379" width="31" style="394" customWidth="1"/>
    <col min="5380" max="5380" width="30.7109375" style="394" customWidth="1"/>
    <col min="5381" max="5381" width="31.28515625" style="394" customWidth="1"/>
    <col min="5382" max="5382" width="28.85546875" style="394" customWidth="1"/>
    <col min="5383" max="5383" width="31" style="394" customWidth="1"/>
    <col min="5384" max="5384" width="30.7109375" style="394" customWidth="1"/>
    <col min="5385" max="5385" width="31.28515625" style="394" customWidth="1"/>
    <col min="5386" max="5386" width="3.42578125" style="394" customWidth="1"/>
    <col min="5387" max="5632" width="11.42578125" style="394"/>
    <col min="5633" max="5633" width="140.85546875" style="394" customWidth="1"/>
    <col min="5634" max="5634" width="29.140625" style="394" customWidth="1"/>
    <col min="5635" max="5635" width="31" style="394" customWidth="1"/>
    <col min="5636" max="5636" width="30.7109375" style="394" customWidth="1"/>
    <col min="5637" max="5637" width="31.28515625" style="394" customWidth="1"/>
    <col min="5638" max="5638" width="28.85546875" style="394" customWidth="1"/>
    <col min="5639" max="5639" width="31" style="394" customWidth="1"/>
    <col min="5640" max="5640" width="30.7109375" style="394" customWidth="1"/>
    <col min="5641" max="5641" width="31.28515625" style="394" customWidth="1"/>
    <col min="5642" max="5642" width="3.42578125" style="394" customWidth="1"/>
    <col min="5643" max="5888" width="11.42578125" style="394"/>
    <col min="5889" max="5889" width="140.85546875" style="394" customWidth="1"/>
    <col min="5890" max="5890" width="29.140625" style="394" customWidth="1"/>
    <col min="5891" max="5891" width="31" style="394" customWidth="1"/>
    <col min="5892" max="5892" width="30.7109375" style="394" customWidth="1"/>
    <col min="5893" max="5893" width="31.28515625" style="394" customWidth="1"/>
    <col min="5894" max="5894" width="28.85546875" style="394" customWidth="1"/>
    <col min="5895" max="5895" width="31" style="394" customWidth="1"/>
    <col min="5896" max="5896" width="30.7109375" style="394" customWidth="1"/>
    <col min="5897" max="5897" width="31.28515625" style="394" customWidth="1"/>
    <col min="5898" max="5898" width="3.42578125" style="394" customWidth="1"/>
    <col min="5899" max="6144" width="11.42578125" style="394"/>
    <col min="6145" max="6145" width="140.85546875" style="394" customWidth="1"/>
    <col min="6146" max="6146" width="29.140625" style="394" customWidth="1"/>
    <col min="6147" max="6147" width="31" style="394" customWidth="1"/>
    <col min="6148" max="6148" width="30.7109375" style="394" customWidth="1"/>
    <col min="6149" max="6149" width="31.28515625" style="394" customWidth="1"/>
    <col min="6150" max="6150" width="28.85546875" style="394" customWidth="1"/>
    <col min="6151" max="6151" width="31" style="394" customWidth="1"/>
    <col min="6152" max="6152" width="30.7109375" style="394" customWidth="1"/>
    <col min="6153" max="6153" width="31.28515625" style="394" customWidth="1"/>
    <col min="6154" max="6154" width="3.42578125" style="394" customWidth="1"/>
    <col min="6155" max="6400" width="11.42578125" style="394"/>
    <col min="6401" max="6401" width="140.85546875" style="394" customWidth="1"/>
    <col min="6402" max="6402" width="29.140625" style="394" customWidth="1"/>
    <col min="6403" max="6403" width="31" style="394" customWidth="1"/>
    <col min="6404" max="6404" width="30.7109375" style="394" customWidth="1"/>
    <col min="6405" max="6405" width="31.28515625" style="394" customWidth="1"/>
    <col min="6406" max="6406" width="28.85546875" style="394" customWidth="1"/>
    <col min="6407" max="6407" width="31" style="394" customWidth="1"/>
    <col min="6408" max="6408" width="30.7109375" style="394" customWidth="1"/>
    <col min="6409" max="6409" width="31.28515625" style="394" customWidth="1"/>
    <col min="6410" max="6410" width="3.42578125" style="394" customWidth="1"/>
    <col min="6411" max="6656" width="11.42578125" style="394"/>
    <col min="6657" max="6657" width="140.85546875" style="394" customWidth="1"/>
    <col min="6658" max="6658" width="29.140625" style="394" customWidth="1"/>
    <col min="6659" max="6659" width="31" style="394" customWidth="1"/>
    <col min="6660" max="6660" width="30.7109375" style="394" customWidth="1"/>
    <col min="6661" max="6661" width="31.28515625" style="394" customWidth="1"/>
    <col min="6662" max="6662" width="28.85546875" style="394" customWidth="1"/>
    <col min="6663" max="6663" width="31" style="394" customWidth="1"/>
    <col min="6664" max="6664" width="30.7109375" style="394" customWidth="1"/>
    <col min="6665" max="6665" width="31.28515625" style="394" customWidth="1"/>
    <col min="6666" max="6666" width="3.42578125" style="394" customWidth="1"/>
    <col min="6667" max="6912" width="11.42578125" style="394"/>
    <col min="6913" max="6913" width="140.85546875" style="394" customWidth="1"/>
    <col min="6914" max="6914" width="29.140625" style="394" customWidth="1"/>
    <col min="6915" max="6915" width="31" style="394" customWidth="1"/>
    <col min="6916" max="6916" width="30.7109375" style="394" customWidth="1"/>
    <col min="6917" max="6917" width="31.28515625" style="394" customWidth="1"/>
    <col min="6918" max="6918" width="28.85546875" style="394" customWidth="1"/>
    <col min="6919" max="6919" width="31" style="394" customWidth="1"/>
    <col min="6920" max="6920" width="30.7109375" style="394" customWidth="1"/>
    <col min="6921" max="6921" width="31.28515625" style="394" customWidth="1"/>
    <col min="6922" max="6922" width="3.42578125" style="394" customWidth="1"/>
    <col min="6923" max="7168" width="11.42578125" style="394"/>
    <col min="7169" max="7169" width="140.85546875" style="394" customWidth="1"/>
    <col min="7170" max="7170" width="29.140625" style="394" customWidth="1"/>
    <col min="7171" max="7171" width="31" style="394" customWidth="1"/>
    <col min="7172" max="7172" width="30.7109375" style="394" customWidth="1"/>
    <col min="7173" max="7173" width="31.28515625" style="394" customWidth="1"/>
    <col min="7174" max="7174" width="28.85546875" style="394" customWidth="1"/>
    <col min="7175" max="7175" width="31" style="394" customWidth="1"/>
    <col min="7176" max="7176" width="30.7109375" style="394" customWidth="1"/>
    <col min="7177" max="7177" width="31.28515625" style="394" customWidth="1"/>
    <col min="7178" max="7178" width="3.42578125" style="394" customWidth="1"/>
    <col min="7179" max="7424" width="11.42578125" style="394"/>
    <col min="7425" max="7425" width="140.85546875" style="394" customWidth="1"/>
    <col min="7426" max="7426" width="29.140625" style="394" customWidth="1"/>
    <col min="7427" max="7427" width="31" style="394" customWidth="1"/>
    <col min="7428" max="7428" width="30.7109375" style="394" customWidth="1"/>
    <col min="7429" max="7429" width="31.28515625" style="394" customWidth="1"/>
    <col min="7430" max="7430" width="28.85546875" style="394" customWidth="1"/>
    <col min="7431" max="7431" width="31" style="394" customWidth="1"/>
    <col min="7432" max="7432" width="30.7109375" style="394" customWidth="1"/>
    <col min="7433" max="7433" width="31.28515625" style="394" customWidth="1"/>
    <col min="7434" max="7434" width="3.42578125" style="394" customWidth="1"/>
    <col min="7435" max="7680" width="11.42578125" style="394"/>
    <col min="7681" max="7681" width="140.85546875" style="394" customWidth="1"/>
    <col min="7682" max="7682" width="29.140625" style="394" customWidth="1"/>
    <col min="7683" max="7683" width="31" style="394" customWidth="1"/>
    <col min="7684" max="7684" width="30.7109375" style="394" customWidth="1"/>
    <col min="7685" max="7685" width="31.28515625" style="394" customWidth="1"/>
    <col min="7686" max="7686" width="28.85546875" style="394" customWidth="1"/>
    <col min="7687" max="7687" width="31" style="394" customWidth="1"/>
    <col min="7688" max="7688" width="30.7109375" style="394" customWidth="1"/>
    <col min="7689" max="7689" width="31.28515625" style="394" customWidth="1"/>
    <col min="7690" max="7690" width="3.42578125" style="394" customWidth="1"/>
    <col min="7691" max="7936" width="11.42578125" style="394"/>
    <col min="7937" max="7937" width="140.85546875" style="394" customWidth="1"/>
    <col min="7938" max="7938" width="29.140625" style="394" customWidth="1"/>
    <col min="7939" max="7939" width="31" style="394" customWidth="1"/>
    <col min="7940" max="7940" width="30.7109375" style="394" customWidth="1"/>
    <col min="7941" max="7941" width="31.28515625" style="394" customWidth="1"/>
    <col min="7942" max="7942" width="28.85546875" style="394" customWidth="1"/>
    <col min="7943" max="7943" width="31" style="394" customWidth="1"/>
    <col min="7944" max="7944" width="30.7109375" style="394" customWidth="1"/>
    <col min="7945" max="7945" width="31.28515625" style="394" customWidth="1"/>
    <col min="7946" max="7946" width="3.42578125" style="394" customWidth="1"/>
    <col min="7947" max="8192" width="11.42578125" style="394"/>
    <col min="8193" max="8193" width="140.85546875" style="394" customWidth="1"/>
    <col min="8194" max="8194" width="29.140625" style="394" customWidth="1"/>
    <col min="8195" max="8195" width="31" style="394" customWidth="1"/>
    <col min="8196" max="8196" width="30.7109375" style="394" customWidth="1"/>
    <col min="8197" max="8197" width="31.28515625" style="394" customWidth="1"/>
    <col min="8198" max="8198" width="28.85546875" style="394" customWidth="1"/>
    <col min="8199" max="8199" width="31" style="394" customWidth="1"/>
    <col min="8200" max="8200" width="30.7109375" style="394" customWidth="1"/>
    <col min="8201" max="8201" width="31.28515625" style="394" customWidth="1"/>
    <col min="8202" max="8202" width="3.42578125" style="394" customWidth="1"/>
    <col min="8203" max="8448" width="11.42578125" style="394"/>
    <col min="8449" max="8449" width="140.85546875" style="394" customWidth="1"/>
    <col min="8450" max="8450" width="29.140625" style="394" customWidth="1"/>
    <col min="8451" max="8451" width="31" style="394" customWidth="1"/>
    <col min="8452" max="8452" width="30.7109375" style="394" customWidth="1"/>
    <col min="8453" max="8453" width="31.28515625" style="394" customWidth="1"/>
    <col min="8454" max="8454" width="28.85546875" style="394" customWidth="1"/>
    <col min="8455" max="8455" width="31" style="394" customWidth="1"/>
    <col min="8456" max="8456" width="30.7109375" style="394" customWidth="1"/>
    <col min="8457" max="8457" width="31.28515625" style="394" customWidth="1"/>
    <col min="8458" max="8458" width="3.42578125" style="394" customWidth="1"/>
    <col min="8459" max="8704" width="11.42578125" style="394"/>
    <col min="8705" max="8705" width="140.85546875" style="394" customWidth="1"/>
    <col min="8706" max="8706" width="29.140625" style="394" customWidth="1"/>
    <col min="8707" max="8707" width="31" style="394" customWidth="1"/>
    <col min="8708" max="8708" width="30.7109375" style="394" customWidth="1"/>
    <col min="8709" max="8709" width="31.28515625" style="394" customWidth="1"/>
    <col min="8710" max="8710" width="28.85546875" style="394" customWidth="1"/>
    <col min="8711" max="8711" width="31" style="394" customWidth="1"/>
    <col min="8712" max="8712" width="30.7109375" style="394" customWidth="1"/>
    <col min="8713" max="8713" width="31.28515625" style="394" customWidth="1"/>
    <col min="8714" max="8714" width="3.42578125" style="394" customWidth="1"/>
    <col min="8715" max="8960" width="11.42578125" style="394"/>
    <col min="8961" max="8961" width="140.85546875" style="394" customWidth="1"/>
    <col min="8962" max="8962" width="29.140625" style="394" customWidth="1"/>
    <col min="8963" max="8963" width="31" style="394" customWidth="1"/>
    <col min="8964" max="8964" width="30.7109375" style="394" customWidth="1"/>
    <col min="8965" max="8965" width="31.28515625" style="394" customWidth="1"/>
    <col min="8966" max="8966" width="28.85546875" style="394" customWidth="1"/>
    <col min="8967" max="8967" width="31" style="394" customWidth="1"/>
    <col min="8968" max="8968" width="30.7109375" style="394" customWidth="1"/>
    <col min="8969" max="8969" width="31.28515625" style="394" customWidth="1"/>
    <col min="8970" max="8970" width="3.42578125" style="394" customWidth="1"/>
    <col min="8971" max="9216" width="11.42578125" style="394"/>
    <col min="9217" max="9217" width="140.85546875" style="394" customWidth="1"/>
    <col min="9218" max="9218" width="29.140625" style="394" customWidth="1"/>
    <col min="9219" max="9219" width="31" style="394" customWidth="1"/>
    <col min="9220" max="9220" width="30.7109375" style="394" customWidth="1"/>
    <col min="9221" max="9221" width="31.28515625" style="394" customWidth="1"/>
    <col min="9222" max="9222" width="28.85546875" style="394" customWidth="1"/>
    <col min="9223" max="9223" width="31" style="394" customWidth="1"/>
    <col min="9224" max="9224" width="30.7109375" style="394" customWidth="1"/>
    <col min="9225" max="9225" width="31.28515625" style="394" customWidth="1"/>
    <col min="9226" max="9226" width="3.42578125" style="394" customWidth="1"/>
    <col min="9227" max="9472" width="11.42578125" style="394"/>
    <col min="9473" max="9473" width="140.85546875" style="394" customWidth="1"/>
    <col min="9474" max="9474" width="29.140625" style="394" customWidth="1"/>
    <col min="9475" max="9475" width="31" style="394" customWidth="1"/>
    <col min="9476" max="9476" width="30.7109375" style="394" customWidth="1"/>
    <col min="9477" max="9477" width="31.28515625" style="394" customWidth="1"/>
    <col min="9478" max="9478" width="28.85546875" style="394" customWidth="1"/>
    <col min="9479" max="9479" width="31" style="394" customWidth="1"/>
    <col min="9480" max="9480" width="30.7109375" style="394" customWidth="1"/>
    <col min="9481" max="9481" width="31.28515625" style="394" customWidth="1"/>
    <col min="9482" max="9482" width="3.42578125" style="394" customWidth="1"/>
    <col min="9483" max="9728" width="11.42578125" style="394"/>
    <col min="9729" max="9729" width="140.85546875" style="394" customWidth="1"/>
    <col min="9730" max="9730" width="29.140625" style="394" customWidth="1"/>
    <col min="9731" max="9731" width="31" style="394" customWidth="1"/>
    <col min="9732" max="9732" width="30.7109375" style="394" customWidth="1"/>
    <col min="9733" max="9733" width="31.28515625" style="394" customWidth="1"/>
    <col min="9734" max="9734" width="28.85546875" style="394" customWidth="1"/>
    <col min="9735" max="9735" width="31" style="394" customWidth="1"/>
    <col min="9736" max="9736" width="30.7109375" style="394" customWidth="1"/>
    <col min="9737" max="9737" width="31.28515625" style="394" customWidth="1"/>
    <col min="9738" max="9738" width="3.42578125" style="394" customWidth="1"/>
    <col min="9739" max="9984" width="11.42578125" style="394"/>
    <col min="9985" max="9985" width="140.85546875" style="394" customWidth="1"/>
    <col min="9986" max="9986" width="29.140625" style="394" customWidth="1"/>
    <col min="9987" max="9987" width="31" style="394" customWidth="1"/>
    <col min="9988" max="9988" width="30.7109375" style="394" customWidth="1"/>
    <col min="9989" max="9989" width="31.28515625" style="394" customWidth="1"/>
    <col min="9990" max="9990" width="28.85546875" style="394" customWidth="1"/>
    <col min="9991" max="9991" width="31" style="394" customWidth="1"/>
    <col min="9992" max="9992" width="30.7109375" style="394" customWidth="1"/>
    <col min="9993" max="9993" width="31.28515625" style="394" customWidth="1"/>
    <col min="9994" max="9994" width="3.42578125" style="394" customWidth="1"/>
    <col min="9995" max="10240" width="11.42578125" style="394"/>
    <col min="10241" max="10241" width="140.85546875" style="394" customWidth="1"/>
    <col min="10242" max="10242" width="29.140625" style="394" customWidth="1"/>
    <col min="10243" max="10243" width="31" style="394" customWidth="1"/>
    <col min="10244" max="10244" width="30.7109375" style="394" customWidth="1"/>
    <col min="10245" max="10245" width="31.28515625" style="394" customWidth="1"/>
    <col min="10246" max="10246" width="28.85546875" style="394" customWidth="1"/>
    <col min="10247" max="10247" width="31" style="394" customWidth="1"/>
    <col min="10248" max="10248" width="30.7109375" style="394" customWidth="1"/>
    <col min="10249" max="10249" width="31.28515625" style="394" customWidth="1"/>
    <col min="10250" max="10250" width="3.42578125" style="394" customWidth="1"/>
    <col min="10251" max="10496" width="11.42578125" style="394"/>
    <col min="10497" max="10497" width="140.85546875" style="394" customWidth="1"/>
    <col min="10498" max="10498" width="29.140625" style="394" customWidth="1"/>
    <col min="10499" max="10499" width="31" style="394" customWidth="1"/>
    <col min="10500" max="10500" width="30.7109375" style="394" customWidth="1"/>
    <col min="10501" max="10501" width="31.28515625" style="394" customWidth="1"/>
    <col min="10502" max="10502" width="28.85546875" style="394" customWidth="1"/>
    <col min="10503" max="10503" width="31" style="394" customWidth="1"/>
    <col min="10504" max="10504" width="30.7109375" style="394" customWidth="1"/>
    <col min="10505" max="10505" width="31.28515625" style="394" customWidth="1"/>
    <col min="10506" max="10506" width="3.42578125" style="394" customWidth="1"/>
    <col min="10507" max="10752" width="11.42578125" style="394"/>
    <col min="10753" max="10753" width="140.85546875" style="394" customWidth="1"/>
    <col min="10754" max="10754" width="29.140625" style="394" customWidth="1"/>
    <col min="10755" max="10755" width="31" style="394" customWidth="1"/>
    <col min="10756" max="10756" width="30.7109375" style="394" customWidth="1"/>
    <col min="10757" max="10757" width="31.28515625" style="394" customWidth="1"/>
    <col min="10758" max="10758" width="28.85546875" style="394" customWidth="1"/>
    <col min="10759" max="10759" width="31" style="394" customWidth="1"/>
    <col min="10760" max="10760" width="30.7109375" style="394" customWidth="1"/>
    <col min="10761" max="10761" width="31.28515625" style="394" customWidth="1"/>
    <col min="10762" max="10762" width="3.42578125" style="394" customWidth="1"/>
    <col min="10763" max="11008" width="11.42578125" style="394"/>
    <col min="11009" max="11009" width="140.85546875" style="394" customWidth="1"/>
    <col min="11010" max="11010" width="29.140625" style="394" customWidth="1"/>
    <col min="11011" max="11011" width="31" style="394" customWidth="1"/>
    <col min="11012" max="11012" width="30.7109375" style="394" customWidth="1"/>
    <col min="11013" max="11013" width="31.28515625" style="394" customWidth="1"/>
    <col min="11014" max="11014" width="28.85546875" style="394" customWidth="1"/>
    <col min="11015" max="11015" width="31" style="394" customWidth="1"/>
    <col min="11016" max="11016" width="30.7109375" style="394" customWidth="1"/>
    <col min="11017" max="11017" width="31.28515625" style="394" customWidth="1"/>
    <col min="11018" max="11018" width="3.42578125" style="394" customWidth="1"/>
    <col min="11019" max="11264" width="11.42578125" style="394"/>
    <col min="11265" max="11265" width="140.85546875" style="394" customWidth="1"/>
    <col min="11266" max="11266" width="29.140625" style="394" customWidth="1"/>
    <col min="11267" max="11267" width="31" style="394" customWidth="1"/>
    <col min="11268" max="11268" width="30.7109375" style="394" customWidth="1"/>
    <col min="11269" max="11269" width="31.28515625" style="394" customWidth="1"/>
    <col min="11270" max="11270" width="28.85546875" style="394" customWidth="1"/>
    <col min="11271" max="11271" width="31" style="394" customWidth="1"/>
    <col min="11272" max="11272" width="30.7109375" style="394" customWidth="1"/>
    <col min="11273" max="11273" width="31.28515625" style="394" customWidth="1"/>
    <col min="11274" max="11274" width="3.42578125" style="394" customWidth="1"/>
    <col min="11275" max="11520" width="11.42578125" style="394"/>
    <col min="11521" max="11521" width="140.85546875" style="394" customWidth="1"/>
    <col min="11522" max="11522" width="29.140625" style="394" customWidth="1"/>
    <col min="11523" max="11523" width="31" style="394" customWidth="1"/>
    <col min="11524" max="11524" width="30.7109375" style="394" customWidth="1"/>
    <col min="11525" max="11525" width="31.28515625" style="394" customWidth="1"/>
    <col min="11526" max="11526" width="28.85546875" style="394" customWidth="1"/>
    <col min="11527" max="11527" width="31" style="394" customWidth="1"/>
    <col min="11528" max="11528" width="30.7109375" style="394" customWidth="1"/>
    <col min="11529" max="11529" width="31.28515625" style="394" customWidth="1"/>
    <col min="11530" max="11530" width="3.42578125" style="394" customWidth="1"/>
    <col min="11531" max="11776" width="11.42578125" style="394"/>
    <col min="11777" max="11777" width="140.85546875" style="394" customWidth="1"/>
    <col min="11778" max="11778" width="29.140625" style="394" customWidth="1"/>
    <col min="11779" max="11779" width="31" style="394" customWidth="1"/>
    <col min="11780" max="11780" width="30.7109375" style="394" customWidth="1"/>
    <col min="11781" max="11781" width="31.28515625" style="394" customWidth="1"/>
    <col min="11782" max="11782" width="28.85546875" style="394" customWidth="1"/>
    <col min="11783" max="11783" width="31" style="394" customWidth="1"/>
    <col min="11784" max="11784" width="30.7109375" style="394" customWidth="1"/>
    <col min="11785" max="11785" width="31.28515625" style="394" customWidth="1"/>
    <col min="11786" max="11786" width="3.42578125" style="394" customWidth="1"/>
    <col min="11787" max="12032" width="11.42578125" style="394"/>
    <col min="12033" max="12033" width="140.85546875" style="394" customWidth="1"/>
    <col min="12034" max="12034" width="29.140625" style="394" customWidth="1"/>
    <col min="12035" max="12035" width="31" style="394" customWidth="1"/>
    <col min="12036" max="12036" width="30.7109375" style="394" customWidth="1"/>
    <col min="12037" max="12037" width="31.28515625" style="394" customWidth="1"/>
    <col min="12038" max="12038" width="28.85546875" style="394" customWidth="1"/>
    <col min="12039" max="12039" width="31" style="394" customWidth="1"/>
    <col min="12040" max="12040" width="30.7109375" style="394" customWidth="1"/>
    <col min="12041" max="12041" width="31.28515625" style="394" customWidth="1"/>
    <col min="12042" max="12042" width="3.42578125" style="394" customWidth="1"/>
    <col min="12043" max="12288" width="11.42578125" style="394"/>
    <col min="12289" max="12289" width="140.85546875" style="394" customWidth="1"/>
    <col min="12290" max="12290" width="29.140625" style="394" customWidth="1"/>
    <col min="12291" max="12291" width="31" style="394" customWidth="1"/>
    <col min="12292" max="12292" width="30.7109375" style="394" customWidth="1"/>
    <col min="12293" max="12293" width="31.28515625" style="394" customWidth="1"/>
    <col min="12294" max="12294" width="28.85546875" style="394" customWidth="1"/>
    <col min="12295" max="12295" width="31" style="394" customWidth="1"/>
    <col min="12296" max="12296" width="30.7109375" style="394" customWidth="1"/>
    <col min="12297" max="12297" width="31.28515625" style="394" customWidth="1"/>
    <col min="12298" max="12298" width="3.42578125" style="394" customWidth="1"/>
    <col min="12299" max="12544" width="11.42578125" style="394"/>
    <col min="12545" max="12545" width="140.85546875" style="394" customWidth="1"/>
    <col min="12546" max="12546" width="29.140625" style="394" customWidth="1"/>
    <col min="12547" max="12547" width="31" style="394" customWidth="1"/>
    <col min="12548" max="12548" width="30.7109375" style="394" customWidth="1"/>
    <col min="12549" max="12549" width="31.28515625" style="394" customWidth="1"/>
    <col min="12550" max="12550" width="28.85546875" style="394" customWidth="1"/>
    <col min="12551" max="12551" width="31" style="394" customWidth="1"/>
    <col min="12552" max="12552" width="30.7109375" style="394" customWidth="1"/>
    <col min="12553" max="12553" width="31.28515625" style="394" customWidth="1"/>
    <col min="12554" max="12554" width="3.42578125" style="394" customWidth="1"/>
    <col min="12555" max="12800" width="11.42578125" style="394"/>
    <col min="12801" max="12801" width="140.85546875" style="394" customWidth="1"/>
    <col min="12802" max="12802" width="29.140625" style="394" customWidth="1"/>
    <col min="12803" max="12803" width="31" style="394" customWidth="1"/>
    <col min="12804" max="12804" width="30.7109375" style="394" customWidth="1"/>
    <col min="12805" max="12805" width="31.28515625" style="394" customWidth="1"/>
    <col min="12806" max="12806" width="28.85546875" style="394" customWidth="1"/>
    <col min="12807" max="12807" width="31" style="394" customWidth="1"/>
    <col min="12808" max="12808" width="30.7109375" style="394" customWidth="1"/>
    <col min="12809" max="12809" width="31.28515625" style="394" customWidth="1"/>
    <col min="12810" max="12810" width="3.42578125" style="394" customWidth="1"/>
    <col min="12811" max="13056" width="11.42578125" style="394"/>
    <col min="13057" max="13057" width="140.85546875" style="394" customWidth="1"/>
    <col min="13058" max="13058" width="29.140625" style="394" customWidth="1"/>
    <col min="13059" max="13059" width="31" style="394" customWidth="1"/>
    <col min="13060" max="13060" width="30.7109375" style="394" customWidth="1"/>
    <col min="13061" max="13061" width="31.28515625" style="394" customWidth="1"/>
    <col min="13062" max="13062" width="28.85546875" style="394" customWidth="1"/>
    <col min="13063" max="13063" width="31" style="394" customWidth="1"/>
    <col min="13064" max="13064" width="30.7109375" style="394" customWidth="1"/>
    <col min="13065" max="13065" width="31.28515625" style="394" customWidth="1"/>
    <col min="13066" max="13066" width="3.42578125" style="394" customWidth="1"/>
    <col min="13067" max="13312" width="11.42578125" style="394"/>
    <col min="13313" max="13313" width="140.85546875" style="394" customWidth="1"/>
    <col min="13314" max="13314" width="29.140625" style="394" customWidth="1"/>
    <col min="13315" max="13315" width="31" style="394" customWidth="1"/>
    <col min="13316" max="13316" width="30.7109375" style="394" customWidth="1"/>
    <col min="13317" max="13317" width="31.28515625" style="394" customWidth="1"/>
    <col min="13318" max="13318" width="28.85546875" style="394" customWidth="1"/>
    <col min="13319" max="13319" width="31" style="394" customWidth="1"/>
    <col min="13320" max="13320" width="30.7109375" style="394" customWidth="1"/>
    <col min="13321" max="13321" width="31.28515625" style="394" customWidth="1"/>
    <col min="13322" max="13322" width="3.42578125" style="394" customWidth="1"/>
    <col min="13323" max="13568" width="11.42578125" style="394"/>
    <col min="13569" max="13569" width="140.85546875" style="394" customWidth="1"/>
    <col min="13570" max="13570" width="29.140625" style="394" customWidth="1"/>
    <col min="13571" max="13571" width="31" style="394" customWidth="1"/>
    <col min="13572" max="13572" width="30.7109375" style="394" customWidth="1"/>
    <col min="13573" max="13573" width="31.28515625" style="394" customWidth="1"/>
    <col min="13574" max="13574" width="28.85546875" style="394" customWidth="1"/>
    <col min="13575" max="13575" width="31" style="394" customWidth="1"/>
    <col min="13576" max="13576" width="30.7109375" style="394" customWidth="1"/>
    <col min="13577" max="13577" width="31.28515625" style="394" customWidth="1"/>
    <col min="13578" max="13578" width="3.42578125" style="394" customWidth="1"/>
    <col min="13579" max="13824" width="11.42578125" style="394"/>
    <col min="13825" max="13825" width="140.85546875" style="394" customWidth="1"/>
    <col min="13826" max="13826" width="29.140625" style="394" customWidth="1"/>
    <col min="13827" max="13827" width="31" style="394" customWidth="1"/>
    <col min="13828" max="13828" width="30.7109375" style="394" customWidth="1"/>
    <col min="13829" max="13829" width="31.28515625" style="394" customWidth="1"/>
    <col min="13830" max="13830" width="28.85546875" style="394" customWidth="1"/>
    <col min="13831" max="13831" width="31" style="394" customWidth="1"/>
    <col min="13832" max="13832" width="30.7109375" style="394" customWidth="1"/>
    <col min="13833" max="13833" width="31.28515625" style="394" customWidth="1"/>
    <col min="13834" max="13834" width="3.42578125" style="394" customWidth="1"/>
    <col min="13835" max="14080" width="11.42578125" style="394"/>
    <col min="14081" max="14081" width="140.85546875" style="394" customWidth="1"/>
    <col min="14082" max="14082" width="29.140625" style="394" customWidth="1"/>
    <col min="14083" max="14083" width="31" style="394" customWidth="1"/>
    <col min="14084" max="14084" width="30.7109375" style="394" customWidth="1"/>
    <col min="14085" max="14085" width="31.28515625" style="394" customWidth="1"/>
    <col min="14086" max="14086" width="28.85546875" style="394" customWidth="1"/>
    <col min="14087" max="14087" width="31" style="394" customWidth="1"/>
    <col min="14088" max="14088" width="30.7109375" style="394" customWidth="1"/>
    <col min="14089" max="14089" width="31.28515625" style="394" customWidth="1"/>
    <col min="14090" max="14090" width="3.42578125" style="394" customWidth="1"/>
    <col min="14091" max="14336" width="11.42578125" style="394"/>
    <col min="14337" max="14337" width="140.85546875" style="394" customWidth="1"/>
    <col min="14338" max="14338" width="29.140625" style="394" customWidth="1"/>
    <col min="14339" max="14339" width="31" style="394" customWidth="1"/>
    <col min="14340" max="14340" width="30.7109375" style="394" customWidth="1"/>
    <col min="14341" max="14341" width="31.28515625" style="394" customWidth="1"/>
    <col min="14342" max="14342" width="28.85546875" style="394" customWidth="1"/>
    <col min="14343" max="14343" width="31" style="394" customWidth="1"/>
    <col min="14344" max="14344" width="30.7109375" style="394" customWidth="1"/>
    <col min="14345" max="14345" width="31.28515625" style="394" customWidth="1"/>
    <col min="14346" max="14346" width="3.42578125" style="394" customWidth="1"/>
    <col min="14347" max="14592" width="11.42578125" style="394"/>
    <col min="14593" max="14593" width="140.85546875" style="394" customWidth="1"/>
    <col min="14594" max="14594" width="29.140625" style="394" customWidth="1"/>
    <col min="14595" max="14595" width="31" style="394" customWidth="1"/>
    <col min="14596" max="14596" width="30.7109375" style="394" customWidth="1"/>
    <col min="14597" max="14597" width="31.28515625" style="394" customWidth="1"/>
    <col min="14598" max="14598" width="28.85546875" style="394" customWidth="1"/>
    <col min="14599" max="14599" width="31" style="394" customWidth="1"/>
    <col min="14600" max="14600" width="30.7109375" style="394" customWidth="1"/>
    <col min="14601" max="14601" width="31.28515625" style="394" customWidth="1"/>
    <col min="14602" max="14602" width="3.42578125" style="394" customWidth="1"/>
    <col min="14603" max="14848" width="11.42578125" style="394"/>
    <col min="14849" max="14849" width="140.85546875" style="394" customWidth="1"/>
    <col min="14850" max="14850" width="29.140625" style="394" customWidth="1"/>
    <col min="14851" max="14851" width="31" style="394" customWidth="1"/>
    <col min="14852" max="14852" width="30.7109375" style="394" customWidth="1"/>
    <col min="14853" max="14853" width="31.28515625" style="394" customWidth="1"/>
    <col min="14854" max="14854" width="28.85546875" style="394" customWidth="1"/>
    <col min="14855" max="14855" width="31" style="394" customWidth="1"/>
    <col min="14856" max="14856" width="30.7109375" style="394" customWidth="1"/>
    <col min="14857" max="14857" width="31.28515625" style="394" customWidth="1"/>
    <col min="14858" max="14858" width="3.42578125" style="394" customWidth="1"/>
    <col min="14859" max="15104" width="11.42578125" style="394"/>
    <col min="15105" max="15105" width="140.85546875" style="394" customWidth="1"/>
    <col min="15106" max="15106" width="29.140625" style="394" customWidth="1"/>
    <col min="15107" max="15107" width="31" style="394" customWidth="1"/>
    <col min="15108" max="15108" width="30.7109375" style="394" customWidth="1"/>
    <col min="15109" max="15109" width="31.28515625" style="394" customWidth="1"/>
    <col min="15110" max="15110" width="28.85546875" style="394" customWidth="1"/>
    <col min="15111" max="15111" width="31" style="394" customWidth="1"/>
    <col min="15112" max="15112" width="30.7109375" style="394" customWidth="1"/>
    <col min="15113" max="15113" width="31.28515625" style="394" customWidth="1"/>
    <col min="15114" max="15114" width="3.42578125" style="394" customWidth="1"/>
    <col min="15115" max="15360" width="11.42578125" style="394"/>
    <col min="15361" max="15361" width="140.85546875" style="394" customWidth="1"/>
    <col min="15362" max="15362" width="29.140625" style="394" customWidth="1"/>
    <col min="15363" max="15363" width="31" style="394" customWidth="1"/>
    <col min="15364" max="15364" width="30.7109375" style="394" customWidth="1"/>
    <col min="15365" max="15365" width="31.28515625" style="394" customWidth="1"/>
    <col min="15366" max="15366" width="28.85546875" style="394" customWidth="1"/>
    <col min="15367" max="15367" width="31" style="394" customWidth="1"/>
    <col min="15368" max="15368" width="30.7109375" style="394" customWidth="1"/>
    <col min="15369" max="15369" width="31.28515625" style="394" customWidth="1"/>
    <col min="15370" max="15370" width="3.42578125" style="394" customWidth="1"/>
    <col min="15371" max="15616" width="11.42578125" style="394"/>
    <col min="15617" max="15617" width="140.85546875" style="394" customWidth="1"/>
    <col min="15618" max="15618" width="29.140625" style="394" customWidth="1"/>
    <col min="15619" max="15619" width="31" style="394" customWidth="1"/>
    <col min="15620" max="15620" width="30.7109375" style="394" customWidth="1"/>
    <col min="15621" max="15621" width="31.28515625" style="394" customWidth="1"/>
    <col min="15622" max="15622" width="28.85546875" style="394" customWidth="1"/>
    <col min="15623" max="15623" width="31" style="394" customWidth="1"/>
    <col min="15624" max="15624" width="30.7109375" style="394" customWidth="1"/>
    <col min="15625" max="15625" width="31.28515625" style="394" customWidth="1"/>
    <col min="15626" max="15626" width="3.42578125" style="394" customWidth="1"/>
    <col min="15627" max="15872" width="11.42578125" style="394"/>
    <col min="15873" max="15873" width="140.85546875" style="394" customWidth="1"/>
    <col min="15874" max="15874" width="29.140625" style="394" customWidth="1"/>
    <col min="15875" max="15875" width="31" style="394" customWidth="1"/>
    <col min="15876" max="15876" width="30.7109375" style="394" customWidth="1"/>
    <col min="15877" max="15877" width="31.28515625" style="394" customWidth="1"/>
    <col min="15878" max="15878" width="28.85546875" style="394" customWidth="1"/>
    <col min="15879" max="15879" width="31" style="394" customWidth="1"/>
    <col min="15880" max="15880" width="30.7109375" style="394" customWidth="1"/>
    <col min="15881" max="15881" width="31.28515625" style="394" customWidth="1"/>
    <col min="15882" max="15882" width="3.42578125" style="394" customWidth="1"/>
    <col min="15883" max="16128" width="11.42578125" style="394"/>
    <col min="16129" max="16129" width="140.85546875" style="394" customWidth="1"/>
    <col min="16130" max="16130" width="29.140625" style="394" customWidth="1"/>
    <col min="16131" max="16131" width="31" style="394" customWidth="1"/>
    <col min="16132" max="16132" width="30.7109375" style="394" customWidth="1"/>
    <col min="16133" max="16133" width="31.28515625" style="394" customWidth="1"/>
    <col min="16134" max="16134" width="28.85546875" style="394" customWidth="1"/>
    <col min="16135" max="16135" width="31" style="394" customWidth="1"/>
    <col min="16136" max="16136" width="30.7109375" style="394" customWidth="1"/>
    <col min="16137" max="16137" width="31.28515625" style="394" customWidth="1"/>
    <col min="16138" max="16138" width="3.42578125" style="394" customWidth="1"/>
    <col min="16139" max="16384" width="11.42578125" style="394"/>
  </cols>
  <sheetData>
    <row r="1" spans="1:10" s="1" customFormat="1" ht="5.25" hidden="1" customHeight="1">
      <c r="A1" s="231"/>
      <c r="B1" s="232"/>
      <c r="C1" s="232"/>
      <c r="D1" s="232"/>
      <c r="E1" s="232"/>
      <c r="F1" s="232"/>
      <c r="G1" s="232"/>
      <c r="H1" s="232"/>
      <c r="I1" s="232"/>
      <c r="J1" s="233"/>
    </row>
    <row r="2" spans="1:10" s="2" customFormat="1" ht="70.5" customHeight="1">
      <c r="A2" s="882" t="s">
        <v>564</v>
      </c>
      <c r="B2" s="882"/>
      <c r="C2" s="882"/>
      <c r="D2" s="882"/>
      <c r="E2" s="882"/>
      <c r="F2" s="882"/>
      <c r="G2" s="882"/>
      <c r="H2" s="882"/>
      <c r="I2" s="882"/>
      <c r="J2" s="234"/>
    </row>
    <row r="3" spans="1:10" s="2" customFormat="1" ht="42.75" customHeight="1">
      <c r="A3" s="882" t="s">
        <v>176</v>
      </c>
      <c r="B3" s="882"/>
      <c r="C3" s="882"/>
      <c r="D3" s="882"/>
      <c r="E3" s="882"/>
      <c r="F3" s="882"/>
      <c r="G3" s="882"/>
      <c r="H3" s="882"/>
      <c r="I3" s="882"/>
      <c r="J3" s="234"/>
    </row>
    <row r="4" spans="1:10" s="2" customFormat="1" ht="40.5" customHeight="1">
      <c r="A4" s="882" t="s">
        <v>902</v>
      </c>
      <c r="B4" s="882"/>
      <c r="C4" s="882"/>
      <c r="D4" s="882"/>
      <c r="E4" s="882"/>
      <c r="F4" s="882"/>
      <c r="G4" s="882"/>
      <c r="H4" s="882"/>
      <c r="I4" s="882"/>
      <c r="J4" s="234"/>
    </row>
    <row r="5" spans="1:10" s="3" customFormat="1" ht="74.25" customHeight="1">
      <c r="A5" s="883" t="s">
        <v>759</v>
      </c>
      <c r="B5" s="883"/>
      <c r="C5" s="883"/>
      <c r="D5" s="883"/>
      <c r="E5" s="883"/>
      <c r="F5" s="883"/>
      <c r="G5" s="883"/>
      <c r="H5" s="883"/>
      <c r="I5" s="883"/>
      <c r="J5" s="235"/>
    </row>
    <row r="6" spans="1:10" ht="6" customHeight="1"/>
    <row r="7" spans="1:10" ht="19.5" customHeight="1">
      <c r="A7" s="171"/>
      <c r="B7" s="172"/>
      <c r="C7" s="172"/>
      <c r="D7" s="173"/>
      <c r="E7" s="173"/>
      <c r="F7" s="173"/>
      <c r="G7" s="173"/>
      <c r="H7" s="172"/>
      <c r="I7" s="173"/>
      <c r="J7" s="237"/>
    </row>
    <row r="8" spans="1:10" s="238" customFormat="1" ht="33.75" customHeight="1">
      <c r="A8" s="175"/>
      <c r="B8" s="889" t="s">
        <v>183</v>
      </c>
      <c r="C8" s="889"/>
      <c r="D8" s="889"/>
      <c r="E8" s="889"/>
      <c r="F8" s="889" t="s">
        <v>184</v>
      </c>
      <c r="G8" s="889"/>
      <c r="H8" s="889"/>
      <c r="I8" s="889"/>
    </row>
    <row r="9" spans="1:10" s="240" customFormat="1" ht="7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8" t="s">
        <v>165</v>
      </c>
      <c r="G9" s="178" t="s">
        <v>166</v>
      </c>
      <c r="H9" s="179" t="s">
        <v>167</v>
      </c>
      <c r="I9" s="178" t="s">
        <v>43</v>
      </c>
      <c r="J9" s="239"/>
    </row>
    <row r="10" spans="1:10" s="241" customFormat="1" ht="53.25" customHeight="1">
      <c r="A10" s="182" t="s">
        <v>138</v>
      </c>
      <c r="B10" s="183">
        <v>789614.21489240008</v>
      </c>
      <c r="C10" s="183">
        <v>1700471.2117291999</v>
      </c>
      <c r="D10" s="183">
        <v>5656249.8090671999</v>
      </c>
      <c r="E10" s="183">
        <v>8146335.2356888</v>
      </c>
      <c r="F10" s="183">
        <v>14468.6039</v>
      </c>
      <c r="G10" s="183">
        <v>135656.35209</v>
      </c>
      <c r="H10" s="183">
        <v>184976.834489</v>
      </c>
      <c r="I10" s="183">
        <v>335101.79047899996</v>
      </c>
      <c r="J10" s="238"/>
    </row>
    <row r="11" spans="1:10" s="241" customFormat="1" ht="53.25" customHeight="1">
      <c r="A11" s="182" t="s">
        <v>139</v>
      </c>
      <c r="B11" s="185">
        <v>129.55443</v>
      </c>
      <c r="C11" s="185">
        <v>8157.7780599999996</v>
      </c>
      <c r="D11" s="185">
        <v>11370.42828</v>
      </c>
      <c r="E11" s="185">
        <v>19657.760770000001</v>
      </c>
      <c r="F11" s="183">
        <v>38930.587090000001</v>
      </c>
      <c r="G11" s="183">
        <v>21212.825530000002</v>
      </c>
      <c r="H11" s="183">
        <v>6509.6949599999998</v>
      </c>
      <c r="I11" s="183">
        <v>66653.107579999996</v>
      </c>
      <c r="J11" s="238"/>
    </row>
    <row r="12" spans="1:10" s="241" customFormat="1" ht="53.25" customHeight="1">
      <c r="A12" s="182" t="s">
        <v>140</v>
      </c>
      <c r="B12" s="185">
        <v>205726.13794720001</v>
      </c>
      <c r="C12" s="185">
        <v>389347.52806739998</v>
      </c>
      <c r="D12" s="185">
        <v>60609.83799</v>
      </c>
      <c r="E12" s="185">
        <v>655683.50400459999</v>
      </c>
      <c r="F12" s="183">
        <v>30</v>
      </c>
      <c r="G12" s="183">
        <v>0</v>
      </c>
      <c r="H12" s="183">
        <v>0</v>
      </c>
      <c r="I12" s="183">
        <v>30</v>
      </c>
      <c r="J12" s="238"/>
    </row>
    <row r="13" spans="1:10" s="241" customFormat="1" ht="53.25" customHeight="1">
      <c r="A13" s="182" t="s">
        <v>141</v>
      </c>
      <c r="B13" s="183">
        <v>13695.419529999999</v>
      </c>
      <c r="C13" s="183">
        <v>61249.698539999998</v>
      </c>
      <c r="D13" s="183">
        <v>300487.45066000003</v>
      </c>
      <c r="E13" s="183">
        <v>375432.56873</v>
      </c>
      <c r="F13" s="183">
        <v>3.5</v>
      </c>
      <c r="G13" s="183">
        <v>4278.6943899999997</v>
      </c>
      <c r="H13" s="183">
        <v>8576.2295099999992</v>
      </c>
      <c r="I13" s="183">
        <v>12858.4239</v>
      </c>
      <c r="J13" s="238"/>
    </row>
    <row r="14" spans="1:10" s="241" customFormat="1" ht="53.25" customHeight="1">
      <c r="A14" s="182" t="s">
        <v>142</v>
      </c>
      <c r="B14" s="183">
        <v>2962921.9634678001</v>
      </c>
      <c r="C14" s="183">
        <v>2101726.7361921999</v>
      </c>
      <c r="D14" s="183">
        <v>6685122.0858606007</v>
      </c>
      <c r="E14" s="183">
        <v>11749770.7855206</v>
      </c>
      <c r="F14" s="183">
        <v>21073.905879999998</v>
      </c>
      <c r="G14" s="183">
        <v>52627.968679999998</v>
      </c>
      <c r="H14" s="183">
        <v>56139.435914599999</v>
      </c>
      <c r="I14" s="183">
        <v>129841.3104746</v>
      </c>
      <c r="J14" s="238"/>
    </row>
    <row r="15" spans="1:10" s="241" customFormat="1" ht="53.25" customHeight="1">
      <c r="A15" s="182" t="s">
        <v>143</v>
      </c>
      <c r="B15" s="183">
        <v>25983.994747600002</v>
      </c>
      <c r="C15" s="183">
        <v>142642.55269980003</v>
      </c>
      <c r="D15" s="183">
        <v>560526.88604439993</v>
      </c>
      <c r="E15" s="183">
        <v>729153.43349179998</v>
      </c>
      <c r="F15" s="183">
        <v>1063.9565863999999</v>
      </c>
      <c r="G15" s="183">
        <v>4255.4324000000006</v>
      </c>
      <c r="H15" s="183">
        <v>977.78206</v>
      </c>
      <c r="I15" s="183">
        <v>6297.1710464000007</v>
      </c>
      <c r="J15" s="238"/>
    </row>
    <row r="16" spans="1:10" s="241" customFormat="1" ht="53.25" customHeight="1">
      <c r="A16" s="182" t="s">
        <v>98</v>
      </c>
      <c r="B16" s="183">
        <v>1419364.671597</v>
      </c>
      <c r="C16" s="183">
        <v>2268600.3532673996</v>
      </c>
      <c r="D16" s="183">
        <v>4496893.3678617999</v>
      </c>
      <c r="E16" s="183">
        <v>8184858.3927261997</v>
      </c>
      <c r="F16" s="183">
        <v>61998.527880000001</v>
      </c>
      <c r="G16" s="183">
        <v>82686.167409999995</v>
      </c>
      <c r="H16" s="183">
        <v>420882.53362459998</v>
      </c>
      <c r="I16" s="183">
        <v>565567.22891459998</v>
      </c>
      <c r="J16" s="238"/>
    </row>
    <row r="17" spans="1:10" s="241" customFormat="1" ht="53.25" customHeight="1">
      <c r="A17" s="182" t="s">
        <v>144</v>
      </c>
      <c r="B17" s="183">
        <v>2964946.3204341996</v>
      </c>
      <c r="C17" s="183">
        <v>3489949.2511137999</v>
      </c>
      <c r="D17" s="183">
        <v>4778345.0670814002</v>
      </c>
      <c r="E17" s="183">
        <v>11233240.638629401</v>
      </c>
      <c r="F17" s="183">
        <v>14380.233842199999</v>
      </c>
      <c r="G17" s="183">
        <v>292244.38534740004</v>
      </c>
      <c r="H17" s="183">
        <v>398452.9774574</v>
      </c>
      <c r="I17" s="183">
        <v>705077.59664699994</v>
      </c>
      <c r="J17" s="238"/>
    </row>
    <row r="18" spans="1:10" s="241" customFormat="1" ht="53.25" customHeight="1">
      <c r="A18" s="182" t="s">
        <v>145</v>
      </c>
      <c r="B18" s="183">
        <v>15297.812789600001</v>
      </c>
      <c r="C18" s="183">
        <v>149526.40941980001</v>
      </c>
      <c r="D18" s="183">
        <v>563174.93371500005</v>
      </c>
      <c r="E18" s="183">
        <v>727999.15592439997</v>
      </c>
      <c r="F18" s="183">
        <v>403.29242999999997</v>
      </c>
      <c r="G18" s="183">
        <v>22073.479059999998</v>
      </c>
      <c r="H18" s="183">
        <v>50364.031447400004</v>
      </c>
      <c r="I18" s="183">
        <v>72840.802937400003</v>
      </c>
      <c r="J18" s="238"/>
    </row>
    <row r="19" spans="1:10" s="241" customFormat="1" ht="53.25" customHeight="1">
      <c r="A19" s="182" t="s">
        <v>146</v>
      </c>
      <c r="B19" s="183">
        <v>153213.27886399999</v>
      </c>
      <c r="C19" s="183">
        <v>726915.32266900002</v>
      </c>
      <c r="D19" s="183">
        <v>1277449.9535472</v>
      </c>
      <c r="E19" s="183">
        <v>2157578.5550802001</v>
      </c>
      <c r="F19" s="183">
        <v>22.34338</v>
      </c>
      <c r="G19" s="183">
        <v>10285.620919999999</v>
      </c>
      <c r="H19" s="183">
        <v>18759.627026000002</v>
      </c>
      <c r="I19" s="183">
        <v>29067.591326000002</v>
      </c>
      <c r="J19" s="238"/>
    </row>
    <row r="20" spans="1:10" s="241" customFormat="1" ht="53.25" customHeight="1">
      <c r="A20" s="182" t="s">
        <v>147</v>
      </c>
      <c r="B20" s="183">
        <v>324875.17971739999</v>
      </c>
      <c r="C20" s="183">
        <v>270332.87121299998</v>
      </c>
      <c r="D20" s="183">
        <v>119957.125655</v>
      </c>
      <c r="E20" s="183">
        <v>715165.17658540001</v>
      </c>
      <c r="F20" s="183">
        <v>0</v>
      </c>
      <c r="G20" s="183">
        <v>824.37517000000003</v>
      </c>
      <c r="H20" s="183">
        <v>6594.6329400000004</v>
      </c>
      <c r="I20" s="183">
        <v>7419.0081100000007</v>
      </c>
      <c r="J20" s="238"/>
    </row>
    <row r="21" spans="1:10" s="241" customFormat="1" ht="53.25" customHeight="1">
      <c r="A21" s="182" t="s">
        <v>148</v>
      </c>
      <c r="B21" s="183">
        <v>535235.80800660001</v>
      </c>
      <c r="C21" s="183">
        <v>940383.45227499993</v>
      </c>
      <c r="D21" s="183">
        <v>12405632.3382414</v>
      </c>
      <c r="E21" s="183">
        <v>13881251.598523</v>
      </c>
      <c r="F21" s="183">
        <v>652.92062999999996</v>
      </c>
      <c r="G21" s="183">
        <v>16613.58107</v>
      </c>
      <c r="H21" s="183">
        <v>823877.36977999995</v>
      </c>
      <c r="I21" s="183">
        <v>841143.87147999997</v>
      </c>
      <c r="J21" s="238"/>
    </row>
    <row r="22" spans="1:10" s="241" customFormat="1" ht="53.25" customHeight="1">
      <c r="A22" s="182" t="s">
        <v>149</v>
      </c>
      <c r="B22" s="183">
        <v>352.35412000000002</v>
      </c>
      <c r="C22" s="183">
        <v>2055.1783799999998</v>
      </c>
      <c r="D22" s="183">
        <v>392567.2806998</v>
      </c>
      <c r="E22" s="183">
        <v>394974.81319980003</v>
      </c>
      <c r="F22" s="183">
        <v>95.669850000000011</v>
      </c>
      <c r="G22" s="183">
        <v>475.00346000000002</v>
      </c>
      <c r="H22" s="183">
        <v>76797.476786799991</v>
      </c>
      <c r="I22" s="183">
        <v>77368.150096800004</v>
      </c>
      <c r="J22" s="238"/>
    </row>
    <row r="23" spans="1:10" s="241" customFormat="1" ht="53.25" customHeight="1">
      <c r="A23" s="182" t="s">
        <v>150</v>
      </c>
      <c r="B23" s="183">
        <v>2477.4694208000001</v>
      </c>
      <c r="C23" s="183">
        <v>7680.2003199999999</v>
      </c>
      <c r="D23" s="183">
        <v>66429.342836800002</v>
      </c>
      <c r="E23" s="183">
        <v>76587.012577600006</v>
      </c>
      <c r="F23" s="183">
        <v>12.45575</v>
      </c>
      <c r="G23" s="183">
        <v>743.54643999999996</v>
      </c>
      <c r="H23" s="183">
        <v>2973.01712</v>
      </c>
      <c r="I23" s="183">
        <v>3729.0193100000001</v>
      </c>
      <c r="J23" s="238"/>
    </row>
    <row r="24" spans="1:10" s="241" customFormat="1" ht="53.25" customHeight="1">
      <c r="A24" s="182" t="s">
        <v>151</v>
      </c>
      <c r="B24" s="183">
        <v>58476.164062799995</v>
      </c>
      <c r="C24" s="183">
        <v>310077.15845700004</v>
      </c>
      <c r="D24" s="183">
        <v>755754.32494019996</v>
      </c>
      <c r="E24" s="183">
        <v>1124307.6474600001</v>
      </c>
      <c r="F24" s="183">
        <v>467.56817999999998</v>
      </c>
      <c r="G24" s="183">
        <v>16512.11102</v>
      </c>
      <c r="H24" s="183">
        <v>37456.411970000001</v>
      </c>
      <c r="I24" s="183">
        <v>54436.09117</v>
      </c>
      <c r="J24" s="238"/>
    </row>
    <row r="25" spans="1:10" s="241" customFormat="1" ht="53.25" customHeight="1">
      <c r="A25" s="182" t="s">
        <v>152</v>
      </c>
      <c r="B25" s="183">
        <v>1.6041700000000001</v>
      </c>
      <c r="C25" s="183">
        <v>806.65107</v>
      </c>
      <c r="D25" s="183">
        <v>200.70385999999999</v>
      </c>
      <c r="E25" s="183">
        <v>1008.9590999999999</v>
      </c>
      <c r="F25" s="183">
        <v>0</v>
      </c>
      <c r="G25" s="183">
        <v>0</v>
      </c>
      <c r="H25" s="183">
        <v>0</v>
      </c>
      <c r="I25" s="183">
        <v>0</v>
      </c>
      <c r="J25" s="238"/>
    </row>
    <row r="26" spans="1:10" s="241" customFormat="1" ht="53.25" customHeight="1">
      <c r="A26" s="182" t="s">
        <v>153</v>
      </c>
      <c r="B26" s="183">
        <v>0</v>
      </c>
      <c r="C26" s="183">
        <v>46.295079999999999</v>
      </c>
      <c r="D26" s="183">
        <v>0</v>
      </c>
      <c r="E26" s="183">
        <v>46.295079999999999</v>
      </c>
      <c r="F26" s="183">
        <v>0</v>
      </c>
      <c r="G26" s="183">
        <v>0</v>
      </c>
      <c r="H26" s="183">
        <v>0</v>
      </c>
      <c r="I26" s="183">
        <v>0</v>
      </c>
      <c r="J26" s="238"/>
    </row>
    <row r="27" spans="1:10" s="243" customFormat="1" ht="53.25" customHeight="1" thickBot="1">
      <c r="A27" s="186" t="s">
        <v>154</v>
      </c>
      <c r="B27" s="187">
        <v>7.6175699999999997</v>
      </c>
      <c r="C27" s="187">
        <v>268.57898999999998</v>
      </c>
      <c r="D27" s="187">
        <v>643.55661780000003</v>
      </c>
      <c r="E27" s="187">
        <v>919.7531778</v>
      </c>
      <c r="F27" s="187">
        <v>0</v>
      </c>
      <c r="G27" s="187">
        <v>0</v>
      </c>
      <c r="H27" s="187">
        <v>0</v>
      </c>
      <c r="I27" s="187">
        <v>0</v>
      </c>
      <c r="J27" s="242"/>
    </row>
    <row r="28" spans="1:10" s="241" customFormat="1" ht="42" customHeight="1" thickTop="1" thickBot="1">
      <c r="A28" s="244" t="s">
        <v>168</v>
      </c>
      <c r="B28" s="245">
        <v>9472319.5657673981</v>
      </c>
      <c r="C28" s="245">
        <v>12570237.227543598</v>
      </c>
      <c r="D28" s="245">
        <v>38131414.492958583</v>
      </c>
      <c r="E28" s="245">
        <v>60173971.286269598</v>
      </c>
      <c r="F28" s="245">
        <v>153603.56539860001</v>
      </c>
      <c r="G28" s="245">
        <v>660489.54298739997</v>
      </c>
      <c r="H28" s="245">
        <v>2093338.0550858001</v>
      </c>
      <c r="I28" s="245">
        <v>2907431.1634717998</v>
      </c>
      <c r="J28" s="238"/>
    </row>
    <row r="29" spans="1:10" ht="11.25" customHeight="1" thickTop="1" thickBot="1">
      <c r="A29" s="192"/>
      <c r="B29" s="193"/>
      <c r="C29" s="194"/>
      <c r="D29" s="194"/>
      <c r="E29" s="194"/>
      <c r="F29" s="193"/>
      <c r="G29" s="193"/>
      <c r="H29" s="193"/>
      <c r="I29" s="193"/>
    </row>
    <row r="30" spans="1:10" ht="33" customHeight="1" thickTop="1">
      <c r="A30" s="198" t="s">
        <v>760</v>
      </c>
      <c r="B30" s="136"/>
      <c r="C30" s="161"/>
      <c r="D30" s="161"/>
      <c r="E30" s="161"/>
      <c r="F30" s="17"/>
      <c r="G30" s="17"/>
      <c r="H30" s="17"/>
      <c r="I30" s="17"/>
    </row>
    <row r="31" spans="1:10" ht="13.5" customHeight="1">
      <c r="A31" s="16"/>
      <c r="B31" s="37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37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37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37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37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37"/>
      <c r="C36" s="18"/>
      <c r="D36" s="18"/>
      <c r="E36" s="18"/>
      <c r="F36" s="17"/>
      <c r="G36" s="17"/>
      <c r="H36" s="17"/>
      <c r="I36" s="17"/>
    </row>
    <row r="37" spans="1:9" ht="13.5" customHeight="1">
      <c r="A37" s="142"/>
      <c r="B37" s="200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200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200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200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200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200"/>
      <c r="C42" s="18"/>
      <c r="D42" s="18"/>
      <c r="E42" s="18"/>
      <c r="F42" s="17"/>
      <c r="G42" s="17"/>
      <c r="H42" s="17"/>
      <c r="I42" s="17"/>
    </row>
    <row r="43" spans="1:9" ht="13.5" customHeight="1">
      <c r="A43" s="142"/>
      <c r="B43" s="200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37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37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37"/>
      <c r="C46" s="18"/>
      <c r="D46" s="18"/>
      <c r="E46" s="18"/>
      <c r="F46" s="17"/>
      <c r="G46" s="17"/>
      <c r="H46" s="17"/>
      <c r="I46" s="17"/>
    </row>
    <row r="47" spans="1:9" ht="13.5" customHeight="1">
      <c r="A47" s="142"/>
      <c r="B47" s="37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37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37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37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37"/>
      <c r="C51" s="18"/>
      <c r="D51" s="18"/>
      <c r="E51" s="18"/>
      <c r="F51" s="17"/>
      <c r="G51" s="17"/>
      <c r="H51" s="17"/>
      <c r="I51" s="17"/>
    </row>
    <row r="52" spans="1:9" ht="13.5" customHeight="1">
      <c r="A52" s="142"/>
      <c r="B52" s="37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37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37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37"/>
      <c r="C55" s="18"/>
      <c r="D55" s="18"/>
      <c r="E55" s="18"/>
      <c r="F55" s="17"/>
      <c r="G55" s="17"/>
      <c r="H55" s="17"/>
      <c r="I55" s="17"/>
    </row>
    <row r="56" spans="1:9" ht="9" customHeight="1">
      <c r="A56" s="140"/>
      <c r="B56" s="37"/>
      <c r="C56" s="18"/>
      <c r="D56" s="18"/>
      <c r="E56" s="18"/>
      <c r="F56" s="17"/>
      <c r="G56" s="17"/>
      <c r="H56" s="17"/>
      <c r="I56" s="17"/>
    </row>
    <row r="57" spans="1:9" ht="9" customHeight="1">
      <c r="A57" s="140"/>
      <c r="B57" s="37"/>
      <c r="C57" s="18"/>
      <c r="D57" s="18"/>
      <c r="E57" s="18"/>
      <c r="F57" s="17"/>
      <c r="G57" s="17"/>
      <c r="H57" s="17"/>
      <c r="I57" s="17"/>
    </row>
    <row r="58" spans="1:9" ht="9" customHeight="1">
      <c r="A58" s="140"/>
      <c r="B58" s="37"/>
      <c r="C58" s="18"/>
      <c r="D58" s="18"/>
      <c r="E58" s="18"/>
      <c r="F58" s="17"/>
      <c r="G58" s="17"/>
      <c r="H58" s="17"/>
      <c r="I58" s="17"/>
    </row>
    <row r="59" spans="1:9" ht="9" customHeight="1">
      <c r="A59" s="140"/>
      <c r="B59" s="37"/>
      <c r="C59" s="18"/>
      <c r="D59" s="18"/>
      <c r="E59" s="18"/>
      <c r="F59" s="17"/>
      <c r="G59" s="17"/>
      <c r="H59" s="17"/>
      <c r="I59" s="17"/>
    </row>
    <row r="60" spans="1:9" ht="9" customHeight="1">
      <c r="A60" s="141"/>
      <c r="B60" s="37"/>
      <c r="C60" s="18"/>
      <c r="D60" s="18"/>
      <c r="E60" s="18"/>
      <c r="F60" s="17"/>
      <c r="G60" s="17"/>
      <c r="H60" s="17"/>
      <c r="I60" s="17"/>
    </row>
    <row r="61" spans="1:9" ht="9" customHeight="1">
      <c r="A61" s="141"/>
      <c r="C61" s="18"/>
      <c r="D61" s="18"/>
      <c r="E61" s="18"/>
      <c r="F61" s="17"/>
      <c r="G61" s="17"/>
      <c r="H61" s="17"/>
      <c r="I61" s="17"/>
    </row>
    <row r="62" spans="1:9" ht="9" customHeight="1">
      <c r="A62" s="142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40"/>
      <c r="C67" s="18"/>
      <c r="D67" s="18"/>
      <c r="E67" s="18"/>
      <c r="F67" s="17"/>
      <c r="G67" s="17"/>
      <c r="H67" s="17"/>
      <c r="I67" s="17"/>
    </row>
    <row r="68" spans="1:9" ht="9" customHeight="1">
      <c r="A68" s="142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40"/>
      <c r="C73" s="18"/>
      <c r="D73" s="18"/>
      <c r="E73" s="18"/>
      <c r="F73" s="17"/>
      <c r="G73" s="17"/>
      <c r="H73" s="17"/>
      <c r="I73" s="17"/>
    </row>
    <row r="74" spans="1:9" ht="9" customHeight="1">
      <c r="A74" s="142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37"/>
      <c r="D79" s="37"/>
      <c r="E79" s="37"/>
    </row>
    <row r="80" spans="1:9">
      <c r="A80" s="16"/>
      <c r="C80" s="37"/>
      <c r="D80" s="37"/>
      <c r="E80" s="37"/>
    </row>
    <row r="81" spans="1:5">
      <c r="A81" s="16"/>
      <c r="C81" s="37"/>
      <c r="D81" s="37"/>
      <c r="E81" s="37"/>
    </row>
    <row r="82" spans="1:5">
      <c r="A82" s="16"/>
      <c r="C82" s="37"/>
      <c r="D82" s="37"/>
      <c r="E82" s="37"/>
    </row>
    <row r="83" spans="1:5">
      <c r="A83" s="140"/>
      <c r="C83" s="37"/>
      <c r="D83" s="37"/>
      <c r="E83" s="37"/>
    </row>
    <row r="84" spans="1:5">
      <c r="A84" s="142"/>
      <c r="C84" s="37"/>
      <c r="D84" s="37"/>
      <c r="E84" s="37"/>
    </row>
    <row r="85" spans="1:5">
      <c r="A85" s="16"/>
      <c r="C85" s="37"/>
      <c r="D85" s="37"/>
      <c r="E85" s="37"/>
    </row>
    <row r="86" spans="1:5">
      <c r="A86" s="16"/>
      <c r="C86" s="37"/>
      <c r="D86" s="37"/>
      <c r="E86" s="37"/>
    </row>
    <row r="87" spans="1:5">
      <c r="A87" s="16"/>
      <c r="C87" s="37"/>
      <c r="D87" s="37"/>
      <c r="E87" s="37"/>
    </row>
    <row r="88" spans="1:5">
      <c r="A88" s="16"/>
      <c r="C88" s="37"/>
      <c r="D88" s="37"/>
      <c r="E88" s="37"/>
    </row>
    <row r="89" spans="1:5">
      <c r="A89" s="16"/>
      <c r="C89" s="37"/>
      <c r="D89" s="37"/>
      <c r="E89" s="37"/>
    </row>
    <row r="90" spans="1:5">
      <c r="A90" s="16"/>
      <c r="C90" s="37"/>
      <c r="D90" s="37"/>
      <c r="E90" s="37"/>
    </row>
    <row r="91" spans="1:5">
      <c r="A91" s="16"/>
      <c r="C91" s="37"/>
      <c r="D91" s="37"/>
      <c r="E91" s="37"/>
    </row>
    <row r="92" spans="1:5">
      <c r="A92" s="16"/>
      <c r="C92" s="37"/>
      <c r="D92" s="37"/>
      <c r="E92" s="37"/>
    </row>
    <row r="93" spans="1:5">
      <c r="A93" s="16"/>
      <c r="C93" s="37"/>
      <c r="D93" s="37"/>
      <c r="E93" s="37"/>
    </row>
    <row r="94" spans="1:5">
      <c r="A94" s="142"/>
      <c r="C94" s="37"/>
      <c r="D94" s="37"/>
      <c r="E94" s="37"/>
    </row>
    <row r="95" spans="1:5">
      <c r="A95" s="16"/>
      <c r="C95" s="37"/>
      <c r="D95" s="37"/>
      <c r="E95" s="37"/>
    </row>
    <row r="96" spans="1:5">
      <c r="A96" s="16"/>
      <c r="C96" s="37"/>
      <c r="D96" s="37"/>
      <c r="E96" s="37"/>
    </row>
    <row r="97" spans="1:5">
      <c r="A97" s="16"/>
      <c r="C97" s="37"/>
      <c r="D97" s="37"/>
      <c r="E97" s="37"/>
    </row>
    <row r="98" spans="1:5">
      <c r="A98" s="143"/>
      <c r="C98" s="37"/>
      <c r="D98" s="37"/>
      <c r="E98" s="37"/>
    </row>
    <row r="99" spans="1:5">
      <c r="A99" s="143"/>
      <c r="C99" s="37"/>
      <c r="D99" s="37"/>
      <c r="E99" s="37"/>
    </row>
    <row r="100" spans="1:5">
      <c r="A100" s="143"/>
      <c r="C100" s="37"/>
      <c r="D100" s="37"/>
      <c r="E100" s="37"/>
    </row>
    <row r="101" spans="1:5">
      <c r="A101" s="143"/>
      <c r="C101" s="37"/>
      <c r="D101" s="37"/>
      <c r="E101" s="37"/>
    </row>
    <row r="102" spans="1:5">
      <c r="A102" s="143"/>
      <c r="C102" s="37"/>
      <c r="D102" s="37"/>
      <c r="E102" s="37"/>
    </row>
    <row r="103" spans="1:5">
      <c r="A103" s="143"/>
      <c r="C103" s="37"/>
      <c r="D103" s="37"/>
      <c r="E103" s="37"/>
    </row>
    <row r="104" spans="1:5">
      <c r="A104" s="143"/>
      <c r="C104" s="37"/>
      <c r="D104" s="37"/>
      <c r="E104" s="37"/>
    </row>
    <row r="105" spans="1:5">
      <c r="A105" s="143"/>
      <c r="C105" s="37"/>
      <c r="D105" s="37"/>
      <c r="E105" s="37"/>
    </row>
    <row r="106" spans="1:5">
      <c r="A106" s="143"/>
      <c r="C106" s="37"/>
      <c r="D106" s="37"/>
      <c r="E106" s="37"/>
    </row>
    <row r="107" spans="1:5" ht="15.75">
      <c r="A107" s="144"/>
      <c r="C107" s="37"/>
      <c r="D107" s="37"/>
      <c r="E107" s="37"/>
    </row>
    <row r="108" spans="1:5" ht="15.75">
      <c r="A108" s="144"/>
      <c r="C108" s="37"/>
      <c r="D108" s="37"/>
      <c r="E108" s="37"/>
    </row>
    <row r="109" spans="1:5" ht="15.75">
      <c r="A109" s="144"/>
      <c r="C109" s="37"/>
      <c r="D109" s="37"/>
      <c r="E109" s="37"/>
    </row>
    <row r="110" spans="1:5" ht="15.75">
      <c r="A110" s="144"/>
      <c r="C110" s="37"/>
      <c r="D110" s="37"/>
      <c r="E110" s="37"/>
    </row>
    <row r="111" spans="1:5" ht="15.75">
      <c r="A111" s="144"/>
      <c r="C111" s="37"/>
      <c r="D111" s="37"/>
      <c r="E111" s="37"/>
    </row>
    <row r="112" spans="1:5" ht="15.75">
      <c r="A112" s="144"/>
      <c r="C112" s="37"/>
      <c r="D112" s="37"/>
      <c r="E112" s="37"/>
    </row>
    <row r="113" spans="1:5" ht="15.75">
      <c r="A113" s="144"/>
      <c r="C113" s="37"/>
      <c r="D113" s="37"/>
      <c r="E113" s="37"/>
    </row>
    <row r="114" spans="1:5" ht="15.75">
      <c r="A114" s="144"/>
      <c r="C114" s="37"/>
      <c r="D114" s="37"/>
      <c r="E114" s="37"/>
    </row>
    <row r="115" spans="1:5" ht="15.75">
      <c r="A115" s="144"/>
      <c r="C115" s="37"/>
      <c r="D115" s="37"/>
      <c r="E115" s="37"/>
    </row>
    <row r="116" spans="1:5" ht="15.75">
      <c r="A116" s="144"/>
      <c r="C116" s="37"/>
      <c r="D116" s="37"/>
      <c r="E116" s="37"/>
    </row>
    <row r="117" spans="1:5" ht="15.75">
      <c r="A117" s="144"/>
      <c r="C117" s="37"/>
      <c r="D117" s="37"/>
      <c r="E117" s="37"/>
    </row>
    <row r="118" spans="1:5" ht="15.75">
      <c r="A118" s="144"/>
      <c r="C118" s="37"/>
      <c r="D118" s="37"/>
      <c r="E118" s="37"/>
    </row>
    <row r="119" spans="1:5" ht="15.75">
      <c r="A119" s="144"/>
      <c r="C119" s="37"/>
      <c r="D119" s="37"/>
      <c r="E119" s="37"/>
    </row>
    <row r="120" spans="1:5" ht="15.75">
      <c r="A120" s="144"/>
    </row>
    <row r="121" spans="1:5" ht="15.75">
      <c r="A121" s="144"/>
    </row>
    <row r="122" spans="1:5" ht="15.75">
      <c r="A122" s="144"/>
    </row>
    <row r="123" spans="1:5" ht="15.75">
      <c r="A123" s="144"/>
    </row>
    <row r="124" spans="1:5" ht="15.75">
      <c r="A124" s="144"/>
    </row>
    <row r="125" spans="1:5" ht="15.75">
      <c r="A125" s="144"/>
    </row>
    <row r="126" spans="1:5" ht="15.75">
      <c r="A126" s="144"/>
    </row>
    <row r="127" spans="1:5" ht="15.75">
      <c r="A127" s="144"/>
    </row>
    <row r="128" spans="1:5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J653"/>
  <sheetViews>
    <sheetView showGridLines="0" topLeftCell="A2" zoomScale="38" zoomScaleNormal="38" workbookViewId="0">
      <selection activeCell="G20" sqref="G20"/>
    </sheetView>
  </sheetViews>
  <sheetFormatPr defaultColWidth="11.42578125" defaultRowHeight="15"/>
  <cols>
    <col min="1" max="1" width="140.85546875" style="20" customWidth="1"/>
    <col min="2" max="2" width="29.140625" style="394" customWidth="1"/>
    <col min="3" max="3" width="31" style="394" customWidth="1"/>
    <col min="4" max="4" width="30.7109375" style="394" customWidth="1"/>
    <col min="5" max="5" width="31.28515625" style="394" customWidth="1"/>
    <col min="6" max="6" width="28.85546875" style="394" customWidth="1"/>
    <col min="7" max="7" width="31" style="394" customWidth="1"/>
    <col min="8" max="8" width="30.7109375" style="394" customWidth="1"/>
    <col min="9" max="9" width="31.28515625" style="394" customWidth="1"/>
    <col min="10" max="10" width="3.42578125" style="236" customWidth="1"/>
    <col min="11" max="256" width="11.42578125" style="394"/>
    <col min="257" max="257" width="140.85546875" style="394" customWidth="1"/>
    <col min="258" max="258" width="29.140625" style="394" customWidth="1"/>
    <col min="259" max="259" width="31" style="394" customWidth="1"/>
    <col min="260" max="260" width="30.7109375" style="394" customWidth="1"/>
    <col min="261" max="261" width="31.28515625" style="394" customWidth="1"/>
    <col min="262" max="262" width="28.85546875" style="394" customWidth="1"/>
    <col min="263" max="263" width="31" style="394" customWidth="1"/>
    <col min="264" max="264" width="30.7109375" style="394" customWidth="1"/>
    <col min="265" max="265" width="31.28515625" style="394" customWidth="1"/>
    <col min="266" max="266" width="3.42578125" style="394" customWidth="1"/>
    <col min="267" max="512" width="11.42578125" style="394"/>
    <col min="513" max="513" width="140.85546875" style="394" customWidth="1"/>
    <col min="514" max="514" width="29.140625" style="394" customWidth="1"/>
    <col min="515" max="515" width="31" style="394" customWidth="1"/>
    <col min="516" max="516" width="30.7109375" style="394" customWidth="1"/>
    <col min="517" max="517" width="31.28515625" style="394" customWidth="1"/>
    <col min="518" max="518" width="28.85546875" style="394" customWidth="1"/>
    <col min="519" max="519" width="31" style="394" customWidth="1"/>
    <col min="520" max="520" width="30.7109375" style="394" customWidth="1"/>
    <col min="521" max="521" width="31.28515625" style="394" customWidth="1"/>
    <col min="522" max="522" width="3.42578125" style="394" customWidth="1"/>
    <col min="523" max="768" width="11.42578125" style="394"/>
    <col min="769" max="769" width="140.85546875" style="394" customWidth="1"/>
    <col min="770" max="770" width="29.140625" style="394" customWidth="1"/>
    <col min="771" max="771" width="31" style="394" customWidth="1"/>
    <col min="772" max="772" width="30.7109375" style="394" customWidth="1"/>
    <col min="773" max="773" width="31.28515625" style="394" customWidth="1"/>
    <col min="774" max="774" width="28.85546875" style="394" customWidth="1"/>
    <col min="775" max="775" width="31" style="394" customWidth="1"/>
    <col min="776" max="776" width="30.7109375" style="394" customWidth="1"/>
    <col min="777" max="777" width="31.28515625" style="394" customWidth="1"/>
    <col min="778" max="778" width="3.42578125" style="394" customWidth="1"/>
    <col min="779" max="1024" width="11.42578125" style="394"/>
    <col min="1025" max="1025" width="140.85546875" style="394" customWidth="1"/>
    <col min="1026" max="1026" width="29.140625" style="394" customWidth="1"/>
    <col min="1027" max="1027" width="31" style="394" customWidth="1"/>
    <col min="1028" max="1028" width="30.7109375" style="394" customWidth="1"/>
    <col min="1029" max="1029" width="31.28515625" style="394" customWidth="1"/>
    <col min="1030" max="1030" width="28.85546875" style="394" customWidth="1"/>
    <col min="1031" max="1031" width="31" style="394" customWidth="1"/>
    <col min="1032" max="1032" width="30.7109375" style="394" customWidth="1"/>
    <col min="1033" max="1033" width="31.28515625" style="394" customWidth="1"/>
    <col min="1034" max="1034" width="3.42578125" style="394" customWidth="1"/>
    <col min="1035" max="1280" width="11.42578125" style="394"/>
    <col min="1281" max="1281" width="140.85546875" style="394" customWidth="1"/>
    <col min="1282" max="1282" width="29.140625" style="394" customWidth="1"/>
    <col min="1283" max="1283" width="31" style="394" customWidth="1"/>
    <col min="1284" max="1284" width="30.7109375" style="394" customWidth="1"/>
    <col min="1285" max="1285" width="31.28515625" style="394" customWidth="1"/>
    <col min="1286" max="1286" width="28.85546875" style="394" customWidth="1"/>
    <col min="1287" max="1287" width="31" style="394" customWidth="1"/>
    <col min="1288" max="1288" width="30.7109375" style="394" customWidth="1"/>
    <col min="1289" max="1289" width="31.28515625" style="394" customWidth="1"/>
    <col min="1290" max="1290" width="3.42578125" style="394" customWidth="1"/>
    <col min="1291" max="1536" width="11.42578125" style="394"/>
    <col min="1537" max="1537" width="140.85546875" style="394" customWidth="1"/>
    <col min="1538" max="1538" width="29.140625" style="394" customWidth="1"/>
    <col min="1539" max="1539" width="31" style="394" customWidth="1"/>
    <col min="1540" max="1540" width="30.7109375" style="394" customWidth="1"/>
    <col min="1541" max="1541" width="31.28515625" style="394" customWidth="1"/>
    <col min="1542" max="1542" width="28.85546875" style="394" customWidth="1"/>
    <col min="1543" max="1543" width="31" style="394" customWidth="1"/>
    <col min="1544" max="1544" width="30.7109375" style="394" customWidth="1"/>
    <col min="1545" max="1545" width="31.28515625" style="394" customWidth="1"/>
    <col min="1546" max="1546" width="3.42578125" style="394" customWidth="1"/>
    <col min="1547" max="1792" width="11.42578125" style="394"/>
    <col min="1793" max="1793" width="140.85546875" style="394" customWidth="1"/>
    <col min="1794" max="1794" width="29.140625" style="394" customWidth="1"/>
    <col min="1795" max="1795" width="31" style="394" customWidth="1"/>
    <col min="1796" max="1796" width="30.7109375" style="394" customWidth="1"/>
    <col min="1797" max="1797" width="31.28515625" style="394" customWidth="1"/>
    <col min="1798" max="1798" width="28.85546875" style="394" customWidth="1"/>
    <col min="1799" max="1799" width="31" style="394" customWidth="1"/>
    <col min="1800" max="1800" width="30.7109375" style="394" customWidth="1"/>
    <col min="1801" max="1801" width="31.28515625" style="394" customWidth="1"/>
    <col min="1802" max="1802" width="3.42578125" style="394" customWidth="1"/>
    <col min="1803" max="2048" width="11.42578125" style="394"/>
    <col min="2049" max="2049" width="140.85546875" style="394" customWidth="1"/>
    <col min="2050" max="2050" width="29.140625" style="394" customWidth="1"/>
    <col min="2051" max="2051" width="31" style="394" customWidth="1"/>
    <col min="2052" max="2052" width="30.7109375" style="394" customWidth="1"/>
    <col min="2053" max="2053" width="31.28515625" style="394" customWidth="1"/>
    <col min="2054" max="2054" width="28.85546875" style="394" customWidth="1"/>
    <col min="2055" max="2055" width="31" style="394" customWidth="1"/>
    <col min="2056" max="2056" width="30.7109375" style="394" customWidth="1"/>
    <col min="2057" max="2057" width="31.28515625" style="394" customWidth="1"/>
    <col min="2058" max="2058" width="3.42578125" style="394" customWidth="1"/>
    <col min="2059" max="2304" width="11.42578125" style="394"/>
    <col min="2305" max="2305" width="140.85546875" style="394" customWidth="1"/>
    <col min="2306" max="2306" width="29.140625" style="394" customWidth="1"/>
    <col min="2307" max="2307" width="31" style="394" customWidth="1"/>
    <col min="2308" max="2308" width="30.7109375" style="394" customWidth="1"/>
    <col min="2309" max="2309" width="31.28515625" style="394" customWidth="1"/>
    <col min="2310" max="2310" width="28.85546875" style="394" customWidth="1"/>
    <col min="2311" max="2311" width="31" style="394" customWidth="1"/>
    <col min="2312" max="2312" width="30.7109375" style="394" customWidth="1"/>
    <col min="2313" max="2313" width="31.28515625" style="394" customWidth="1"/>
    <col min="2314" max="2314" width="3.42578125" style="394" customWidth="1"/>
    <col min="2315" max="2560" width="11.42578125" style="394"/>
    <col min="2561" max="2561" width="140.85546875" style="394" customWidth="1"/>
    <col min="2562" max="2562" width="29.140625" style="394" customWidth="1"/>
    <col min="2563" max="2563" width="31" style="394" customWidth="1"/>
    <col min="2564" max="2564" width="30.7109375" style="394" customWidth="1"/>
    <col min="2565" max="2565" width="31.28515625" style="394" customWidth="1"/>
    <col min="2566" max="2566" width="28.85546875" style="394" customWidth="1"/>
    <col min="2567" max="2567" width="31" style="394" customWidth="1"/>
    <col min="2568" max="2568" width="30.7109375" style="394" customWidth="1"/>
    <col min="2569" max="2569" width="31.28515625" style="394" customWidth="1"/>
    <col min="2570" max="2570" width="3.42578125" style="394" customWidth="1"/>
    <col min="2571" max="2816" width="11.42578125" style="394"/>
    <col min="2817" max="2817" width="140.85546875" style="394" customWidth="1"/>
    <col min="2818" max="2818" width="29.140625" style="394" customWidth="1"/>
    <col min="2819" max="2819" width="31" style="394" customWidth="1"/>
    <col min="2820" max="2820" width="30.7109375" style="394" customWidth="1"/>
    <col min="2821" max="2821" width="31.28515625" style="394" customWidth="1"/>
    <col min="2822" max="2822" width="28.85546875" style="394" customWidth="1"/>
    <col min="2823" max="2823" width="31" style="394" customWidth="1"/>
    <col min="2824" max="2824" width="30.7109375" style="394" customWidth="1"/>
    <col min="2825" max="2825" width="31.28515625" style="394" customWidth="1"/>
    <col min="2826" max="2826" width="3.42578125" style="394" customWidth="1"/>
    <col min="2827" max="3072" width="11.42578125" style="394"/>
    <col min="3073" max="3073" width="140.85546875" style="394" customWidth="1"/>
    <col min="3074" max="3074" width="29.140625" style="394" customWidth="1"/>
    <col min="3075" max="3075" width="31" style="394" customWidth="1"/>
    <col min="3076" max="3076" width="30.7109375" style="394" customWidth="1"/>
    <col min="3077" max="3077" width="31.28515625" style="394" customWidth="1"/>
    <col min="3078" max="3078" width="28.85546875" style="394" customWidth="1"/>
    <col min="3079" max="3079" width="31" style="394" customWidth="1"/>
    <col min="3080" max="3080" width="30.7109375" style="394" customWidth="1"/>
    <col min="3081" max="3081" width="31.28515625" style="394" customWidth="1"/>
    <col min="3082" max="3082" width="3.42578125" style="394" customWidth="1"/>
    <col min="3083" max="3328" width="11.42578125" style="394"/>
    <col min="3329" max="3329" width="140.85546875" style="394" customWidth="1"/>
    <col min="3330" max="3330" width="29.140625" style="394" customWidth="1"/>
    <col min="3331" max="3331" width="31" style="394" customWidth="1"/>
    <col min="3332" max="3332" width="30.7109375" style="394" customWidth="1"/>
    <col min="3333" max="3333" width="31.28515625" style="394" customWidth="1"/>
    <col min="3334" max="3334" width="28.85546875" style="394" customWidth="1"/>
    <col min="3335" max="3335" width="31" style="394" customWidth="1"/>
    <col min="3336" max="3336" width="30.7109375" style="394" customWidth="1"/>
    <col min="3337" max="3337" width="31.28515625" style="394" customWidth="1"/>
    <col min="3338" max="3338" width="3.42578125" style="394" customWidth="1"/>
    <col min="3339" max="3584" width="11.42578125" style="394"/>
    <col min="3585" max="3585" width="140.85546875" style="394" customWidth="1"/>
    <col min="3586" max="3586" width="29.140625" style="394" customWidth="1"/>
    <col min="3587" max="3587" width="31" style="394" customWidth="1"/>
    <col min="3588" max="3588" width="30.7109375" style="394" customWidth="1"/>
    <col min="3589" max="3589" width="31.28515625" style="394" customWidth="1"/>
    <col min="3590" max="3590" width="28.85546875" style="394" customWidth="1"/>
    <col min="3591" max="3591" width="31" style="394" customWidth="1"/>
    <col min="3592" max="3592" width="30.7109375" style="394" customWidth="1"/>
    <col min="3593" max="3593" width="31.28515625" style="394" customWidth="1"/>
    <col min="3594" max="3594" width="3.42578125" style="394" customWidth="1"/>
    <col min="3595" max="3840" width="11.42578125" style="394"/>
    <col min="3841" max="3841" width="140.85546875" style="394" customWidth="1"/>
    <col min="3842" max="3842" width="29.140625" style="394" customWidth="1"/>
    <col min="3843" max="3843" width="31" style="394" customWidth="1"/>
    <col min="3844" max="3844" width="30.7109375" style="394" customWidth="1"/>
    <col min="3845" max="3845" width="31.28515625" style="394" customWidth="1"/>
    <col min="3846" max="3846" width="28.85546875" style="394" customWidth="1"/>
    <col min="3847" max="3847" width="31" style="394" customWidth="1"/>
    <col min="3848" max="3848" width="30.7109375" style="394" customWidth="1"/>
    <col min="3849" max="3849" width="31.28515625" style="394" customWidth="1"/>
    <col min="3850" max="3850" width="3.42578125" style="394" customWidth="1"/>
    <col min="3851" max="4096" width="11.42578125" style="394"/>
    <col min="4097" max="4097" width="140.85546875" style="394" customWidth="1"/>
    <col min="4098" max="4098" width="29.140625" style="394" customWidth="1"/>
    <col min="4099" max="4099" width="31" style="394" customWidth="1"/>
    <col min="4100" max="4100" width="30.7109375" style="394" customWidth="1"/>
    <col min="4101" max="4101" width="31.28515625" style="394" customWidth="1"/>
    <col min="4102" max="4102" width="28.85546875" style="394" customWidth="1"/>
    <col min="4103" max="4103" width="31" style="394" customWidth="1"/>
    <col min="4104" max="4104" width="30.7109375" style="394" customWidth="1"/>
    <col min="4105" max="4105" width="31.28515625" style="394" customWidth="1"/>
    <col min="4106" max="4106" width="3.42578125" style="394" customWidth="1"/>
    <col min="4107" max="4352" width="11.42578125" style="394"/>
    <col min="4353" max="4353" width="140.85546875" style="394" customWidth="1"/>
    <col min="4354" max="4354" width="29.140625" style="394" customWidth="1"/>
    <col min="4355" max="4355" width="31" style="394" customWidth="1"/>
    <col min="4356" max="4356" width="30.7109375" style="394" customWidth="1"/>
    <col min="4357" max="4357" width="31.28515625" style="394" customWidth="1"/>
    <col min="4358" max="4358" width="28.85546875" style="394" customWidth="1"/>
    <col min="4359" max="4359" width="31" style="394" customWidth="1"/>
    <col min="4360" max="4360" width="30.7109375" style="394" customWidth="1"/>
    <col min="4361" max="4361" width="31.28515625" style="394" customWidth="1"/>
    <col min="4362" max="4362" width="3.42578125" style="394" customWidth="1"/>
    <col min="4363" max="4608" width="11.42578125" style="394"/>
    <col min="4609" max="4609" width="140.85546875" style="394" customWidth="1"/>
    <col min="4610" max="4610" width="29.140625" style="394" customWidth="1"/>
    <col min="4611" max="4611" width="31" style="394" customWidth="1"/>
    <col min="4612" max="4612" width="30.7109375" style="394" customWidth="1"/>
    <col min="4613" max="4613" width="31.28515625" style="394" customWidth="1"/>
    <col min="4614" max="4614" width="28.85546875" style="394" customWidth="1"/>
    <col min="4615" max="4615" width="31" style="394" customWidth="1"/>
    <col min="4616" max="4616" width="30.7109375" style="394" customWidth="1"/>
    <col min="4617" max="4617" width="31.28515625" style="394" customWidth="1"/>
    <col min="4618" max="4618" width="3.42578125" style="394" customWidth="1"/>
    <col min="4619" max="4864" width="11.42578125" style="394"/>
    <col min="4865" max="4865" width="140.85546875" style="394" customWidth="1"/>
    <col min="4866" max="4866" width="29.140625" style="394" customWidth="1"/>
    <col min="4867" max="4867" width="31" style="394" customWidth="1"/>
    <col min="4868" max="4868" width="30.7109375" style="394" customWidth="1"/>
    <col min="4869" max="4869" width="31.28515625" style="394" customWidth="1"/>
    <col min="4870" max="4870" width="28.85546875" style="394" customWidth="1"/>
    <col min="4871" max="4871" width="31" style="394" customWidth="1"/>
    <col min="4872" max="4872" width="30.7109375" style="394" customWidth="1"/>
    <col min="4873" max="4873" width="31.28515625" style="394" customWidth="1"/>
    <col min="4874" max="4874" width="3.42578125" style="394" customWidth="1"/>
    <col min="4875" max="5120" width="11.42578125" style="394"/>
    <col min="5121" max="5121" width="140.85546875" style="394" customWidth="1"/>
    <col min="5122" max="5122" width="29.140625" style="394" customWidth="1"/>
    <col min="5123" max="5123" width="31" style="394" customWidth="1"/>
    <col min="5124" max="5124" width="30.7109375" style="394" customWidth="1"/>
    <col min="5125" max="5125" width="31.28515625" style="394" customWidth="1"/>
    <col min="5126" max="5126" width="28.85546875" style="394" customWidth="1"/>
    <col min="5127" max="5127" width="31" style="394" customWidth="1"/>
    <col min="5128" max="5128" width="30.7109375" style="394" customWidth="1"/>
    <col min="5129" max="5129" width="31.28515625" style="394" customWidth="1"/>
    <col min="5130" max="5130" width="3.42578125" style="394" customWidth="1"/>
    <col min="5131" max="5376" width="11.42578125" style="394"/>
    <col min="5377" max="5377" width="140.85546875" style="394" customWidth="1"/>
    <col min="5378" max="5378" width="29.140625" style="394" customWidth="1"/>
    <col min="5379" max="5379" width="31" style="394" customWidth="1"/>
    <col min="5380" max="5380" width="30.7109375" style="394" customWidth="1"/>
    <col min="5381" max="5381" width="31.28515625" style="394" customWidth="1"/>
    <col min="5382" max="5382" width="28.85546875" style="394" customWidth="1"/>
    <col min="5383" max="5383" width="31" style="394" customWidth="1"/>
    <col min="5384" max="5384" width="30.7109375" style="394" customWidth="1"/>
    <col min="5385" max="5385" width="31.28515625" style="394" customWidth="1"/>
    <col min="5386" max="5386" width="3.42578125" style="394" customWidth="1"/>
    <col min="5387" max="5632" width="11.42578125" style="394"/>
    <col min="5633" max="5633" width="140.85546875" style="394" customWidth="1"/>
    <col min="5634" max="5634" width="29.140625" style="394" customWidth="1"/>
    <col min="5635" max="5635" width="31" style="394" customWidth="1"/>
    <col min="5636" max="5636" width="30.7109375" style="394" customWidth="1"/>
    <col min="5637" max="5637" width="31.28515625" style="394" customWidth="1"/>
    <col min="5638" max="5638" width="28.85546875" style="394" customWidth="1"/>
    <col min="5639" max="5639" width="31" style="394" customWidth="1"/>
    <col min="5640" max="5640" width="30.7109375" style="394" customWidth="1"/>
    <col min="5641" max="5641" width="31.28515625" style="394" customWidth="1"/>
    <col min="5642" max="5642" width="3.42578125" style="394" customWidth="1"/>
    <col min="5643" max="5888" width="11.42578125" style="394"/>
    <col min="5889" max="5889" width="140.85546875" style="394" customWidth="1"/>
    <col min="5890" max="5890" width="29.140625" style="394" customWidth="1"/>
    <col min="5891" max="5891" width="31" style="394" customWidth="1"/>
    <col min="5892" max="5892" width="30.7109375" style="394" customWidth="1"/>
    <col min="5893" max="5893" width="31.28515625" style="394" customWidth="1"/>
    <col min="5894" max="5894" width="28.85546875" style="394" customWidth="1"/>
    <col min="5895" max="5895" width="31" style="394" customWidth="1"/>
    <col min="5896" max="5896" width="30.7109375" style="394" customWidth="1"/>
    <col min="5897" max="5897" width="31.28515625" style="394" customWidth="1"/>
    <col min="5898" max="5898" width="3.42578125" style="394" customWidth="1"/>
    <col min="5899" max="6144" width="11.42578125" style="394"/>
    <col min="6145" max="6145" width="140.85546875" style="394" customWidth="1"/>
    <col min="6146" max="6146" width="29.140625" style="394" customWidth="1"/>
    <col min="6147" max="6147" width="31" style="394" customWidth="1"/>
    <col min="6148" max="6148" width="30.7109375" style="394" customWidth="1"/>
    <col min="6149" max="6149" width="31.28515625" style="394" customWidth="1"/>
    <col min="6150" max="6150" width="28.85546875" style="394" customWidth="1"/>
    <col min="6151" max="6151" width="31" style="394" customWidth="1"/>
    <col min="6152" max="6152" width="30.7109375" style="394" customWidth="1"/>
    <col min="6153" max="6153" width="31.28515625" style="394" customWidth="1"/>
    <col min="6154" max="6154" width="3.42578125" style="394" customWidth="1"/>
    <col min="6155" max="6400" width="11.42578125" style="394"/>
    <col min="6401" max="6401" width="140.85546875" style="394" customWidth="1"/>
    <col min="6402" max="6402" width="29.140625" style="394" customWidth="1"/>
    <col min="6403" max="6403" width="31" style="394" customWidth="1"/>
    <col min="6404" max="6404" width="30.7109375" style="394" customWidth="1"/>
    <col min="6405" max="6405" width="31.28515625" style="394" customWidth="1"/>
    <col min="6406" max="6406" width="28.85546875" style="394" customWidth="1"/>
    <col min="6407" max="6407" width="31" style="394" customWidth="1"/>
    <col min="6408" max="6408" width="30.7109375" style="394" customWidth="1"/>
    <col min="6409" max="6409" width="31.28515625" style="394" customWidth="1"/>
    <col min="6410" max="6410" width="3.42578125" style="394" customWidth="1"/>
    <col min="6411" max="6656" width="11.42578125" style="394"/>
    <col min="6657" max="6657" width="140.85546875" style="394" customWidth="1"/>
    <col min="6658" max="6658" width="29.140625" style="394" customWidth="1"/>
    <col min="6659" max="6659" width="31" style="394" customWidth="1"/>
    <col min="6660" max="6660" width="30.7109375" style="394" customWidth="1"/>
    <col min="6661" max="6661" width="31.28515625" style="394" customWidth="1"/>
    <col min="6662" max="6662" width="28.85546875" style="394" customWidth="1"/>
    <col min="6663" max="6663" width="31" style="394" customWidth="1"/>
    <col min="6664" max="6664" width="30.7109375" style="394" customWidth="1"/>
    <col min="6665" max="6665" width="31.28515625" style="394" customWidth="1"/>
    <col min="6666" max="6666" width="3.42578125" style="394" customWidth="1"/>
    <col min="6667" max="6912" width="11.42578125" style="394"/>
    <col min="6913" max="6913" width="140.85546875" style="394" customWidth="1"/>
    <col min="6914" max="6914" width="29.140625" style="394" customWidth="1"/>
    <col min="6915" max="6915" width="31" style="394" customWidth="1"/>
    <col min="6916" max="6916" width="30.7109375" style="394" customWidth="1"/>
    <col min="6917" max="6917" width="31.28515625" style="394" customWidth="1"/>
    <col min="6918" max="6918" width="28.85546875" style="394" customWidth="1"/>
    <col min="6919" max="6919" width="31" style="394" customWidth="1"/>
    <col min="6920" max="6920" width="30.7109375" style="394" customWidth="1"/>
    <col min="6921" max="6921" width="31.28515625" style="394" customWidth="1"/>
    <col min="6922" max="6922" width="3.42578125" style="394" customWidth="1"/>
    <col min="6923" max="7168" width="11.42578125" style="394"/>
    <col min="7169" max="7169" width="140.85546875" style="394" customWidth="1"/>
    <col min="7170" max="7170" width="29.140625" style="394" customWidth="1"/>
    <col min="7171" max="7171" width="31" style="394" customWidth="1"/>
    <col min="7172" max="7172" width="30.7109375" style="394" customWidth="1"/>
    <col min="7173" max="7173" width="31.28515625" style="394" customWidth="1"/>
    <col min="7174" max="7174" width="28.85546875" style="394" customWidth="1"/>
    <col min="7175" max="7175" width="31" style="394" customWidth="1"/>
    <col min="7176" max="7176" width="30.7109375" style="394" customWidth="1"/>
    <col min="7177" max="7177" width="31.28515625" style="394" customWidth="1"/>
    <col min="7178" max="7178" width="3.42578125" style="394" customWidth="1"/>
    <col min="7179" max="7424" width="11.42578125" style="394"/>
    <col min="7425" max="7425" width="140.85546875" style="394" customWidth="1"/>
    <col min="7426" max="7426" width="29.140625" style="394" customWidth="1"/>
    <col min="7427" max="7427" width="31" style="394" customWidth="1"/>
    <col min="7428" max="7428" width="30.7109375" style="394" customWidth="1"/>
    <col min="7429" max="7429" width="31.28515625" style="394" customWidth="1"/>
    <col min="7430" max="7430" width="28.85546875" style="394" customWidth="1"/>
    <col min="7431" max="7431" width="31" style="394" customWidth="1"/>
    <col min="7432" max="7432" width="30.7109375" style="394" customWidth="1"/>
    <col min="7433" max="7433" width="31.28515625" style="394" customWidth="1"/>
    <col min="7434" max="7434" width="3.42578125" style="394" customWidth="1"/>
    <col min="7435" max="7680" width="11.42578125" style="394"/>
    <col min="7681" max="7681" width="140.85546875" style="394" customWidth="1"/>
    <col min="7682" max="7682" width="29.140625" style="394" customWidth="1"/>
    <col min="7683" max="7683" width="31" style="394" customWidth="1"/>
    <col min="7684" max="7684" width="30.7109375" style="394" customWidth="1"/>
    <col min="7685" max="7685" width="31.28515625" style="394" customWidth="1"/>
    <col min="7686" max="7686" width="28.85546875" style="394" customWidth="1"/>
    <col min="7687" max="7687" width="31" style="394" customWidth="1"/>
    <col min="7688" max="7688" width="30.7109375" style="394" customWidth="1"/>
    <col min="7689" max="7689" width="31.28515625" style="394" customWidth="1"/>
    <col min="7690" max="7690" width="3.42578125" style="394" customWidth="1"/>
    <col min="7691" max="7936" width="11.42578125" style="394"/>
    <col min="7937" max="7937" width="140.85546875" style="394" customWidth="1"/>
    <col min="7938" max="7938" width="29.140625" style="394" customWidth="1"/>
    <col min="7939" max="7939" width="31" style="394" customWidth="1"/>
    <col min="7940" max="7940" width="30.7109375" style="394" customWidth="1"/>
    <col min="7941" max="7941" width="31.28515625" style="394" customWidth="1"/>
    <col min="7942" max="7942" width="28.85546875" style="394" customWidth="1"/>
    <col min="7943" max="7943" width="31" style="394" customWidth="1"/>
    <col min="7944" max="7944" width="30.7109375" style="394" customWidth="1"/>
    <col min="7945" max="7945" width="31.28515625" style="394" customWidth="1"/>
    <col min="7946" max="7946" width="3.42578125" style="394" customWidth="1"/>
    <col min="7947" max="8192" width="11.42578125" style="394"/>
    <col min="8193" max="8193" width="140.85546875" style="394" customWidth="1"/>
    <col min="8194" max="8194" width="29.140625" style="394" customWidth="1"/>
    <col min="8195" max="8195" width="31" style="394" customWidth="1"/>
    <col min="8196" max="8196" width="30.7109375" style="394" customWidth="1"/>
    <col min="8197" max="8197" width="31.28515625" style="394" customWidth="1"/>
    <col min="8198" max="8198" width="28.85546875" style="394" customWidth="1"/>
    <col min="8199" max="8199" width="31" style="394" customWidth="1"/>
    <col min="8200" max="8200" width="30.7109375" style="394" customWidth="1"/>
    <col min="8201" max="8201" width="31.28515625" style="394" customWidth="1"/>
    <col min="8202" max="8202" width="3.42578125" style="394" customWidth="1"/>
    <col min="8203" max="8448" width="11.42578125" style="394"/>
    <col min="8449" max="8449" width="140.85546875" style="394" customWidth="1"/>
    <col min="8450" max="8450" width="29.140625" style="394" customWidth="1"/>
    <col min="8451" max="8451" width="31" style="394" customWidth="1"/>
    <col min="8452" max="8452" width="30.7109375" style="394" customWidth="1"/>
    <col min="8453" max="8453" width="31.28515625" style="394" customWidth="1"/>
    <col min="8454" max="8454" width="28.85546875" style="394" customWidth="1"/>
    <col min="8455" max="8455" width="31" style="394" customWidth="1"/>
    <col min="8456" max="8456" width="30.7109375" style="394" customWidth="1"/>
    <col min="8457" max="8457" width="31.28515625" style="394" customWidth="1"/>
    <col min="8458" max="8458" width="3.42578125" style="394" customWidth="1"/>
    <col min="8459" max="8704" width="11.42578125" style="394"/>
    <col min="8705" max="8705" width="140.85546875" style="394" customWidth="1"/>
    <col min="8706" max="8706" width="29.140625" style="394" customWidth="1"/>
    <col min="8707" max="8707" width="31" style="394" customWidth="1"/>
    <col min="8708" max="8708" width="30.7109375" style="394" customWidth="1"/>
    <col min="8709" max="8709" width="31.28515625" style="394" customWidth="1"/>
    <col min="8710" max="8710" width="28.85546875" style="394" customWidth="1"/>
    <col min="8711" max="8711" width="31" style="394" customWidth="1"/>
    <col min="8712" max="8712" width="30.7109375" style="394" customWidth="1"/>
    <col min="8713" max="8713" width="31.28515625" style="394" customWidth="1"/>
    <col min="8714" max="8714" width="3.42578125" style="394" customWidth="1"/>
    <col min="8715" max="8960" width="11.42578125" style="394"/>
    <col min="8961" max="8961" width="140.85546875" style="394" customWidth="1"/>
    <col min="8962" max="8962" width="29.140625" style="394" customWidth="1"/>
    <col min="8963" max="8963" width="31" style="394" customWidth="1"/>
    <col min="8964" max="8964" width="30.7109375" style="394" customWidth="1"/>
    <col min="8965" max="8965" width="31.28515625" style="394" customWidth="1"/>
    <col min="8966" max="8966" width="28.85546875" style="394" customWidth="1"/>
    <col min="8967" max="8967" width="31" style="394" customWidth="1"/>
    <col min="8968" max="8968" width="30.7109375" style="394" customWidth="1"/>
    <col min="8969" max="8969" width="31.28515625" style="394" customWidth="1"/>
    <col min="8970" max="8970" width="3.42578125" style="394" customWidth="1"/>
    <col min="8971" max="9216" width="11.42578125" style="394"/>
    <col min="9217" max="9217" width="140.85546875" style="394" customWidth="1"/>
    <col min="9218" max="9218" width="29.140625" style="394" customWidth="1"/>
    <col min="9219" max="9219" width="31" style="394" customWidth="1"/>
    <col min="9220" max="9220" width="30.7109375" style="394" customWidth="1"/>
    <col min="9221" max="9221" width="31.28515625" style="394" customWidth="1"/>
    <col min="9222" max="9222" width="28.85546875" style="394" customWidth="1"/>
    <col min="9223" max="9223" width="31" style="394" customWidth="1"/>
    <col min="9224" max="9224" width="30.7109375" style="394" customWidth="1"/>
    <col min="9225" max="9225" width="31.28515625" style="394" customWidth="1"/>
    <col min="9226" max="9226" width="3.42578125" style="394" customWidth="1"/>
    <col min="9227" max="9472" width="11.42578125" style="394"/>
    <col min="9473" max="9473" width="140.85546875" style="394" customWidth="1"/>
    <col min="9474" max="9474" width="29.140625" style="394" customWidth="1"/>
    <col min="9475" max="9475" width="31" style="394" customWidth="1"/>
    <col min="9476" max="9476" width="30.7109375" style="394" customWidth="1"/>
    <col min="9477" max="9477" width="31.28515625" style="394" customWidth="1"/>
    <col min="9478" max="9478" width="28.85546875" style="394" customWidth="1"/>
    <col min="9479" max="9479" width="31" style="394" customWidth="1"/>
    <col min="9480" max="9480" width="30.7109375" style="394" customWidth="1"/>
    <col min="9481" max="9481" width="31.28515625" style="394" customWidth="1"/>
    <col min="9482" max="9482" width="3.42578125" style="394" customWidth="1"/>
    <col min="9483" max="9728" width="11.42578125" style="394"/>
    <col min="9729" max="9729" width="140.85546875" style="394" customWidth="1"/>
    <col min="9730" max="9730" width="29.140625" style="394" customWidth="1"/>
    <col min="9731" max="9731" width="31" style="394" customWidth="1"/>
    <col min="9732" max="9732" width="30.7109375" style="394" customWidth="1"/>
    <col min="9733" max="9733" width="31.28515625" style="394" customWidth="1"/>
    <col min="9734" max="9734" width="28.85546875" style="394" customWidth="1"/>
    <col min="9735" max="9735" width="31" style="394" customWidth="1"/>
    <col min="9736" max="9736" width="30.7109375" style="394" customWidth="1"/>
    <col min="9737" max="9737" width="31.28515625" style="394" customWidth="1"/>
    <col min="9738" max="9738" width="3.42578125" style="394" customWidth="1"/>
    <col min="9739" max="9984" width="11.42578125" style="394"/>
    <col min="9985" max="9985" width="140.85546875" style="394" customWidth="1"/>
    <col min="9986" max="9986" width="29.140625" style="394" customWidth="1"/>
    <col min="9987" max="9987" width="31" style="394" customWidth="1"/>
    <col min="9988" max="9988" width="30.7109375" style="394" customWidth="1"/>
    <col min="9989" max="9989" width="31.28515625" style="394" customWidth="1"/>
    <col min="9990" max="9990" width="28.85546875" style="394" customWidth="1"/>
    <col min="9991" max="9991" width="31" style="394" customWidth="1"/>
    <col min="9992" max="9992" width="30.7109375" style="394" customWidth="1"/>
    <col min="9993" max="9993" width="31.28515625" style="394" customWidth="1"/>
    <col min="9994" max="9994" width="3.42578125" style="394" customWidth="1"/>
    <col min="9995" max="10240" width="11.42578125" style="394"/>
    <col min="10241" max="10241" width="140.85546875" style="394" customWidth="1"/>
    <col min="10242" max="10242" width="29.140625" style="394" customWidth="1"/>
    <col min="10243" max="10243" width="31" style="394" customWidth="1"/>
    <col min="10244" max="10244" width="30.7109375" style="394" customWidth="1"/>
    <col min="10245" max="10245" width="31.28515625" style="394" customWidth="1"/>
    <col min="10246" max="10246" width="28.85546875" style="394" customWidth="1"/>
    <col min="10247" max="10247" width="31" style="394" customWidth="1"/>
    <col min="10248" max="10248" width="30.7109375" style="394" customWidth="1"/>
    <col min="10249" max="10249" width="31.28515625" style="394" customWidth="1"/>
    <col min="10250" max="10250" width="3.42578125" style="394" customWidth="1"/>
    <col min="10251" max="10496" width="11.42578125" style="394"/>
    <col min="10497" max="10497" width="140.85546875" style="394" customWidth="1"/>
    <col min="10498" max="10498" width="29.140625" style="394" customWidth="1"/>
    <col min="10499" max="10499" width="31" style="394" customWidth="1"/>
    <col min="10500" max="10500" width="30.7109375" style="394" customWidth="1"/>
    <col min="10501" max="10501" width="31.28515625" style="394" customWidth="1"/>
    <col min="10502" max="10502" width="28.85546875" style="394" customWidth="1"/>
    <col min="10503" max="10503" width="31" style="394" customWidth="1"/>
    <col min="10504" max="10504" width="30.7109375" style="394" customWidth="1"/>
    <col min="10505" max="10505" width="31.28515625" style="394" customWidth="1"/>
    <col min="10506" max="10506" width="3.42578125" style="394" customWidth="1"/>
    <col min="10507" max="10752" width="11.42578125" style="394"/>
    <col min="10753" max="10753" width="140.85546875" style="394" customWidth="1"/>
    <col min="10754" max="10754" width="29.140625" style="394" customWidth="1"/>
    <col min="10755" max="10755" width="31" style="394" customWidth="1"/>
    <col min="10756" max="10756" width="30.7109375" style="394" customWidth="1"/>
    <col min="10757" max="10757" width="31.28515625" style="394" customWidth="1"/>
    <col min="10758" max="10758" width="28.85546875" style="394" customWidth="1"/>
    <col min="10759" max="10759" width="31" style="394" customWidth="1"/>
    <col min="10760" max="10760" width="30.7109375" style="394" customWidth="1"/>
    <col min="10761" max="10761" width="31.28515625" style="394" customWidth="1"/>
    <col min="10762" max="10762" width="3.42578125" style="394" customWidth="1"/>
    <col min="10763" max="11008" width="11.42578125" style="394"/>
    <col min="11009" max="11009" width="140.85546875" style="394" customWidth="1"/>
    <col min="11010" max="11010" width="29.140625" style="394" customWidth="1"/>
    <col min="11011" max="11011" width="31" style="394" customWidth="1"/>
    <col min="11012" max="11012" width="30.7109375" style="394" customWidth="1"/>
    <col min="11013" max="11013" width="31.28515625" style="394" customWidth="1"/>
    <col min="11014" max="11014" width="28.85546875" style="394" customWidth="1"/>
    <col min="11015" max="11015" width="31" style="394" customWidth="1"/>
    <col min="11016" max="11016" width="30.7109375" style="394" customWidth="1"/>
    <col min="11017" max="11017" width="31.28515625" style="394" customWidth="1"/>
    <col min="11018" max="11018" width="3.42578125" style="394" customWidth="1"/>
    <col min="11019" max="11264" width="11.42578125" style="394"/>
    <col min="11265" max="11265" width="140.85546875" style="394" customWidth="1"/>
    <col min="11266" max="11266" width="29.140625" style="394" customWidth="1"/>
    <col min="11267" max="11267" width="31" style="394" customWidth="1"/>
    <col min="11268" max="11268" width="30.7109375" style="394" customWidth="1"/>
    <col min="11269" max="11269" width="31.28515625" style="394" customWidth="1"/>
    <col min="11270" max="11270" width="28.85546875" style="394" customWidth="1"/>
    <col min="11271" max="11271" width="31" style="394" customWidth="1"/>
    <col min="11272" max="11272" width="30.7109375" style="394" customWidth="1"/>
    <col min="11273" max="11273" width="31.28515625" style="394" customWidth="1"/>
    <col min="11274" max="11274" width="3.42578125" style="394" customWidth="1"/>
    <col min="11275" max="11520" width="11.42578125" style="394"/>
    <col min="11521" max="11521" width="140.85546875" style="394" customWidth="1"/>
    <col min="11522" max="11522" width="29.140625" style="394" customWidth="1"/>
    <col min="11523" max="11523" width="31" style="394" customWidth="1"/>
    <col min="11524" max="11524" width="30.7109375" style="394" customWidth="1"/>
    <col min="11525" max="11525" width="31.28515625" style="394" customWidth="1"/>
    <col min="11526" max="11526" width="28.85546875" style="394" customWidth="1"/>
    <col min="11527" max="11527" width="31" style="394" customWidth="1"/>
    <col min="11528" max="11528" width="30.7109375" style="394" customWidth="1"/>
    <col min="11529" max="11529" width="31.28515625" style="394" customWidth="1"/>
    <col min="11530" max="11530" width="3.42578125" style="394" customWidth="1"/>
    <col min="11531" max="11776" width="11.42578125" style="394"/>
    <col min="11777" max="11777" width="140.85546875" style="394" customWidth="1"/>
    <col min="11778" max="11778" width="29.140625" style="394" customWidth="1"/>
    <col min="11779" max="11779" width="31" style="394" customWidth="1"/>
    <col min="11780" max="11780" width="30.7109375" style="394" customWidth="1"/>
    <col min="11781" max="11781" width="31.28515625" style="394" customWidth="1"/>
    <col min="11782" max="11782" width="28.85546875" style="394" customWidth="1"/>
    <col min="11783" max="11783" width="31" style="394" customWidth="1"/>
    <col min="11784" max="11784" width="30.7109375" style="394" customWidth="1"/>
    <col min="11785" max="11785" width="31.28515625" style="394" customWidth="1"/>
    <col min="11786" max="11786" width="3.42578125" style="394" customWidth="1"/>
    <col min="11787" max="12032" width="11.42578125" style="394"/>
    <col min="12033" max="12033" width="140.85546875" style="394" customWidth="1"/>
    <col min="12034" max="12034" width="29.140625" style="394" customWidth="1"/>
    <col min="12035" max="12035" width="31" style="394" customWidth="1"/>
    <col min="12036" max="12036" width="30.7109375" style="394" customWidth="1"/>
    <col min="12037" max="12037" width="31.28515625" style="394" customWidth="1"/>
    <col min="12038" max="12038" width="28.85546875" style="394" customWidth="1"/>
    <col min="12039" max="12039" width="31" style="394" customWidth="1"/>
    <col min="12040" max="12040" width="30.7109375" style="394" customWidth="1"/>
    <col min="12041" max="12041" width="31.28515625" style="394" customWidth="1"/>
    <col min="12042" max="12042" width="3.42578125" style="394" customWidth="1"/>
    <col min="12043" max="12288" width="11.42578125" style="394"/>
    <col min="12289" max="12289" width="140.85546875" style="394" customWidth="1"/>
    <col min="12290" max="12290" width="29.140625" style="394" customWidth="1"/>
    <col min="12291" max="12291" width="31" style="394" customWidth="1"/>
    <col min="12292" max="12292" width="30.7109375" style="394" customWidth="1"/>
    <col min="12293" max="12293" width="31.28515625" style="394" customWidth="1"/>
    <col min="12294" max="12294" width="28.85546875" style="394" customWidth="1"/>
    <col min="12295" max="12295" width="31" style="394" customWidth="1"/>
    <col min="12296" max="12296" width="30.7109375" style="394" customWidth="1"/>
    <col min="12297" max="12297" width="31.28515625" style="394" customWidth="1"/>
    <col min="12298" max="12298" width="3.42578125" style="394" customWidth="1"/>
    <col min="12299" max="12544" width="11.42578125" style="394"/>
    <col min="12545" max="12545" width="140.85546875" style="394" customWidth="1"/>
    <col min="12546" max="12546" width="29.140625" style="394" customWidth="1"/>
    <col min="12547" max="12547" width="31" style="394" customWidth="1"/>
    <col min="12548" max="12548" width="30.7109375" style="394" customWidth="1"/>
    <col min="12549" max="12549" width="31.28515625" style="394" customWidth="1"/>
    <col min="12550" max="12550" width="28.85546875" style="394" customWidth="1"/>
    <col min="12551" max="12551" width="31" style="394" customWidth="1"/>
    <col min="12552" max="12552" width="30.7109375" style="394" customWidth="1"/>
    <col min="12553" max="12553" width="31.28515625" style="394" customWidth="1"/>
    <col min="12554" max="12554" width="3.42578125" style="394" customWidth="1"/>
    <col min="12555" max="12800" width="11.42578125" style="394"/>
    <col min="12801" max="12801" width="140.85546875" style="394" customWidth="1"/>
    <col min="12802" max="12802" width="29.140625" style="394" customWidth="1"/>
    <col min="12803" max="12803" width="31" style="394" customWidth="1"/>
    <col min="12804" max="12804" width="30.7109375" style="394" customWidth="1"/>
    <col min="12805" max="12805" width="31.28515625" style="394" customWidth="1"/>
    <col min="12806" max="12806" width="28.85546875" style="394" customWidth="1"/>
    <col min="12807" max="12807" width="31" style="394" customWidth="1"/>
    <col min="12808" max="12808" width="30.7109375" style="394" customWidth="1"/>
    <col min="12809" max="12809" width="31.28515625" style="394" customWidth="1"/>
    <col min="12810" max="12810" width="3.42578125" style="394" customWidth="1"/>
    <col min="12811" max="13056" width="11.42578125" style="394"/>
    <col min="13057" max="13057" width="140.85546875" style="394" customWidth="1"/>
    <col min="13058" max="13058" width="29.140625" style="394" customWidth="1"/>
    <col min="13059" max="13059" width="31" style="394" customWidth="1"/>
    <col min="13060" max="13060" width="30.7109375" style="394" customWidth="1"/>
    <col min="13061" max="13061" width="31.28515625" style="394" customWidth="1"/>
    <col min="13062" max="13062" width="28.85546875" style="394" customWidth="1"/>
    <col min="13063" max="13063" width="31" style="394" customWidth="1"/>
    <col min="13064" max="13064" width="30.7109375" style="394" customWidth="1"/>
    <col min="13065" max="13065" width="31.28515625" style="394" customWidth="1"/>
    <col min="13066" max="13066" width="3.42578125" style="394" customWidth="1"/>
    <col min="13067" max="13312" width="11.42578125" style="394"/>
    <col min="13313" max="13313" width="140.85546875" style="394" customWidth="1"/>
    <col min="13314" max="13314" width="29.140625" style="394" customWidth="1"/>
    <col min="13315" max="13315" width="31" style="394" customWidth="1"/>
    <col min="13316" max="13316" width="30.7109375" style="394" customWidth="1"/>
    <col min="13317" max="13317" width="31.28515625" style="394" customWidth="1"/>
    <col min="13318" max="13318" width="28.85546875" style="394" customWidth="1"/>
    <col min="13319" max="13319" width="31" style="394" customWidth="1"/>
    <col min="13320" max="13320" width="30.7109375" style="394" customWidth="1"/>
    <col min="13321" max="13321" width="31.28515625" style="394" customWidth="1"/>
    <col min="13322" max="13322" width="3.42578125" style="394" customWidth="1"/>
    <col min="13323" max="13568" width="11.42578125" style="394"/>
    <col min="13569" max="13569" width="140.85546875" style="394" customWidth="1"/>
    <col min="13570" max="13570" width="29.140625" style="394" customWidth="1"/>
    <col min="13571" max="13571" width="31" style="394" customWidth="1"/>
    <col min="13572" max="13572" width="30.7109375" style="394" customWidth="1"/>
    <col min="13573" max="13573" width="31.28515625" style="394" customWidth="1"/>
    <col min="13574" max="13574" width="28.85546875" style="394" customWidth="1"/>
    <col min="13575" max="13575" width="31" style="394" customWidth="1"/>
    <col min="13576" max="13576" width="30.7109375" style="394" customWidth="1"/>
    <col min="13577" max="13577" width="31.28515625" style="394" customWidth="1"/>
    <col min="13578" max="13578" width="3.42578125" style="394" customWidth="1"/>
    <col min="13579" max="13824" width="11.42578125" style="394"/>
    <col min="13825" max="13825" width="140.85546875" style="394" customWidth="1"/>
    <col min="13826" max="13826" width="29.140625" style="394" customWidth="1"/>
    <col min="13827" max="13827" width="31" style="394" customWidth="1"/>
    <col min="13828" max="13828" width="30.7109375" style="394" customWidth="1"/>
    <col min="13829" max="13829" width="31.28515625" style="394" customWidth="1"/>
    <col min="13830" max="13830" width="28.85546875" style="394" customWidth="1"/>
    <col min="13831" max="13831" width="31" style="394" customWidth="1"/>
    <col min="13832" max="13832" width="30.7109375" style="394" customWidth="1"/>
    <col min="13833" max="13833" width="31.28515625" style="394" customWidth="1"/>
    <col min="13834" max="13834" width="3.42578125" style="394" customWidth="1"/>
    <col min="13835" max="14080" width="11.42578125" style="394"/>
    <col min="14081" max="14081" width="140.85546875" style="394" customWidth="1"/>
    <col min="14082" max="14082" width="29.140625" style="394" customWidth="1"/>
    <col min="14083" max="14083" width="31" style="394" customWidth="1"/>
    <col min="14084" max="14084" width="30.7109375" style="394" customWidth="1"/>
    <col min="14085" max="14085" width="31.28515625" style="394" customWidth="1"/>
    <col min="14086" max="14086" width="28.85546875" style="394" customWidth="1"/>
    <col min="14087" max="14087" width="31" style="394" customWidth="1"/>
    <col min="14088" max="14088" width="30.7109375" style="394" customWidth="1"/>
    <col min="14089" max="14089" width="31.28515625" style="394" customWidth="1"/>
    <col min="14090" max="14090" width="3.42578125" style="394" customWidth="1"/>
    <col min="14091" max="14336" width="11.42578125" style="394"/>
    <col min="14337" max="14337" width="140.85546875" style="394" customWidth="1"/>
    <col min="14338" max="14338" width="29.140625" style="394" customWidth="1"/>
    <col min="14339" max="14339" width="31" style="394" customWidth="1"/>
    <col min="14340" max="14340" width="30.7109375" style="394" customWidth="1"/>
    <col min="14341" max="14341" width="31.28515625" style="394" customWidth="1"/>
    <col min="14342" max="14342" width="28.85546875" style="394" customWidth="1"/>
    <col min="14343" max="14343" width="31" style="394" customWidth="1"/>
    <col min="14344" max="14344" width="30.7109375" style="394" customWidth="1"/>
    <col min="14345" max="14345" width="31.28515625" style="394" customWidth="1"/>
    <col min="14346" max="14346" width="3.42578125" style="394" customWidth="1"/>
    <col min="14347" max="14592" width="11.42578125" style="394"/>
    <col min="14593" max="14593" width="140.85546875" style="394" customWidth="1"/>
    <col min="14594" max="14594" width="29.140625" style="394" customWidth="1"/>
    <col min="14595" max="14595" width="31" style="394" customWidth="1"/>
    <col min="14596" max="14596" width="30.7109375" style="394" customWidth="1"/>
    <col min="14597" max="14597" width="31.28515625" style="394" customWidth="1"/>
    <col min="14598" max="14598" width="28.85546875" style="394" customWidth="1"/>
    <col min="14599" max="14599" width="31" style="394" customWidth="1"/>
    <col min="14600" max="14600" width="30.7109375" style="394" customWidth="1"/>
    <col min="14601" max="14601" width="31.28515625" style="394" customWidth="1"/>
    <col min="14602" max="14602" width="3.42578125" style="394" customWidth="1"/>
    <col min="14603" max="14848" width="11.42578125" style="394"/>
    <col min="14849" max="14849" width="140.85546875" style="394" customWidth="1"/>
    <col min="14850" max="14850" width="29.140625" style="394" customWidth="1"/>
    <col min="14851" max="14851" width="31" style="394" customWidth="1"/>
    <col min="14852" max="14852" width="30.7109375" style="394" customWidth="1"/>
    <col min="14853" max="14853" width="31.28515625" style="394" customWidth="1"/>
    <col min="14854" max="14854" width="28.85546875" style="394" customWidth="1"/>
    <col min="14855" max="14855" width="31" style="394" customWidth="1"/>
    <col min="14856" max="14856" width="30.7109375" style="394" customWidth="1"/>
    <col min="14857" max="14857" width="31.28515625" style="394" customWidth="1"/>
    <col min="14858" max="14858" width="3.42578125" style="394" customWidth="1"/>
    <col min="14859" max="15104" width="11.42578125" style="394"/>
    <col min="15105" max="15105" width="140.85546875" style="394" customWidth="1"/>
    <col min="15106" max="15106" width="29.140625" style="394" customWidth="1"/>
    <col min="15107" max="15107" width="31" style="394" customWidth="1"/>
    <col min="15108" max="15108" width="30.7109375" style="394" customWidth="1"/>
    <col min="15109" max="15109" width="31.28515625" style="394" customWidth="1"/>
    <col min="15110" max="15110" width="28.85546875" style="394" customWidth="1"/>
    <col min="15111" max="15111" width="31" style="394" customWidth="1"/>
    <col min="15112" max="15112" width="30.7109375" style="394" customWidth="1"/>
    <col min="15113" max="15113" width="31.28515625" style="394" customWidth="1"/>
    <col min="15114" max="15114" width="3.42578125" style="394" customWidth="1"/>
    <col min="15115" max="15360" width="11.42578125" style="394"/>
    <col min="15361" max="15361" width="140.85546875" style="394" customWidth="1"/>
    <col min="15362" max="15362" width="29.140625" style="394" customWidth="1"/>
    <col min="15363" max="15363" width="31" style="394" customWidth="1"/>
    <col min="15364" max="15364" width="30.7109375" style="394" customWidth="1"/>
    <col min="15365" max="15365" width="31.28515625" style="394" customWidth="1"/>
    <col min="15366" max="15366" width="28.85546875" style="394" customWidth="1"/>
    <col min="15367" max="15367" width="31" style="394" customWidth="1"/>
    <col min="15368" max="15368" width="30.7109375" style="394" customWidth="1"/>
    <col min="15369" max="15369" width="31.28515625" style="394" customWidth="1"/>
    <col min="15370" max="15370" width="3.42578125" style="394" customWidth="1"/>
    <col min="15371" max="15616" width="11.42578125" style="394"/>
    <col min="15617" max="15617" width="140.85546875" style="394" customWidth="1"/>
    <col min="15618" max="15618" width="29.140625" style="394" customWidth="1"/>
    <col min="15619" max="15619" width="31" style="394" customWidth="1"/>
    <col min="15620" max="15620" width="30.7109375" style="394" customWidth="1"/>
    <col min="15621" max="15621" width="31.28515625" style="394" customWidth="1"/>
    <col min="15622" max="15622" width="28.85546875" style="394" customWidth="1"/>
    <col min="15623" max="15623" width="31" style="394" customWidth="1"/>
    <col min="15624" max="15624" width="30.7109375" style="394" customWidth="1"/>
    <col min="15625" max="15625" width="31.28515625" style="394" customWidth="1"/>
    <col min="15626" max="15626" width="3.42578125" style="394" customWidth="1"/>
    <col min="15627" max="15872" width="11.42578125" style="394"/>
    <col min="15873" max="15873" width="140.85546875" style="394" customWidth="1"/>
    <col min="15874" max="15874" width="29.140625" style="394" customWidth="1"/>
    <col min="15875" max="15875" width="31" style="394" customWidth="1"/>
    <col min="15876" max="15876" width="30.7109375" style="394" customWidth="1"/>
    <col min="15877" max="15877" width="31.28515625" style="394" customWidth="1"/>
    <col min="15878" max="15878" width="28.85546875" style="394" customWidth="1"/>
    <col min="15879" max="15879" width="31" style="394" customWidth="1"/>
    <col min="15880" max="15880" width="30.7109375" style="394" customWidth="1"/>
    <col min="15881" max="15881" width="31.28515625" style="394" customWidth="1"/>
    <col min="15882" max="15882" width="3.42578125" style="394" customWidth="1"/>
    <col min="15883" max="16128" width="11.42578125" style="394"/>
    <col min="16129" max="16129" width="140.85546875" style="394" customWidth="1"/>
    <col min="16130" max="16130" width="29.140625" style="394" customWidth="1"/>
    <col min="16131" max="16131" width="31" style="394" customWidth="1"/>
    <col min="16132" max="16132" width="30.7109375" style="394" customWidth="1"/>
    <col min="16133" max="16133" width="31.28515625" style="394" customWidth="1"/>
    <col min="16134" max="16134" width="28.85546875" style="394" customWidth="1"/>
    <col min="16135" max="16135" width="31" style="394" customWidth="1"/>
    <col min="16136" max="16136" width="30.7109375" style="394" customWidth="1"/>
    <col min="16137" max="16137" width="31.28515625" style="394" customWidth="1"/>
    <col min="16138" max="16138" width="3.42578125" style="394" customWidth="1"/>
    <col min="16139" max="16384" width="11.42578125" style="394"/>
  </cols>
  <sheetData>
    <row r="1" spans="1:10" s="1" customFormat="1" ht="5.25" hidden="1" customHeight="1">
      <c r="A1" s="231"/>
      <c r="B1" s="232"/>
      <c r="C1" s="232"/>
      <c r="D1" s="232"/>
      <c r="E1" s="232"/>
      <c r="F1" s="232"/>
      <c r="G1" s="232"/>
      <c r="H1" s="232"/>
      <c r="I1" s="232"/>
      <c r="J1" s="233"/>
    </row>
    <row r="2" spans="1:10" s="2" customFormat="1" ht="70.5" customHeight="1">
      <c r="A2" s="882" t="s">
        <v>564</v>
      </c>
      <c r="B2" s="882"/>
      <c r="C2" s="882"/>
      <c r="D2" s="882"/>
      <c r="E2" s="882"/>
      <c r="F2" s="882"/>
      <c r="G2" s="882"/>
      <c r="H2" s="882"/>
      <c r="I2" s="882"/>
      <c r="J2" s="234"/>
    </row>
    <row r="3" spans="1:10" s="2" customFormat="1" ht="42.75" customHeight="1">
      <c r="A3" s="882" t="s">
        <v>176</v>
      </c>
      <c r="B3" s="882"/>
      <c r="C3" s="882"/>
      <c r="D3" s="882"/>
      <c r="E3" s="882"/>
      <c r="F3" s="882"/>
      <c r="G3" s="882"/>
      <c r="H3" s="882"/>
      <c r="I3" s="882"/>
      <c r="J3" s="234"/>
    </row>
    <row r="4" spans="1:10" s="2" customFormat="1" ht="40.5" customHeight="1">
      <c r="A4" s="882" t="s">
        <v>902</v>
      </c>
      <c r="B4" s="882"/>
      <c r="C4" s="882"/>
      <c r="D4" s="882"/>
      <c r="E4" s="882"/>
      <c r="F4" s="882"/>
      <c r="G4" s="882"/>
      <c r="H4" s="882"/>
      <c r="I4" s="882"/>
      <c r="J4" s="234"/>
    </row>
    <row r="5" spans="1:10" s="3" customFormat="1" ht="74.25" customHeight="1">
      <c r="A5" s="883" t="s">
        <v>759</v>
      </c>
      <c r="B5" s="883"/>
      <c r="C5" s="883"/>
      <c r="D5" s="883"/>
      <c r="E5" s="883"/>
      <c r="F5" s="883"/>
      <c r="G5" s="883"/>
      <c r="H5" s="883"/>
      <c r="I5" s="883"/>
      <c r="J5" s="235"/>
    </row>
    <row r="6" spans="1:10" ht="6" customHeight="1"/>
    <row r="7" spans="1:10" ht="19.5" customHeight="1">
      <c r="A7" s="171"/>
      <c r="B7" s="172"/>
      <c r="C7" s="172"/>
      <c r="D7" s="173"/>
      <c r="E7" s="173"/>
      <c r="F7" s="173"/>
      <c r="G7" s="173"/>
      <c r="H7" s="172"/>
      <c r="I7" s="173"/>
      <c r="J7" s="237"/>
    </row>
    <row r="8" spans="1:10" s="238" customFormat="1" ht="33.75" customHeight="1">
      <c r="A8" s="175"/>
      <c r="B8" s="889" t="s">
        <v>185</v>
      </c>
      <c r="C8" s="889"/>
      <c r="D8" s="889"/>
      <c r="E8" s="889"/>
      <c r="F8" s="889" t="s">
        <v>43</v>
      </c>
      <c r="G8" s="889"/>
      <c r="H8" s="889"/>
      <c r="I8" s="889"/>
    </row>
    <row r="9" spans="1:10" s="240" customFormat="1" ht="7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8" t="s">
        <v>165</v>
      </c>
      <c r="G9" s="178" t="s">
        <v>166</v>
      </c>
      <c r="H9" s="179" t="s">
        <v>167</v>
      </c>
      <c r="I9" s="178" t="s">
        <v>43</v>
      </c>
      <c r="J9" s="239"/>
    </row>
    <row r="10" spans="1:10" s="241" customFormat="1" ht="54.75" customHeight="1">
      <c r="A10" s="182" t="s">
        <v>138</v>
      </c>
      <c r="B10" s="183">
        <v>0</v>
      </c>
      <c r="C10" s="183">
        <v>5620.6609100000005</v>
      </c>
      <c r="D10" s="183">
        <v>12529.339607999998</v>
      </c>
      <c r="E10" s="183">
        <v>18150.000518000001</v>
      </c>
      <c r="F10" s="183">
        <v>1027570.8137790001</v>
      </c>
      <c r="G10" s="183">
        <v>3857485.8861984001</v>
      </c>
      <c r="H10" s="183">
        <v>7491909.1637055995</v>
      </c>
      <c r="I10" s="183">
        <v>12376965.863683</v>
      </c>
      <c r="J10" s="238"/>
    </row>
    <row r="11" spans="1:10" s="241" customFormat="1" ht="54.75" customHeight="1">
      <c r="A11" s="182" t="s">
        <v>139</v>
      </c>
      <c r="B11" s="185">
        <v>0</v>
      </c>
      <c r="C11" s="185">
        <v>2971.7255186000002</v>
      </c>
      <c r="D11" s="185">
        <v>1591.8715400000001</v>
      </c>
      <c r="E11" s="185">
        <v>4563.5970586000003</v>
      </c>
      <c r="F11" s="183">
        <v>41871.23659</v>
      </c>
      <c r="G11" s="183">
        <v>60821.003718599997</v>
      </c>
      <c r="H11" s="183">
        <v>44544.4836</v>
      </c>
      <c r="I11" s="183">
        <v>147236.72390859999</v>
      </c>
      <c r="J11" s="238"/>
    </row>
    <row r="12" spans="1:10" s="241" customFormat="1" ht="54.75" customHeight="1">
      <c r="A12" s="182" t="s">
        <v>140</v>
      </c>
      <c r="B12" s="185">
        <v>10.976000000000001</v>
      </c>
      <c r="C12" s="185">
        <v>0</v>
      </c>
      <c r="D12" s="185">
        <v>0</v>
      </c>
      <c r="E12" s="185">
        <v>10.976000000000001</v>
      </c>
      <c r="F12" s="183">
        <v>206701.93010719999</v>
      </c>
      <c r="G12" s="183">
        <v>390108.4903074</v>
      </c>
      <c r="H12" s="183">
        <v>61271.940201999998</v>
      </c>
      <c r="I12" s="183">
        <v>658082.36061660002</v>
      </c>
      <c r="J12" s="238"/>
    </row>
    <row r="13" spans="1:10" s="241" customFormat="1" ht="54.75" customHeight="1">
      <c r="A13" s="182" t="s">
        <v>141</v>
      </c>
      <c r="B13" s="183">
        <v>0</v>
      </c>
      <c r="C13" s="183">
        <v>492.99094000000002</v>
      </c>
      <c r="D13" s="183">
        <v>1182.26541</v>
      </c>
      <c r="E13" s="183">
        <v>1675.2563500000001</v>
      </c>
      <c r="F13" s="183">
        <v>493212.92345860001</v>
      </c>
      <c r="G13" s="183">
        <v>196030.2053414</v>
      </c>
      <c r="H13" s="183">
        <v>582589.20045280003</v>
      </c>
      <c r="I13" s="183">
        <v>1271832.3292528</v>
      </c>
      <c r="J13" s="238"/>
    </row>
    <row r="14" spans="1:10" s="241" customFormat="1" ht="54.75" customHeight="1">
      <c r="A14" s="182" t="s">
        <v>142</v>
      </c>
      <c r="B14" s="183">
        <v>99.094880000000003</v>
      </c>
      <c r="C14" s="183">
        <v>11102.991169999999</v>
      </c>
      <c r="D14" s="183">
        <v>32598.4024488</v>
      </c>
      <c r="E14" s="183">
        <v>43800.488498800005</v>
      </c>
      <c r="F14" s="183">
        <v>4595655.8291478008</v>
      </c>
      <c r="G14" s="183">
        <v>6340975.6297156001</v>
      </c>
      <c r="H14" s="183">
        <v>12794847.199646201</v>
      </c>
      <c r="I14" s="183">
        <v>23731478.658509601</v>
      </c>
      <c r="J14" s="238"/>
    </row>
    <row r="15" spans="1:10" s="241" customFormat="1" ht="54.75" customHeight="1">
      <c r="A15" s="182" t="s">
        <v>143</v>
      </c>
      <c r="B15" s="183">
        <v>0</v>
      </c>
      <c r="C15" s="183">
        <v>30.659470000000002</v>
      </c>
      <c r="D15" s="183">
        <v>94.159770000000009</v>
      </c>
      <c r="E15" s="183">
        <v>124.81924000000001</v>
      </c>
      <c r="F15" s="183">
        <v>366534.80612760002</v>
      </c>
      <c r="G15" s="183">
        <v>456285.56236119999</v>
      </c>
      <c r="H15" s="183">
        <v>1723031.0114044002</v>
      </c>
      <c r="I15" s="183">
        <v>2545851.3798932</v>
      </c>
      <c r="J15" s="238"/>
    </row>
    <row r="16" spans="1:10" s="241" customFormat="1" ht="54.75" customHeight="1">
      <c r="A16" s="182" t="s">
        <v>98</v>
      </c>
      <c r="B16" s="183">
        <v>26247.608339999999</v>
      </c>
      <c r="C16" s="183">
        <v>29037.963059999998</v>
      </c>
      <c r="D16" s="183">
        <v>197717.89396479999</v>
      </c>
      <c r="E16" s="183">
        <v>253003.46536480001</v>
      </c>
      <c r="F16" s="183">
        <v>4701408.0162661998</v>
      </c>
      <c r="G16" s="183">
        <v>8692445.406498</v>
      </c>
      <c r="H16" s="183">
        <v>11404567.1926372</v>
      </c>
      <c r="I16" s="183">
        <v>24798420.615401402</v>
      </c>
      <c r="J16" s="238"/>
    </row>
    <row r="17" spans="1:10" s="241" customFormat="1" ht="54.75" customHeight="1">
      <c r="A17" s="182" t="s">
        <v>144</v>
      </c>
      <c r="B17" s="183">
        <v>15666.94787</v>
      </c>
      <c r="C17" s="183">
        <v>84578.402873999992</v>
      </c>
      <c r="D17" s="183">
        <v>171305.21334740001</v>
      </c>
      <c r="E17" s="183">
        <v>271550.56409140001</v>
      </c>
      <c r="F17" s="183">
        <v>5104483.1791054001</v>
      </c>
      <c r="G17" s="183">
        <v>10331350.484979799</v>
      </c>
      <c r="H17" s="183">
        <v>12502989.2830492</v>
      </c>
      <c r="I17" s="183">
        <v>27938822.947134398</v>
      </c>
      <c r="J17" s="238"/>
    </row>
    <row r="18" spans="1:10" s="241" customFormat="1" ht="54.75" customHeight="1">
      <c r="A18" s="182" t="s">
        <v>145</v>
      </c>
      <c r="B18" s="183">
        <v>26.408939999999998</v>
      </c>
      <c r="C18" s="183">
        <v>9402.2203497999999</v>
      </c>
      <c r="D18" s="183">
        <v>22430.852235399998</v>
      </c>
      <c r="E18" s="183">
        <v>31859.481525199997</v>
      </c>
      <c r="F18" s="183">
        <v>65192.634292999996</v>
      </c>
      <c r="G18" s="183">
        <v>552054.22644280002</v>
      </c>
      <c r="H18" s="183">
        <v>1528509.6179865999</v>
      </c>
      <c r="I18" s="183">
        <v>2145756.4787224</v>
      </c>
      <c r="J18" s="238"/>
    </row>
    <row r="19" spans="1:10" s="241" customFormat="1" ht="54.75" customHeight="1">
      <c r="A19" s="182" t="s">
        <v>146</v>
      </c>
      <c r="B19" s="183">
        <v>442.10703999999998</v>
      </c>
      <c r="C19" s="183">
        <v>9114.7665656000008</v>
      </c>
      <c r="D19" s="183">
        <v>11764.9974642</v>
      </c>
      <c r="E19" s="183">
        <v>21321.8710698</v>
      </c>
      <c r="F19" s="183">
        <v>260915.45337500001</v>
      </c>
      <c r="G19" s="183">
        <v>2659988.1492864001</v>
      </c>
      <c r="H19" s="183">
        <v>4169915.5763711999</v>
      </c>
      <c r="I19" s="183">
        <v>7090819.1790326005</v>
      </c>
      <c r="J19" s="238"/>
    </row>
    <row r="20" spans="1:10" s="241" customFormat="1" ht="54.75" customHeight="1">
      <c r="A20" s="182" t="s">
        <v>147</v>
      </c>
      <c r="B20" s="183">
        <v>1.5877000000000001</v>
      </c>
      <c r="C20" s="183">
        <v>158.27151000000001</v>
      </c>
      <c r="D20" s="183">
        <v>761.32988999999998</v>
      </c>
      <c r="E20" s="183">
        <v>921.18909999999994</v>
      </c>
      <c r="F20" s="183">
        <v>1786418.7543278001</v>
      </c>
      <c r="G20" s="183">
        <v>3834359.8702164004</v>
      </c>
      <c r="H20" s="183">
        <v>458494.81546280003</v>
      </c>
      <c r="I20" s="183">
        <v>6079273.4400070002</v>
      </c>
      <c r="J20" s="238"/>
    </row>
    <row r="21" spans="1:10" s="241" customFormat="1" ht="54.75" customHeight="1">
      <c r="A21" s="182" t="s">
        <v>148</v>
      </c>
      <c r="B21" s="183">
        <v>743.25542000000007</v>
      </c>
      <c r="C21" s="183">
        <v>16349.688903599999</v>
      </c>
      <c r="D21" s="183">
        <v>337585.73932599998</v>
      </c>
      <c r="E21" s="183">
        <v>354678.68364960002</v>
      </c>
      <c r="F21" s="183">
        <v>1787057.9124548</v>
      </c>
      <c r="G21" s="183">
        <v>4644405.3793321997</v>
      </c>
      <c r="H21" s="183">
        <v>31264788.010901999</v>
      </c>
      <c r="I21" s="183">
        <v>37696251.302689001</v>
      </c>
      <c r="J21" s="238"/>
    </row>
    <row r="22" spans="1:10" s="241" customFormat="1" ht="54.75" customHeight="1">
      <c r="A22" s="182" t="s">
        <v>149</v>
      </c>
      <c r="B22" s="183">
        <v>40</v>
      </c>
      <c r="C22" s="183">
        <v>83.377449999999996</v>
      </c>
      <c r="D22" s="183">
        <v>45645.108260000001</v>
      </c>
      <c r="E22" s="183">
        <v>45768.485710000001</v>
      </c>
      <c r="F22" s="183">
        <v>1938.72379</v>
      </c>
      <c r="G22" s="183">
        <v>7249.5614000000005</v>
      </c>
      <c r="H22" s="183">
        <v>1357266.8971388</v>
      </c>
      <c r="I22" s="183">
        <v>1366455.1823288</v>
      </c>
      <c r="J22" s="238"/>
    </row>
    <row r="23" spans="1:10" s="241" customFormat="1" ht="54.75" customHeight="1">
      <c r="A23" s="182" t="s">
        <v>150</v>
      </c>
      <c r="B23" s="183">
        <v>0.41499000000000003</v>
      </c>
      <c r="C23" s="183">
        <v>195.60963000000001</v>
      </c>
      <c r="D23" s="183">
        <v>1187.8475600000002</v>
      </c>
      <c r="E23" s="183">
        <v>1383.8721799999998</v>
      </c>
      <c r="F23" s="183">
        <v>4620.4979807999998</v>
      </c>
      <c r="G23" s="183">
        <v>44813.8276424</v>
      </c>
      <c r="H23" s="183">
        <v>175975.78197819999</v>
      </c>
      <c r="I23" s="183">
        <v>225410.1076014</v>
      </c>
      <c r="J23" s="238"/>
    </row>
    <row r="24" spans="1:10" s="241" customFormat="1" ht="54.75" customHeight="1">
      <c r="A24" s="182" t="s">
        <v>151</v>
      </c>
      <c r="B24" s="183">
        <v>18.212220000000002</v>
      </c>
      <c r="C24" s="183">
        <v>5049.4506300000003</v>
      </c>
      <c r="D24" s="183">
        <v>8699.5460000000003</v>
      </c>
      <c r="E24" s="183">
        <v>13767.208849999999</v>
      </c>
      <c r="F24" s="183">
        <v>120362.35908400001</v>
      </c>
      <c r="G24" s="183">
        <v>1028229.562587</v>
      </c>
      <c r="H24" s="183">
        <v>2741568.3479052</v>
      </c>
      <c r="I24" s="183">
        <v>3890160.2695761998</v>
      </c>
      <c r="J24" s="238"/>
    </row>
    <row r="25" spans="1:10" s="241" customFormat="1" ht="54.75" customHeight="1">
      <c r="A25" s="182" t="s">
        <v>152</v>
      </c>
      <c r="B25" s="183">
        <v>0</v>
      </c>
      <c r="C25" s="183">
        <v>38.529420000000002</v>
      </c>
      <c r="D25" s="183">
        <v>25.18327</v>
      </c>
      <c r="E25" s="183">
        <v>63.712690000000002</v>
      </c>
      <c r="F25" s="183">
        <v>3.6041699999999999</v>
      </c>
      <c r="G25" s="183">
        <v>1956.73208</v>
      </c>
      <c r="H25" s="183">
        <v>696.61748999999998</v>
      </c>
      <c r="I25" s="183">
        <v>2656.9537400000004</v>
      </c>
      <c r="J25" s="238"/>
    </row>
    <row r="26" spans="1:10" s="241" customFormat="1" ht="54.75" customHeight="1">
      <c r="A26" s="182" t="s">
        <v>153</v>
      </c>
      <c r="B26" s="183">
        <v>0</v>
      </c>
      <c r="C26" s="183">
        <v>0</v>
      </c>
      <c r="D26" s="183">
        <v>0</v>
      </c>
      <c r="E26" s="183">
        <v>0</v>
      </c>
      <c r="F26" s="183">
        <v>532.40896999999995</v>
      </c>
      <c r="G26" s="183">
        <v>578.46551999999997</v>
      </c>
      <c r="H26" s="183">
        <v>34.450000000000003</v>
      </c>
      <c r="I26" s="183">
        <v>1145.32449</v>
      </c>
      <c r="J26" s="238"/>
    </row>
    <row r="27" spans="1:10" s="243" customFormat="1" ht="54.75" customHeight="1" thickBot="1">
      <c r="A27" s="186" t="s">
        <v>154</v>
      </c>
      <c r="B27" s="187">
        <v>87.355000000000004</v>
      </c>
      <c r="C27" s="187">
        <v>0</v>
      </c>
      <c r="D27" s="187">
        <v>0</v>
      </c>
      <c r="E27" s="187">
        <v>87.355000000000004</v>
      </c>
      <c r="F27" s="187">
        <v>7061.4451399999998</v>
      </c>
      <c r="G27" s="187">
        <v>2670.2342000000003</v>
      </c>
      <c r="H27" s="187">
        <v>2132.4244204000001</v>
      </c>
      <c r="I27" s="187">
        <v>11864.103760399999</v>
      </c>
      <c r="J27" s="242"/>
    </row>
    <row r="28" spans="1:10" s="241" customFormat="1" ht="42" customHeight="1" thickTop="1" thickBot="1">
      <c r="A28" s="244" t="s">
        <v>168</v>
      </c>
      <c r="B28" s="245">
        <v>43383.968399999998</v>
      </c>
      <c r="C28" s="245">
        <v>174227.30840159999</v>
      </c>
      <c r="D28" s="245">
        <v>845119.75009460002</v>
      </c>
      <c r="E28" s="245">
        <v>1062731.0268961999</v>
      </c>
      <c r="F28" s="245">
        <v>20571542.528167196</v>
      </c>
      <c r="G28" s="245">
        <v>43101808.677827604</v>
      </c>
      <c r="H28" s="245">
        <v>88305132.014352605</v>
      </c>
      <c r="I28" s="245">
        <v>151978483.2203474</v>
      </c>
      <c r="J28" s="238"/>
    </row>
    <row r="29" spans="1:10" ht="11.25" customHeight="1" thickTop="1" thickBot="1">
      <c r="A29" s="192"/>
      <c r="B29" s="193"/>
      <c r="C29" s="194"/>
      <c r="D29" s="194"/>
      <c r="E29" s="194"/>
      <c r="F29" s="193"/>
      <c r="G29" s="193"/>
      <c r="H29" s="193"/>
      <c r="I29" s="193"/>
    </row>
    <row r="30" spans="1:10" ht="33" customHeight="1" thickTop="1">
      <c r="A30" s="198" t="s">
        <v>760</v>
      </c>
      <c r="B30" s="136"/>
      <c r="C30" s="161"/>
      <c r="D30" s="161"/>
      <c r="E30" s="161"/>
      <c r="F30" s="17"/>
      <c r="G30" s="17"/>
      <c r="H30" s="17"/>
      <c r="I30" s="17"/>
    </row>
    <row r="31" spans="1:10" ht="13.5" customHeight="1">
      <c r="A31" s="16"/>
      <c r="B31" s="37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37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37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37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37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37"/>
      <c r="C36" s="18"/>
      <c r="D36" s="18"/>
      <c r="E36" s="18"/>
      <c r="F36" s="17"/>
      <c r="G36" s="17"/>
      <c r="H36" s="17"/>
      <c r="I36" s="17"/>
    </row>
    <row r="37" spans="1:9" ht="13.5" customHeight="1">
      <c r="A37" s="142"/>
      <c r="B37" s="200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200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200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200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200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200"/>
      <c r="C42" s="18"/>
      <c r="D42" s="18"/>
      <c r="E42" s="18"/>
      <c r="F42" s="17"/>
      <c r="G42" s="17"/>
      <c r="H42" s="17"/>
      <c r="I42" s="17"/>
    </row>
    <row r="43" spans="1:9" ht="13.5" customHeight="1">
      <c r="A43" s="142"/>
      <c r="B43" s="200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37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37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37"/>
      <c r="C46" s="18"/>
      <c r="D46" s="18"/>
      <c r="E46" s="18"/>
      <c r="F46" s="17"/>
      <c r="G46" s="17"/>
      <c r="H46" s="17"/>
      <c r="I46" s="17"/>
    </row>
    <row r="47" spans="1:9" ht="13.5" customHeight="1">
      <c r="A47" s="142"/>
      <c r="B47" s="37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37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37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37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37"/>
      <c r="C51" s="18"/>
      <c r="D51" s="18"/>
      <c r="E51" s="18"/>
      <c r="F51" s="17"/>
      <c r="G51" s="17"/>
      <c r="H51" s="17"/>
      <c r="I51" s="17"/>
    </row>
    <row r="52" spans="1:9" ht="13.5" customHeight="1">
      <c r="A52" s="142"/>
      <c r="B52" s="37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37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37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37"/>
      <c r="C55" s="18"/>
      <c r="D55" s="18"/>
      <c r="E55" s="18"/>
      <c r="F55" s="17"/>
      <c r="G55" s="17"/>
      <c r="H55" s="17"/>
      <c r="I55" s="17"/>
    </row>
    <row r="56" spans="1:9" ht="9" customHeight="1">
      <c r="A56" s="140"/>
      <c r="B56" s="37"/>
      <c r="C56" s="18"/>
      <c r="D56" s="18"/>
      <c r="E56" s="18"/>
      <c r="F56" s="17"/>
      <c r="G56" s="17"/>
      <c r="H56" s="17"/>
      <c r="I56" s="17"/>
    </row>
    <row r="57" spans="1:9" ht="9" customHeight="1">
      <c r="A57" s="140"/>
      <c r="B57" s="37"/>
      <c r="C57" s="18"/>
      <c r="D57" s="18"/>
      <c r="E57" s="18"/>
      <c r="F57" s="17"/>
      <c r="G57" s="17"/>
      <c r="H57" s="17"/>
      <c r="I57" s="17"/>
    </row>
    <row r="58" spans="1:9" ht="9" customHeight="1">
      <c r="A58" s="140"/>
      <c r="B58" s="37"/>
      <c r="C58" s="18"/>
      <c r="D58" s="18"/>
      <c r="E58" s="18"/>
      <c r="F58" s="17"/>
      <c r="G58" s="17"/>
      <c r="H58" s="17"/>
      <c r="I58" s="17"/>
    </row>
    <row r="59" spans="1:9" ht="9" customHeight="1">
      <c r="A59" s="140"/>
      <c r="B59" s="37"/>
      <c r="C59" s="18"/>
      <c r="D59" s="18"/>
      <c r="E59" s="18"/>
      <c r="F59" s="17"/>
      <c r="G59" s="17"/>
      <c r="H59" s="17"/>
      <c r="I59" s="17"/>
    </row>
    <row r="60" spans="1:9" ht="9" customHeight="1">
      <c r="A60" s="141"/>
      <c r="B60" s="37"/>
      <c r="C60" s="18"/>
      <c r="D60" s="18"/>
      <c r="E60" s="18"/>
      <c r="F60" s="17"/>
      <c r="G60" s="17"/>
      <c r="H60" s="17"/>
      <c r="I60" s="17"/>
    </row>
    <row r="61" spans="1:9" ht="9" customHeight="1">
      <c r="A61" s="141"/>
      <c r="C61" s="18"/>
      <c r="D61" s="18"/>
      <c r="E61" s="18"/>
      <c r="F61" s="17"/>
      <c r="G61" s="17"/>
      <c r="H61" s="17"/>
      <c r="I61" s="17"/>
    </row>
    <row r="62" spans="1:9" ht="9" customHeight="1">
      <c r="A62" s="142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40"/>
      <c r="C67" s="18"/>
      <c r="D67" s="18"/>
      <c r="E67" s="18"/>
      <c r="F67" s="17"/>
      <c r="G67" s="17"/>
      <c r="H67" s="17"/>
      <c r="I67" s="17"/>
    </row>
    <row r="68" spans="1:9" ht="9" customHeight="1">
      <c r="A68" s="142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40"/>
      <c r="C73" s="18"/>
      <c r="D73" s="18"/>
      <c r="E73" s="18"/>
      <c r="F73" s="17"/>
      <c r="G73" s="17"/>
      <c r="H73" s="17"/>
      <c r="I73" s="17"/>
    </row>
    <row r="74" spans="1:9" ht="9" customHeight="1">
      <c r="A74" s="142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37"/>
      <c r="D79" s="37"/>
      <c r="E79" s="37"/>
    </row>
    <row r="80" spans="1:9">
      <c r="A80" s="16"/>
      <c r="C80" s="37"/>
      <c r="D80" s="37"/>
      <c r="E80" s="37"/>
    </row>
    <row r="81" spans="1:5">
      <c r="A81" s="16"/>
      <c r="C81" s="37"/>
      <c r="D81" s="37"/>
      <c r="E81" s="37"/>
    </row>
    <row r="82" spans="1:5">
      <c r="A82" s="16"/>
      <c r="C82" s="37"/>
      <c r="D82" s="37"/>
      <c r="E82" s="37"/>
    </row>
    <row r="83" spans="1:5">
      <c r="A83" s="140"/>
      <c r="C83" s="37"/>
      <c r="D83" s="37"/>
      <c r="E83" s="37"/>
    </row>
    <row r="84" spans="1:5">
      <c r="A84" s="142"/>
      <c r="C84" s="37"/>
      <c r="D84" s="37"/>
      <c r="E84" s="37"/>
    </row>
    <row r="85" spans="1:5">
      <c r="A85" s="16"/>
      <c r="C85" s="37"/>
      <c r="D85" s="37"/>
      <c r="E85" s="37"/>
    </row>
    <row r="86" spans="1:5">
      <c r="A86" s="16"/>
      <c r="C86" s="37"/>
      <c r="D86" s="37"/>
      <c r="E86" s="37"/>
    </row>
    <row r="87" spans="1:5">
      <c r="A87" s="16"/>
      <c r="C87" s="37"/>
      <c r="D87" s="37"/>
      <c r="E87" s="37"/>
    </row>
    <row r="88" spans="1:5">
      <c r="A88" s="16"/>
      <c r="C88" s="37"/>
      <c r="D88" s="37"/>
      <c r="E88" s="37"/>
    </row>
    <row r="89" spans="1:5">
      <c r="A89" s="16"/>
      <c r="C89" s="37"/>
      <c r="D89" s="37"/>
      <c r="E89" s="37"/>
    </row>
    <row r="90" spans="1:5">
      <c r="A90" s="16"/>
      <c r="C90" s="37"/>
      <c r="D90" s="37"/>
      <c r="E90" s="37"/>
    </row>
    <row r="91" spans="1:5">
      <c r="A91" s="16"/>
      <c r="C91" s="37"/>
      <c r="D91" s="37"/>
      <c r="E91" s="37"/>
    </row>
    <row r="92" spans="1:5">
      <c r="A92" s="16"/>
      <c r="C92" s="37"/>
      <c r="D92" s="37"/>
      <c r="E92" s="37"/>
    </row>
    <row r="93" spans="1:5">
      <c r="A93" s="16"/>
      <c r="C93" s="37"/>
      <c r="D93" s="37"/>
      <c r="E93" s="37"/>
    </row>
    <row r="94" spans="1:5">
      <c r="A94" s="142"/>
      <c r="C94" s="37"/>
      <c r="D94" s="37"/>
      <c r="E94" s="37"/>
    </row>
    <row r="95" spans="1:5">
      <c r="A95" s="16"/>
      <c r="C95" s="37"/>
      <c r="D95" s="37"/>
      <c r="E95" s="37"/>
    </row>
    <row r="96" spans="1:5">
      <c r="A96" s="16"/>
      <c r="C96" s="37"/>
      <c r="D96" s="37"/>
      <c r="E96" s="37"/>
    </row>
    <row r="97" spans="1:5">
      <c r="A97" s="16"/>
      <c r="C97" s="37"/>
      <c r="D97" s="37"/>
      <c r="E97" s="37"/>
    </row>
    <row r="98" spans="1:5">
      <c r="A98" s="143"/>
      <c r="C98" s="37"/>
      <c r="D98" s="37"/>
      <c r="E98" s="37"/>
    </row>
    <row r="99" spans="1:5">
      <c r="A99" s="143"/>
      <c r="C99" s="37"/>
      <c r="D99" s="37"/>
      <c r="E99" s="37"/>
    </row>
    <row r="100" spans="1:5">
      <c r="A100" s="143"/>
      <c r="C100" s="37"/>
      <c r="D100" s="37"/>
      <c r="E100" s="37"/>
    </row>
    <row r="101" spans="1:5">
      <c r="A101" s="143"/>
      <c r="C101" s="37"/>
      <c r="D101" s="37"/>
      <c r="E101" s="37"/>
    </row>
    <row r="102" spans="1:5">
      <c r="A102" s="143"/>
      <c r="C102" s="37"/>
      <c r="D102" s="37"/>
      <c r="E102" s="37"/>
    </row>
    <row r="103" spans="1:5">
      <c r="A103" s="143"/>
      <c r="C103" s="37"/>
      <c r="D103" s="37"/>
      <c r="E103" s="37"/>
    </row>
    <row r="104" spans="1:5">
      <c r="A104" s="143"/>
      <c r="C104" s="37"/>
      <c r="D104" s="37"/>
      <c r="E104" s="37"/>
    </row>
    <row r="105" spans="1:5">
      <c r="A105" s="143"/>
      <c r="C105" s="37"/>
      <c r="D105" s="37"/>
      <c r="E105" s="37"/>
    </row>
    <row r="106" spans="1:5">
      <c r="A106" s="143"/>
      <c r="C106" s="37"/>
      <c r="D106" s="37"/>
      <c r="E106" s="37"/>
    </row>
    <row r="107" spans="1:5" ht="15.75">
      <c r="A107" s="144"/>
      <c r="C107" s="37"/>
      <c r="D107" s="37"/>
      <c r="E107" s="37"/>
    </row>
    <row r="108" spans="1:5" ht="15.75">
      <c r="A108" s="144"/>
      <c r="C108" s="37"/>
      <c r="D108" s="37"/>
      <c r="E108" s="37"/>
    </row>
    <row r="109" spans="1:5" ht="15.75">
      <c r="A109" s="144"/>
      <c r="C109" s="37"/>
      <c r="D109" s="37"/>
      <c r="E109" s="37"/>
    </row>
    <row r="110" spans="1:5" ht="15.75">
      <c r="A110" s="144"/>
      <c r="C110" s="37"/>
      <c r="D110" s="37"/>
      <c r="E110" s="37"/>
    </row>
    <row r="111" spans="1:5" ht="15.75">
      <c r="A111" s="144"/>
      <c r="C111" s="37"/>
      <c r="D111" s="37"/>
      <c r="E111" s="37"/>
    </row>
    <row r="112" spans="1:5" ht="15.75">
      <c r="A112" s="144"/>
      <c r="C112" s="37"/>
      <c r="D112" s="37"/>
      <c r="E112" s="37"/>
    </row>
    <row r="113" spans="1:5" ht="15.75">
      <c r="A113" s="144"/>
      <c r="C113" s="37"/>
      <c r="D113" s="37"/>
      <c r="E113" s="37"/>
    </row>
    <row r="114" spans="1:5" ht="15.75">
      <c r="A114" s="144"/>
      <c r="C114" s="37"/>
      <c r="D114" s="37"/>
      <c r="E114" s="37"/>
    </row>
    <row r="115" spans="1:5" ht="15.75">
      <c r="A115" s="144"/>
      <c r="C115" s="37"/>
      <c r="D115" s="37"/>
      <c r="E115" s="37"/>
    </row>
    <row r="116" spans="1:5" ht="15.75">
      <c r="A116" s="144"/>
      <c r="C116" s="37"/>
      <c r="D116" s="37"/>
      <c r="E116" s="37"/>
    </row>
    <row r="117" spans="1:5" ht="15.75">
      <c r="A117" s="144"/>
      <c r="C117" s="37"/>
      <c r="D117" s="37"/>
      <c r="E117" s="37"/>
    </row>
    <row r="118" spans="1:5" ht="15.75">
      <c r="A118" s="144"/>
      <c r="C118" s="37"/>
      <c r="D118" s="37"/>
      <c r="E118" s="37"/>
    </row>
    <row r="119" spans="1:5" ht="15.75">
      <c r="A119" s="144"/>
      <c r="C119" s="37"/>
      <c r="D119" s="37"/>
      <c r="E119" s="37"/>
    </row>
    <row r="120" spans="1:5" ht="15.75">
      <c r="A120" s="144"/>
    </row>
    <row r="121" spans="1:5" ht="15.75">
      <c r="A121" s="144"/>
    </row>
    <row r="122" spans="1:5" ht="15.75">
      <c r="A122" s="144"/>
    </row>
    <row r="123" spans="1:5" ht="15.75">
      <c r="A123" s="144"/>
    </row>
    <row r="124" spans="1:5" ht="15.75">
      <c r="A124" s="144"/>
    </row>
    <row r="125" spans="1:5" ht="15.75">
      <c r="A125" s="144"/>
    </row>
    <row r="126" spans="1:5" ht="15.75">
      <c r="A126" s="144"/>
    </row>
    <row r="127" spans="1:5" ht="15.75">
      <c r="A127" s="144"/>
    </row>
    <row r="128" spans="1:5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Y653"/>
  <sheetViews>
    <sheetView showGridLines="0" topLeftCell="A2" zoomScale="25" zoomScaleNormal="25" workbookViewId="0">
      <selection activeCell="M18" sqref="M18"/>
    </sheetView>
  </sheetViews>
  <sheetFormatPr defaultColWidth="11.42578125" defaultRowHeight="60"/>
  <cols>
    <col min="1" max="1" width="228" style="20" customWidth="1"/>
    <col min="2" max="2" width="44" style="394" bestFit="1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8.28515625" style="394" bestFit="1" customWidth="1"/>
    <col min="18" max="18" width="6.5703125" style="204" customWidth="1"/>
    <col min="19" max="256" width="11.42578125" style="394"/>
    <col min="257" max="257" width="228" style="394" customWidth="1"/>
    <col min="258" max="258" width="44" style="394" bestFit="1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512" width="11.42578125" style="394"/>
    <col min="513" max="513" width="228" style="394" customWidth="1"/>
    <col min="514" max="514" width="44" style="394" bestFit="1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768" width="11.42578125" style="394"/>
    <col min="769" max="769" width="228" style="394" customWidth="1"/>
    <col min="770" max="770" width="44" style="394" bestFit="1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1024" width="11.42578125" style="394"/>
    <col min="1025" max="1025" width="228" style="394" customWidth="1"/>
    <col min="1026" max="1026" width="44" style="394" bestFit="1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280" width="11.42578125" style="394"/>
    <col min="1281" max="1281" width="228" style="394" customWidth="1"/>
    <col min="1282" max="1282" width="44" style="394" bestFit="1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536" width="11.42578125" style="394"/>
    <col min="1537" max="1537" width="228" style="394" customWidth="1"/>
    <col min="1538" max="1538" width="44" style="394" bestFit="1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792" width="11.42578125" style="394"/>
    <col min="1793" max="1793" width="228" style="394" customWidth="1"/>
    <col min="1794" max="1794" width="44" style="394" bestFit="1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2048" width="11.42578125" style="394"/>
    <col min="2049" max="2049" width="228" style="394" customWidth="1"/>
    <col min="2050" max="2050" width="44" style="394" bestFit="1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304" width="11.42578125" style="394"/>
    <col min="2305" max="2305" width="228" style="394" customWidth="1"/>
    <col min="2306" max="2306" width="44" style="394" bestFit="1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560" width="11.42578125" style="394"/>
    <col min="2561" max="2561" width="228" style="394" customWidth="1"/>
    <col min="2562" max="2562" width="44" style="394" bestFit="1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816" width="11.42578125" style="394"/>
    <col min="2817" max="2817" width="228" style="394" customWidth="1"/>
    <col min="2818" max="2818" width="44" style="394" bestFit="1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3072" width="11.42578125" style="394"/>
    <col min="3073" max="3073" width="228" style="394" customWidth="1"/>
    <col min="3074" max="3074" width="44" style="394" bestFit="1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328" width="11.42578125" style="394"/>
    <col min="3329" max="3329" width="228" style="394" customWidth="1"/>
    <col min="3330" max="3330" width="44" style="394" bestFit="1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584" width="11.42578125" style="394"/>
    <col min="3585" max="3585" width="228" style="394" customWidth="1"/>
    <col min="3586" max="3586" width="44" style="394" bestFit="1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840" width="11.42578125" style="394"/>
    <col min="3841" max="3841" width="228" style="394" customWidth="1"/>
    <col min="3842" max="3842" width="44" style="394" bestFit="1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4096" width="11.42578125" style="394"/>
    <col min="4097" max="4097" width="228" style="394" customWidth="1"/>
    <col min="4098" max="4098" width="44" style="394" bestFit="1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352" width="11.42578125" style="394"/>
    <col min="4353" max="4353" width="228" style="394" customWidth="1"/>
    <col min="4354" max="4354" width="44" style="394" bestFit="1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608" width="11.42578125" style="394"/>
    <col min="4609" max="4609" width="228" style="394" customWidth="1"/>
    <col min="4610" max="4610" width="44" style="394" bestFit="1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864" width="11.42578125" style="394"/>
    <col min="4865" max="4865" width="228" style="394" customWidth="1"/>
    <col min="4866" max="4866" width="44" style="394" bestFit="1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5120" width="11.42578125" style="394"/>
    <col min="5121" max="5121" width="228" style="394" customWidth="1"/>
    <col min="5122" max="5122" width="44" style="394" bestFit="1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376" width="11.42578125" style="394"/>
    <col min="5377" max="5377" width="228" style="394" customWidth="1"/>
    <col min="5378" max="5378" width="44" style="394" bestFit="1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632" width="11.42578125" style="394"/>
    <col min="5633" max="5633" width="228" style="394" customWidth="1"/>
    <col min="5634" max="5634" width="44" style="394" bestFit="1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888" width="11.42578125" style="394"/>
    <col min="5889" max="5889" width="228" style="394" customWidth="1"/>
    <col min="5890" max="5890" width="44" style="394" bestFit="1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6144" width="11.42578125" style="394"/>
    <col min="6145" max="6145" width="228" style="394" customWidth="1"/>
    <col min="6146" max="6146" width="44" style="394" bestFit="1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400" width="11.42578125" style="394"/>
    <col min="6401" max="6401" width="228" style="394" customWidth="1"/>
    <col min="6402" max="6402" width="44" style="394" bestFit="1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656" width="11.42578125" style="394"/>
    <col min="6657" max="6657" width="228" style="394" customWidth="1"/>
    <col min="6658" max="6658" width="44" style="394" bestFit="1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912" width="11.42578125" style="394"/>
    <col min="6913" max="6913" width="228" style="394" customWidth="1"/>
    <col min="6914" max="6914" width="44" style="394" bestFit="1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7168" width="11.42578125" style="394"/>
    <col min="7169" max="7169" width="228" style="394" customWidth="1"/>
    <col min="7170" max="7170" width="44" style="394" bestFit="1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424" width="11.42578125" style="394"/>
    <col min="7425" max="7425" width="228" style="394" customWidth="1"/>
    <col min="7426" max="7426" width="44" style="394" bestFit="1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680" width="11.42578125" style="394"/>
    <col min="7681" max="7681" width="228" style="394" customWidth="1"/>
    <col min="7682" max="7682" width="44" style="394" bestFit="1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936" width="11.42578125" style="394"/>
    <col min="7937" max="7937" width="228" style="394" customWidth="1"/>
    <col min="7938" max="7938" width="44" style="394" bestFit="1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8192" width="11.42578125" style="394"/>
    <col min="8193" max="8193" width="228" style="394" customWidth="1"/>
    <col min="8194" max="8194" width="44" style="394" bestFit="1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448" width="11.42578125" style="394"/>
    <col min="8449" max="8449" width="228" style="394" customWidth="1"/>
    <col min="8450" max="8450" width="44" style="394" bestFit="1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704" width="11.42578125" style="394"/>
    <col min="8705" max="8705" width="228" style="394" customWidth="1"/>
    <col min="8706" max="8706" width="44" style="394" bestFit="1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960" width="11.42578125" style="394"/>
    <col min="8961" max="8961" width="228" style="394" customWidth="1"/>
    <col min="8962" max="8962" width="44" style="394" bestFit="1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9216" width="11.42578125" style="394"/>
    <col min="9217" max="9217" width="228" style="394" customWidth="1"/>
    <col min="9218" max="9218" width="44" style="394" bestFit="1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472" width="11.42578125" style="394"/>
    <col min="9473" max="9473" width="228" style="394" customWidth="1"/>
    <col min="9474" max="9474" width="44" style="394" bestFit="1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728" width="11.42578125" style="394"/>
    <col min="9729" max="9729" width="228" style="394" customWidth="1"/>
    <col min="9730" max="9730" width="44" style="394" bestFit="1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984" width="11.42578125" style="394"/>
    <col min="9985" max="9985" width="228" style="394" customWidth="1"/>
    <col min="9986" max="9986" width="44" style="394" bestFit="1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240" width="11.42578125" style="394"/>
    <col min="10241" max="10241" width="228" style="394" customWidth="1"/>
    <col min="10242" max="10242" width="44" style="394" bestFit="1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496" width="11.42578125" style="394"/>
    <col min="10497" max="10497" width="228" style="394" customWidth="1"/>
    <col min="10498" max="10498" width="44" style="394" bestFit="1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752" width="11.42578125" style="394"/>
    <col min="10753" max="10753" width="228" style="394" customWidth="1"/>
    <col min="10754" max="10754" width="44" style="394" bestFit="1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1008" width="11.42578125" style="394"/>
    <col min="11009" max="11009" width="228" style="394" customWidth="1"/>
    <col min="11010" max="11010" width="44" style="394" bestFit="1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264" width="11.42578125" style="394"/>
    <col min="11265" max="11265" width="228" style="394" customWidth="1"/>
    <col min="11266" max="11266" width="44" style="394" bestFit="1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520" width="11.42578125" style="394"/>
    <col min="11521" max="11521" width="228" style="394" customWidth="1"/>
    <col min="11522" max="11522" width="44" style="394" bestFit="1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776" width="11.42578125" style="394"/>
    <col min="11777" max="11777" width="228" style="394" customWidth="1"/>
    <col min="11778" max="11778" width="44" style="394" bestFit="1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2032" width="11.42578125" style="394"/>
    <col min="12033" max="12033" width="228" style="394" customWidth="1"/>
    <col min="12034" max="12034" width="44" style="394" bestFit="1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288" width="11.42578125" style="394"/>
    <col min="12289" max="12289" width="228" style="394" customWidth="1"/>
    <col min="12290" max="12290" width="44" style="394" bestFit="1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544" width="11.42578125" style="394"/>
    <col min="12545" max="12545" width="228" style="394" customWidth="1"/>
    <col min="12546" max="12546" width="44" style="394" bestFit="1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800" width="11.42578125" style="394"/>
    <col min="12801" max="12801" width="228" style="394" customWidth="1"/>
    <col min="12802" max="12802" width="44" style="394" bestFit="1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3056" width="11.42578125" style="394"/>
    <col min="13057" max="13057" width="228" style="394" customWidth="1"/>
    <col min="13058" max="13058" width="44" style="394" bestFit="1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312" width="11.42578125" style="394"/>
    <col min="13313" max="13313" width="228" style="394" customWidth="1"/>
    <col min="13314" max="13314" width="44" style="394" bestFit="1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568" width="11.42578125" style="394"/>
    <col min="13569" max="13569" width="228" style="394" customWidth="1"/>
    <col min="13570" max="13570" width="44" style="394" bestFit="1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824" width="11.42578125" style="394"/>
    <col min="13825" max="13825" width="228" style="394" customWidth="1"/>
    <col min="13826" max="13826" width="44" style="394" bestFit="1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4080" width="11.42578125" style="394"/>
    <col min="14081" max="14081" width="228" style="394" customWidth="1"/>
    <col min="14082" max="14082" width="44" style="394" bestFit="1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336" width="11.42578125" style="394"/>
    <col min="14337" max="14337" width="228" style="394" customWidth="1"/>
    <col min="14338" max="14338" width="44" style="394" bestFit="1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592" width="11.42578125" style="394"/>
    <col min="14593" max="14593" width="228" style="394" customWidth="1"/>
    <col min="14594" max="14594" width="44" style="394" bestFit="1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848" width="11.42578125" style="394"/>
    <col min="14849" max="14849" width="228" style="394" customWidth="1"/>
    <col min="14850" max="14850" width="44" style="394" bestFit="1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5104" width="11.42578125" style="394"/>
    <col min="15105" max="15105" width="228" style="394" customWidth="1"/>
    <col min="15106" max="15106" width="44" style="394" bestFit="1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360" width="11.42578125" style="394"/>
    <col min="15361" max="15361" width="228" style="394" customWidth="1"/>
    <col min="15362" max="15362" width="44" style="394" bestFit="1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616" width="11.42578125" style="394"/>
    <col min="15617" max="15617" width="228" style="394" customWidth="1"/>
    <col min="15618" max="15618" width="44" style="394" bestFit="1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872" width="11.42578125" style="394"/>
    <col min="15873" max="15873" width="228" style="394" customWidth="1"/>
    <col min="15874" max="15874" width="44" style="394" bestFit="1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6128" width="11.42578125" style="394"/>
    <col min="16129" max="16129" width="228" style="394" customWidth="1"/>
    <col min="16130" max="16130" width="44" style="394" bestFit="1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384" width="11.42578125" style="394"/>
  </cols>
  <sheetData>
    <row r="1" spans="1:25" s="1" customFormat="1" ht="5.25" hidden="1" customHeight="1">
      <c r="A1" s="118"/>
      <c r="B1" s="119"/>
      <c r="C1" s="246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202"/>
    </row>
    <row r="2" spans="1:25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75" customHeight="1">
      <c r="A3" s="885" t="s">
        <v>186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90" t="s">
        <v>759</v>
      </c>
      <c r="B5" s="890"/>
      <c r="C5" s="890"/>
      <c r="D5" s="890"/>
      <c r="E5" s="890"/>
      <c r="F5" s="890"/>
      <c r="G5" s="890"/>
      <c r="H5" s="890"/>
      <c r="I5" s="890"/>
      <c r="J5" s="890"/>
      <c r="K5" s="890"/>
      <c r="L5" s="890"/>
      <c r="M5" s="890"/>
      <c r="N5" s="890"/>
      <c r="O5" s="890"/>
      <c r="P5" s="890"/>
      <c r="Q5" s="890"/>
      <c r="R5" s="203"/>
    </row>
    <row r="6" spans="1:25" ht="6" customHeight="1"/>
    <row r="7" spans="1:25" ht="73.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08" customFormat="1" ht="82.5" customHeight="1">
      <c r="A8" s="247"/>
      <c r="B8" s="887" t="s">
        <v>177</v>
      </c>
      <c r="C8" s="887"/>
      <c r="D8" s="887"/>
      <c r="E8" s="887"/>
      <c r="F8" s="887"/>
      <c r="G8" s="887"/>
      <c r="H8" s="887"/>
      <c r="I8" s="887"/>
      <c r="J8" s="887" t="s">
        <v>178</v>
      </c>
      <c r="K8" s="887"/>
      <c r="L8" s="887"/>
      <c r="M8" s="887"/>
      <c r="N8" s="887"/>
      <c r="O8" s="887"/>
      <c r="P8" s="887"/>
      <c r="Q8" s="887"/>
      <c r="R8" s="206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98.25" customHeight="1">
      <c r="A10" s="216" t="s">
        <v>138</v>
      </c>
      <c r="B10" s="217">
        <v>252487.31815759998</v>
      </c>
      <c r="C10" s="217">
        <v>309.77094</v>
      </c>
      <c r="D10" s="217">
        <v>2027.23101</v>
      </c>
      <c r="E10" s="217">
        <v>38.102930000000001</v>
      </c>
      <c r="F10" s="217">
        <v>1532.71234</v>
      </c>
      <c r="G10" s="217">
        <v>50.409269399999999</v>
      </c>
      <c r="H10" s="217">
        <v>84.919600000000003</v>
      </c>
      <c r="I10" s="217">
        <v>256530.46424999999</v>
      </c>
      <c r="J10" s="217">
        <v>1516756.6673045999</v>
      </c>
      <c r="K10" s="217">
        <v>43073.586760799997</v>
      </c>
      <c r="L10" s="217">
        <v>7329.04216</v>
      </c>
      <c r="M10" s="217">
        <v>2366.3667700000001</v>
      </c>
      <c r="N10" s="217">
        <v>8381.6688826000009</v>
      </c>
      <c r="O10" s="217">
        <v>3413.5724799999998</v>
      </c>
      <c r="P10" s="217">
        <v>532.63614000000007</v>
      </c>
      <c r="Q10" s="217">
        <v>1581853.5404999999</v>
      </c>
      <c r="R10" s="206"/>
    </row>
    <row r="11" spans="1:25" ht="98.25" customHeight="1">
      <c r="A11" s="216" t="s">
        <v>139</v>
      </c>
      <c r="B11" s="218">
        <v>2567.4628299999999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3.8299600000000003</v>
      </c>
      <c r="I11" s="218">
        <v>2571.29279</v>
      </c>
      <c r="J11" s="218">
        <v>16386.026040000001</v>
      </c>
      <c r="K11" s="218">
        <v>211.20779999999999</v>
      </c>
      <c r="L11" s="217">
        <v>261.52012000000002</v>
      </c>
      <c r="M11" s="217">
        <v>0</v>
      </c>
      <c r="N11" s="217">
        <v>192.61407</v>
      </c>
      <c r="O11" s="217">
        <v>75.756860000000003</v>
      </c>
      <c r="P11" s="217">
        <v>3.5</v>
      </c>
      <c r="Q11" s="217">
        <v>17130.624889999999</v>
      </c>
      <c r="R11" s="206"/>
    </row>
    <row r="12" spans="1:25" ht="98.25" customHeight="1">
      <c r="A12" s="216" t="s">
        <v>140</v>
      </c>
      <c r="B12" s="218">
        <v>0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13.72</v>
      </c>
      <c r="I12" s="218">
        <v>13.72</v>
      </c>
      <c r="J12" s="218">
        <v>848.99550199999999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1064.0317299999999</v>
      </c>
      <c r="Q12" s="217">
        <v>1913.0272299999999</v>
      </c>
      <c r="R12" s="206"/>
    </row>
    <row r="13" spans="1:25" ht="98.25" customHeight="1">
      <c r="A13" s="216" t="s">
        <v>141</v>
      </c>
      <c r="B13" s="217">
        <v>22913.535831599998</v>
      </c>
      <c r="C13" s="217">
        <v>0</v>
      </c>
      <c r="D13" s="217">
        <v>51.967829999999999</v>
      </c>
      <c r="E13" s="217">
        <v>0</v>
      </c>
      <c r="F13" s="217">
        <v>3537.01143</v>
      </c>
      <c r="G13" s="217">
        <v>0</v>
      </c>
      <c r="H13" s="217">
        <v>50.285969999999999</v>
      </c>
      <c r="I13" s="217">
        <v>26552.801059999998</v>
      </c>
      <c r="J13" s="217">
        <v>224526.07568720001</v>
      </c>
      <c r="K13" s="217">
        <v>1564.2314899999999</v>
      </c>
      <c r="L13" s="217">
        <v>373.24352000000005</v>
      </c>
      <c r="M13" s="217">
        <v>123.39389999999999</v>
      </c>
      <c r="N13" s="217">
        <v>1165.5410924</v>
      </c>
      <c r="O13" s="217">
        <v>0</v>
      </c>
      <c r="P13" s="217">
        <v>467273.68565</v>
      </c>
      <c r="Q13" s="217">
        <v>695026.17134</v>
      </c>
      <c r="R13" s="206"/>
    </row>
    <row r="14" spans="1:25" ht="98.25" customHeight="1">
      <c r="A14" s="216" t="s">
        <v>142</v>
      </c>
      <c r="B14" s="217">
        <v>362259.67357020004</v>
      </c>
      <c r="C14" s="217">
        <v>3655.9140600000001</v>
      </c>
      <c r="D14" s="217">
        <v>2035.1438799999999</v>
      </c>
      <c r="E14" s="217">
        <v>291.22922</v>
      </c>
      <c r="F14" s="217">
        <v>4130.6133399999999</v>
      </c>
      <c r="G14" s="217">
        <v>36.1296958</v>
      </c>
      <c r="H14" s="217">
        <v>262834.70714000001</v>
      </c>
      <c r="I14" s="217">
        <v>635243.41090999998</v>
      </c>
      <c r="J14" s="217">
        <v>5569726.6604113998</v>
      </c>
      <c r="K14" s="217">
        <v>156304.53520379998</v>
      </c>
      <c r="L14" s="217">
        <v>22889.085289999999</v>
      </c>
      <c r="M14" s="217">
        <v>1957.2156200000002</v>
      </c>
      <c r="N14" s="217">
        <v>51364.044292599996</v>
      </c>
      <c r="O14" s="217">
        <v>17051.231206599998</v>
      </c>
      <c r="P14" s="217">
        <v>213872.28743</v>
      </c>
      <c r="Q14" s="217">
        <v>6033165.0594600001</v>
      </c>
      <c r="R14" s="206"/>
    </row>
    <row r="15" spans="1:25" ht="98.25" customHeight="1">
      <c r="A15" s="216" t="s">
        <v>143</v>
      </c>
      <c r="B15" s="217">
        <v>20716.193870000003</v>
      </c>
      <c r="C15" s="217">
        <v>0</v>
      </c>
      <c r="D15" s="217">
        <v>0</v>
      </c>
      <c r="E15" s="217">
        <v>0</v>
      </c>
      <c r="F15" s="217">
        <v>60.468530000000001</v>
      </c>
      <c r="G15" s="217">
        <v>0</v>
      </c>
      <c r="H15" s="217">
        <v>7254.1272800000006</v>
      </c>
      <c r="I15" s="217">
        <v>28030.789679999998</v>
      </c>
      <c r="J15" s="217">
        <v>657044.76713000005</v>
      </c>
      <c r="K15" s="217">
        <v>308.37018999999998</v>
      </c>
      <c r="L15" s="217">
        <v>4.6040200000000002</v>
      </c>
      <c r="M15" s="217">
        <v>0</v>
      </c>
      <c r="N15" s="217">
        <v>1086.03081</v>
      </c>
      <c r="O15" s="217">
        <v>0</v>
      </c>
      <c r="P15" s="217">
        <v>59771.905610000002</v>
      </c>
      <c r="Q15" s="217">
        <v>718215.67775999999</v>
      </c>
      <c r="R15" s="206"/>
    </row>
    <row r="16" spans="1:25" ht="98.25" customHeight="1">
      <c r="A16" s="216" t="s">
        <v>98</v>
      </c>
      <c r="B16" s="217">
        <v>1107394.4768626001</v>
      </c>
      <c r="C16" s="217">
        <v>12431.4961478</v>
      </c>
      <c r="D16" s="217">
        <v>7059.5921399999997</v>
      </c>
      <c r="E16" s="217">
        <v>5342.1528600000001</v>
      </c>
      <c r="F16" s="217">
        <v>9750.5666469999996</v>
      </c>
      <c r="G16" s="217">
        <v>9632.4309685999997</v>
      </c>
      <c r="H16" s="217">
        <v>171367.94896000001</v>
      </c>
      <c r="I16" s="217">
        <v>1322978.6645899999</v>
      </c>
      <c r="J16" s="217">
        <v>5811698.7896563997</v>
      </c>
      <c r="K16" s="217">
        <v>175249.90549599999</v>
      </c>
      <c r="L16" s="217">
        <v>22065.5178662</v>
      </c>
      <c r="M16" s="217">
        <v>5990.4182099999998</v>
      </c>
      <c r="N16" s="217">
        <v>99384.266535600007</v>
      </c>
      <c r="O16" s="217">
        <v>42045.107071400002</v>
      </c>
      <c r="P16" s="217">
        <v>1907804.0653499998</v>
      </c>
      <c r="Q16" s="217">
        <v>8064238.0701800007</v>
      </c>
      <c r="R16" s="206"/>
    </row>
    <row r="17" spans="1:18" ht="98.25" customHeight="1">
      <c r="A17" s="216" t="s">
        <v>144</v>
      </c>
      <c r="B17" s="217">
        <v>858399.2132306</v>
      </c>
      <c r="C17" s="217">
        <v>9307.9934979999998</v>
      </c>
      <c r="D17" s="217">
        <v>4996.3299910000005</v>
      </c>
      <c r="E17" s="217">
        <v>330.85273999999998</v>
      </c>
      <c r="F17" s="217">
        <v>13190.092141000001</v>
      </c>
      <c r="G17" s="217">
        <v>1088.0213868000001</v>
      </c>
      <c r="H17" s="217">
        <v>25558.99941</v>
      </c>
      <c r="I17" s="217">
        <v>912871.50240999996</v>
      </c>
      <c r="J17" s="217">
        <v>7253611.7691361997</v>
      </c>
      <c r="K17" s="217">
        <v>150599.43341</v>
      </c>
      <c r="L17" s="217">
        <v>59971.790061399995</v>
      </c>
      <c r="M17" s="217">
        <v>10947.7399768</v>
      </c>
      <c r="N17" s="217">
        <v>136737.62626419999</v>
      </c>
      <c r="O17" s="217">
        <v>27152.0256004</v>
      </c>
      <c r="P17" s="217">
        <v>688365.38760000002</v>
      </c>
      <c r="Q17" s="217">
        <v>8327385.7720699999</v>
      </c>
      <c r="R17" s="206"/>
    </row>
    <row r="18" spans="1:18" ht="98.25" customHeight="1">
      <c r="A18" s="216" t="s">
        <v>145</v>
      </c>
      <c r="B18" s="217">
        <v>51831.420004600004</v>
      </c>
      <c r="C18" s="217">
        <v>787.08283999999992</v>
      </c>
      <c r="D18" s="217">
        <v>427.58123000000001</v>
      </c>
      <c r="E18" s="217">
        <v>104.39597999999999</v>
      </c>
      <c r="F18" s="217">
        <v>218.8997128</v>
      </c>
      <c r="G18" s="217">
        <v>49.974519999999998</v>
      </c>
      <c r="H18" s="217">
        <v>1055.46</v>
      </c>
      <c r="I18" s="217">
        <v>54474.814279999999</v>
      </c>
      <c r="J18" s="217">
        <v>517569.45164420002</v>
      </c>
      <c r="K18" s="217">
        <v>60507.0072898</v>
      </c>
      <c r="L18" s="217">
        <v>3696.6520399999999</v>
      </c>
      <c r="M18" s="217">
        <v>184.92887999999999</v>
      </c>
      <c r="N18" s="217">
        <v>8417.2727139999988</v>
      </c>
      <c r="O18" s="217">
        <v>767.93485939999994</v>
      </c>
      <c r="P18" s="217">
        <v>7146.9160499999998</v>
      </c>
      <c r="Q18" s="217">
        <v>598290.16349000006</v>
      </c>
      <c r="R18" s="206"/>
    </row>
    <row r="19" spans="1:18" ht="98.25" customHeight="1">
      <c r="A19" s="216" t="s">
        <v>146</v>
      </c>
      <c r="B19" s="217">
        <v>259788.70426640002</v>
      </c>
      <c r="C19" s="217">
        <v>2546.0662332000002</v>
      </c>
      <c r="D19" s="217">
        <v>1488.9175</v>
      </c>
      <c r="E19" s="217">
        <v>40.716740000000001</v>
      </c>
      <c r="F19" s="217">
        <v>4058.6648799999998</v>
      </c>
      <c r="G19" s="217">
        <v>276.10788839999998</v>
      </c>
      <c r="H19" s="217">
        <v>4698.6287599999996</v>
      </c>
      <c r="I19" s="217">
        <v>272897.80627</v>
      </c>
      <c r="J19" s="217">
        <v>1916162.0919356002</v>
      </c>
      <c r="K19" s="217">
        <v>30746.439309999998</v>
      </c>
      <c r="L19" s="217">
        <v>16177.707681399999</v>
      </c>
      <c r="M19" s="217">
        <v>1427.7309700000001</v>
      </c>
      <c r="N19" s="217">
        <v>35474.092176999999</v>
      </c>
      <c r="O19" s="217">
        <v>6038.6660423999992</v>
      </c>
      <c r="P19" s="217">
        <v>243988.76255000001</v>
      </c>
      <c r="Q19" s="217">
        <v>2250015.49064</v>
      </c>
      <c r="R19" s="206"/>
    </row>
    <row r="20" spans="1:18" ht="98.25" customHeight="1">
      <c r="A20" s="216" t="s">
        <v>147</v>
      </c>
      <c r="B20" s="217">
        <v>8298.5477900000005</v>
      </c>
      <c r="C20" s="217">
        <v>0</v>
      </c>
      <c r="D20" s="217">
        <v>102.91592</v>
      </c>
      <c r="E20" s="217">
        <v>0</v>
      </c>
      <c r="F20" s="217">
        <v>202.62455</v>
      </c>
      <c r="G20" s="217">
        <v>0</v>
      </c>
      <c r="H20" s="217">
        <v>9048.9439600000005</v>
      </c>
      <c r="I20" s="217">
        <v>17653.032219999997</v>
      </c>
      <c r="J20" s="217">
        <v>857696.08986880002</v>
      </c>
      <c r="K20" s="217">
        <v>1046.47181</v>
      </c>
      <c r="L20" s="217">
        <v>1058.9067700000001</v>
      </c>
      <c r="M20" s="217">
        <v>362.66638</v>
      </c>
      <c r="N20" s="217">
        <v>2168.8305699999996</v>
      </c>
      <c r="O20" s="217">
        <v>209.84392000000003</v>
      </c>
      <c r="P20" s="217">
        <v>4217226.4693099996</v>
      </c>
      <c r="Q20" s="217">
        <v>5079769.27862</v>
      </c>
      <c r="R20" s="206"/>
    </row>
    <row r="21" spans="1:18" ht="98.25" customHeight="1">
      <c r="A21" s="216" t="s">
        <v>148</v>
      </c>
      <c r="B21" s="217">
        <v>1761900.2644663998</v>
      </c>
      <c r="C21" s="217">
        <v>1968.5381088000001</v>
      </c>
      <c r="D21" s="217">
        <v>6529.1814483999997</v>
      </c>
      <c r="E21" s="217">
        <v>0</v>
      </c>
      <c r="F21" s="217">
        <v>11609.866789400001</v>
      </c>
      <c r="G21" s="217">
        <v>140.52649</v>
      </c>
      <c r="H21" s="217">
        <v>10179.372650000001</v>
      </c>
      <c r="I21" s="217">
        <v>1792327.7499599999</v>
      </c>
      <c r="J21" s="217">
        <v>7997152.7005374003</v>
      </c>
      <c r="K21" s="217">
        <v>42968.574185199999</v>
      </c>
      <c r="L21" s="217">
        <v>46497.152013599996</v>
      </c>
      <c r="M21" s="217">
        <v>1524.3383100000001</v>
      </c>
      <c r="N21" s="217">
        <v>110265.0271082</v>
      </c>
      <c r="O21" s="217">
        <v>10156.724870999999</v>
      </c>
      <c r="P21" s="217">
        <v>3057135.4007199998</v>
      </c>
      <c r="Q21" s="217">
        <v>11265699.917709999</v>
      </c>
      <c r="R21" s="206"/>
    </row>
    <row r="22" spans="1:18" ht="98.25" customHeight="1">
      <c r="A22" s="216" t="s">
        <v>149</v>
      </c>
      <c r="B22" s="217">
        <v>62881.304259999997</v>
      </c>
      <c r="C22" s="217">
        <v>0</v>
      </c>
      <c r="D22" s="217">
        <v>58.734749999999998</v>
      </c>
      <c r="E22" s="217">
        <v>0</v>
      </c>
      <c r="F22" s="217">
        <v>40.263580000000005</v>
      </c>
      <c r="G22" s="217">
        <v>0</v>
      </c>
      <c r="H22" s="217">
        <v>119.45702</v>
      </c>
      <c r="I22" s="217">
        <v>63099.759610000001</v>
      </c>
      <c r="J22" s="217">
        <v>353510.95497000002</v>
      </c>
      <c r="K22" s="217">
        <v>23.671189999999999</v>
      </c>
      <c r="L22" s="217">
        <v>1876.0652500000001</v>
      </c>
      <c r="M22" s="217">
        <v>0</v>
      </c>
      <c r="N22" s="217">
        <v>577.55052000000001</v>
      </c>
      <c r="O22" s="217">
        <v>155.28410539999999</v>
      </c>
      <c r="P22" s="217">
        <v>595.34069</v>
      </c>
      <c r="Q22" s="217">
        <v>356738.86673000001</v>
      </c>
      <c r="R22" s="206"/>
    </row>
    <row r="23" spans="1:18" ht="98.25" customHeight="1">
      <c r="A23" s="216" t="s">
        <v>150</v>
      </c>
      <c r="B23" s="217">
        <v>2190.63715</v>
      </c>
      <c r="C23" s="217">
        <v>4.05497</v>
      </c>
      <c r="D23" s="217">
        <v>4.2852299999999994</v>
      </c>
      <c r="E23" s="217">
        <v>0</v>
      </c>
      <c r="F23" s="217">
        <v>901.97034540000004</v>
      </c>
      <c r="G23" s="217">
        <v>0</v>
      </c>
      <c r="H23" s="217">
        <v>48.943809999999999</v>
      </c>
      <c r="I23" s="217">
        <v>3149.8915099999999</v>
      </c>
      <c r="J23" s="217">
        <v>70530.849466400003</v>
      </c>
      <c r="K23" s="217">
        <v>382.28091999999998</v>
      </c>
      <c r="L23" s="217">
        <v>356.76903000000004</v>
      </c>
      <c r="M23" s="217">
        <v>0</v>
      </c>
      <c r="N23" s="217">
        <v>102.75872</v>
      </c>
      <c r="O23" s="217">
        <v>0</v>
      </c>
      <c r="P23" s="217">
        <v>1291.2342800000001</v>
      </c>
      <c r="Q23" s="217">
        <v>72663.89241</v>
      </c>
      <c r="R23" s="206"/>
    </row>
    <row r="24" spans="1:18" ht="98.25" customHeight="1">
      <c r="A24" s="216" t="s">
        <v>151</v>
      </c>
      <c r="B24" s="217">
        <v>128653.52785619999</v>
      </c>
      <c r="C24" s="217">
        <v>2368.3521553999999</v>
      </c>
      <c r="D24" s="217">
        <v>574.98063999999999</v>
      </c>
      <c r="E24" s="217">
        <v>3.54</v>
      </c>
      <c r="F24" s="217">
        <v>1881.35771</v>
      </c>
      <c r="G24" s="217">
        <v>0</v>
      </c>
      <c r="H24" s="217">
        <v>4538.7260500000002</v>
      </c>
      <c r="I24" s="217">
        <v>138020.48441999999</v>
      </c>
      <c r="J24" s="217">
        <v>1377838.1244310001</v>
      </c>
      <c r="K24" s="217">
        <v>6665.6119200000003</v>
      </c>
      <c r="L24" s="217">
        <v>13997.2646788</v>
      </c>
      <c r="M24" s="217">
        <v>1331.1974499999999</v>
      </c>
      <c r="N24" s="217">
        <v>5148.6478066</v>
      </c>
      <c r="O24" s="217">
        <v>486.92372940000001</v>
      </c>
      <c r="P24" s="217">
        <v>131428.44912</v>
      </c>
      <c r="Q24" s="217">
        <v>1536896.2191400002</v>
      </c>
      <c r="R24" s="206"/>
    </row>
    <row r="25" spans="1:18" ht="98.25" customHeight="1">
      <c r="A25" s="216" t="s">
        <v>152</v>
      </c>
      <c r="B25" s="217">
        <v>12.73452</v>
      </c>
      <c r="C25" s="217">
        <v>0</v>
      </c>
      <c r="D25" s="217">
        <v>14.46959</v>
      </c>
      <c r="E25" s="217">
        <v>0</v>
      </c>
      <c r="F25" s="217">
        <v>0</v>
      </c>
      <c r="G25" s="217">
        <v>0</v>
      </c>
      <c r="H25" s="217">
        <v>0</v>
      </c>
      <c r="I25" s="217">
        <v>27.20411</v>
      </c>
      <c r="J25" s="217">
        <v>476.01432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45.371559999999995</v>
      </c>
      <c r="Q25" s="217">
        <v>521.38588000000004</v>
      </c>
      <c r="R25" s="206"/>
    </row>
    <row r="26" spans="1:18" ht="98.25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205.30199999999999</v>
      </c>
      <c r="I26" s="217">
        <v>205.30199999999999</v>
      </c>
      <c r="J26" s="217">
        <v>44.828040000000001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28.310680000000001</v>
      </c>
      <c r="Q26" s="217">
        <v>73.138720000000006</v>
      </c>
      <c r="R26" s="206"/>
    </row>
    <row r="27" spans="1:18" s="153" customFormat="1" ht="98.25" customHeight="1">
      <c r="A27" s="219" t="s">
        <v>154</v>
      </c>
      <c r="B27" s="220">
        <v>0</v>
      </c>
      <c r="C27" s="220">
        <v>120.373</v>
      </c>
      <c r="D27" s="220">
        <v>0</v>
      </c>
      <c r="E27" s="220">
        <v>16.254200000000001</v>
      </c>
      <c r="F27" s="220">
        <v>0</v>
      </c>
      <c r="G27" s="220">
        <v>0</v>
      </c>
      <c r="H27" s="220">
        <v>676.14596999999992</v>
      </c>
      <c r="I27" s="220">
        <v>812.77317000000005</v>
      </c>
      <c r="J27" s="220">
        <v>1562.7122826</v>
      </c>
      <c r="K27" s="220">
        <v>25.357520000000001</v>
      </c>
      <c r="L27" s="220">
        <v>0</v>
      </c>
      <c r="M27" s="220">
        <v>0</v>
      </c>
      <c r="N27" s="220">
        <v>0</v>
      </c>
      <c r="O27" s="220">
        <v>0</v>
      </c>
      <c r="P27" s="220">
        <v>2995.91129</v>
      </c>
      <c r="Q27" s="220">
        <v>4583.9810900000002</v>
      </c>
      <c r="R27" s="221"/>
    </row>
    <row r="28" spans="1:18" s="153" customFormat="1" ht="98.25" customHeight="1">
      <c r="A28" s="248" t="s">
        <v>168</v>
      </c>
      <c r="B28" s="249">
        <v>4902295.0146661997</v>
      </c>
      <c r="C28" s="249">
        <v>33499.6419532</v>
      </c>
      <c r="D28" s="249">
        <v>25371.331159400001</v>
      </c>
      <c r="E28" s="249">
        <v>6167.244670000001</v>
      </c>
      <c r="F28" s="249">
        <v>51115.111995599997</v>
      </c>
      <c r="G28" s="249">
        <v>11273.600218999998</v>
      </c>
      <c r="H28" s="249">
        <v>497739.51854000008</v>
      </c>
      <c r="I28" s="249">
        <v>5527461.4632400004</v>
      </c>
      <c r="J28" s="249">
        <v>34143143.568363793</v>
      </c>
      <c r="K28" s="249">
        <v>669676.68449560006</v>
      </c>
      <c r="L28" s="249">
        <v>196555.32050140001</v>
      </c>
      <c r="M28" s="249">
        <v>26215.996466799996</v>
      </c>
      <c r="N28" s="249">
        <v>460465.9715632</v>
      </c>
      <c r="O28" s="249">
        <v>107553.07074600001</v>
      </c>
      <c r="P28" s="249">
        <v>11000569.665759999</v>
      </c>
      <c r="Q28" s="249">
        <v>46604180.277860001</v>
      </c>
      <c r="R28" s="221"/>
    </row>
    <row r="29" spans="1:18" ht="27.75" customHeight="1" thickBot="1">
      <c r="A29" s="250"/>
      <c r="B29" s="251"/>
      <c r="C29" s="252"/>
      <c r="D29" s="253"/>
      <c r="E29" s="253"/>
      <c r="F29" s="253"/>
      <c r="G29" s="253"/>
      <c r="H29" s="253"/>
      <c r="I29" s="253"/>
      <c r="J29" s="253"/>
      <c r="K29" s="253"/>
      <c r="L29" s="251"/>
      <c r="M29" s="251"/>
      <c r="N29" s="251"/>
      <c r="O29" s="251"/>
      <c r="P29" s="251"/>
      <c r="Q29" s="251"/>
      <c r="R29" s="206"/>
    </row>
    <row r="30" spans="1:18" ht="87" customHeight="1">
      <c r="A30" s="633" t="s">
        <v>760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Y653"/>
  <sheetViews>
    <sheetView showGridLines="0" topLeftCell="A2" zoomScale="20" zoomScaleNormal="20" workbookViewId="0">
      <selection activeCell="P17" sqref="P17"/>
    </sheetView>
  </sheetViews>
  <sheetFormatPr defaultColWidth="11.42578125" defaultRowHeight="60"/>
  <cols>
    <col min="1" max="1" width="228" style="20" customWidth="1"/>
    <col min="2" max="2" width="45.85546875" style="394" bestFit="1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56" width="11.42578125" style="394"/>
    <col min="257" max="257" width="228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512" width="11.42578125" style="394"/>
    <col min="513" max="513" width="228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768" width="11.42578125" style="394"/>
    <col min="769" max="769" width="228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1024" width="11.42578125" style="394"/>
    <col min="1025" max="1025" width="228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280" width="11.42578125" style="394"/>
    <col min="1281" max="1281" width="228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536" width="11.42578125" style="394"/>
    <col min="1537" max="1537" width="228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792" width="11.42578125" style="394"/>
    <col min="1793" max="1793" width="228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2048" width="11.42578125" style="394"/>
    <col min="2049" max="2049" width="228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304" width="11.42578125" style="394"/>
    <col min="2305" max="2305" width="228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560" width="11.42578125" style="394"/>
    <col min="2561" max="2561" width="228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816" width="11.42578125" style="394"/>
    <col min="2817" max="2817" width="228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3072" width="11.42578125" style="394"/>
    <col min="3073" max="3073" width="228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328" width="11.42578125" style="394"/>
    <col min="3329" max="3329" width="228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584" width="11.42578125" style="394"/>
    <col min="3585" max="3585" width="228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840" width="11.42578125" style="394"/>
    <col min="3841" max="3841" width="228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4096" width="11.42578125" style="394"/>
    <col min="4097" max="4097" width="228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352" width="11.42578125" style="394"/>
    <col min="4353" max="4353" width="228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608" width="11.42578125" style="394"/>
    <col min="4609" max="4609" width="228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864" width="11.42578125" style="394"/>
    <col min="4865" max="4865" width="228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5120" width="11.42578125" style="394"/>
    <col min="5121" max="5121" width="228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376" width="11.42578125" style="394"/>
    <col min="5377" max="5377" width="228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632" width="11.42578125" style="394"/>
    <col min="5633" max="5633" width="228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888" width="11.42578125" style="394"/>
    <col min="5889" max="5889" width="228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6144" width="11.42578125" style="394"/>
    <col min="6145" max="6145" width="228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400" width="11.42578125" style="394"/>
    <col min="6401" max="6401" width="228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656" width="11.42578125" style="394"/>
    <col min="6657" max="6657" width="228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912" width="11.42578125" style="394"/>
    <col min="6913" max="6913" width="228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7168" width="11.42578125" style="394"/>
    <col min="7169" max="7169" width="228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424" width="11.42578125" style="394"/>
    <col min="7425" max="7425" width="228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680" width="11.42578125" style="394"/>
    <col min="7681" max="7681" width="228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936" width="11.42578125" style="394"/>
    <col min="7937" max="7937" width="228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8192" width="11.42578125" style="394"/>
    <col min="8193" max="8193" width="228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448" width="11.42578125" style="394"/>
    <col min="8449" max="8449" width="228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704" width="11.42578125" style="394"/>
    <col min="8705" max="8705" width="228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960" width="11.42578125" style="394"/>
    <col min="8961" max="8961" width="228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9216" width="11.42578125" style="394"/>
    <col min="9217" max="9217" width="228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472" width="11.42578125" style="394"/>
    <col min="9473" max="9473" width="228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728" width="11.42578125" style="394"/>
    <col min="9729" max="9729" width="228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984" width="11.42578125" style="394"/>
    <col min="9985" max="9985" width="228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240" width="11.42578125" style="394"/>
    <col min="10241" max="10241" width="228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496" width="11.42578125" style="394"/>
    <col min="10497" max="10497" width="228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752" width="11.42578125" style="394"/>
    <col min="10753" max="10753" width="228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1008" width="11.42578125" style="394"/>
    <col min="11009" max="11009" width="228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264" width="11.42578125" style="394"/>
    <col min="11265" max="11265" width="228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520" width="11.42578125" style="394"/>
    <col min="11521" max="11521" width="228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776" width="11.42578125" style="394"/>
    <col min="11777" max="11777" width="228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2032" width="11.42578125" style="394"/>
    <col min="12033" max="12033" width="228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288" width="11.42578125" style="394"/>
    <col min="12289" max="12289" width="228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544" width="11.42578125" style="394"/>
    <col min="12545" max="12545" width="228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800" width="11.42578125" style="394"/>
    <col min="12801" max="12801" width="228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3056" width="11.42578125" style="394"/>
    <col min="13057" max="13057" width="228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312" width="11.42578125" style="394"/>
    <col min="13313" max="13313" width="228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568" width="11.42578125" style="394"/>
    <col min="13569" max="13569" width="228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824" width="11.42578125" style="394"/>
    <col min="13825" max="13825" width="228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4080" width="11.42578125" style="394"/>
    <col min="14081" max="14081" width="228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336" width="11.42578125" style="394"/>
    <col min="14337" max="14337" width="228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592" width="11.42578125" style="394"/>
    <col min="14593" max="14593" width="228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848" width="11.42578125" style="394"/>
    <col min="14849" max="14849" width="228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5104" width="11.42578125" style="394"/>
    <col min="15105" max="15105" width="228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360" width="11.42578125" style="394"/>
    <col min="15361" max="15361" width="228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616" width="11.42578125" style="394"/>
    <col min="15617" max="15617" width="228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872" width="11.42578125" style="394"/>
    <col min="15873" max="15873" width="228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6128" width="11.42578125" style="394"/>
    <col min="16129" max="16129" width="228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384" width="11.42578125" style="394"/>
  </cols>
  <sheetData>
    <row r="1" spans="1:25" s="1" customFormat="1" ht="5.25" hidden="1" customHeight="1">
      <c r="A1" s="118"/>
      <c r="B1" s="119"/>
      <c r="C1" s="246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202"/>
    </row>
    <row r="2" spans="1:25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75" customHeight="1">
      <c r="A3" s="885" t="s">
        <v>186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90" t="s">
        <v>759</v>
      </c>
      <c r="B5" s="890"/>
      <c r="C5" s="890"/>
      <c r="D5" s="890"/>
      <c r="E5" s="890"/>
      <c r="F5" s="890"/>
      <c r="G5" s="890"/>
      <c r="H5" s="890"/>
      <c r="I5" s="890"/>
      <c r="J5" s="890"/>
      <c r="K5" s="890"/>
      <c r="L5" s="890"/>
      <c r="M5" s="890"/>
      <c r="N5" s="890"/>
      <c r="O5" s="890"/>
      <c r="P5" s="890"/>
      <c r="Q5" s="890"/>
      <c r="R5" s="203"/>
    </row>
    <row r="6" spans="1:25" ht="6" customHeight="1"/>
    <row r="7" spans="1:25" ht="73.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08" customFormat="1" ht="82.5" customHeight="1">
      <c r="A8" s="247"/>
      <c r="B8" s="887" t="s">
        <v>179</v>
      </c>
      <c r="C8" s="887"/>
      <c r="D8" s="887"/>
      <c r="E8" s="887"/>
      <c r="F8" s="887"/>
      <c r="G8" s="887"/>
      <c r="H8" s="887"/>
      <c r="I8" s="887"/>
      <c r="J8" s="887" t="s">
        <v>180</v>
      </c>
      <c r="K8" s="887"/>
      <c r="L8" s="887"/>
      <c r="M8" s="887"/>
      <c r="N8" s="887"/>
      <c r="O8" s="887"/>
      <c r="P8" s="887"/>
      <c r="Q8" s="887"/>
      <c r="R8" s="206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17" customHeight="1">
      <c r="A10" s="216" t="s">
        <v>138</v>
      </c>
      <c r="B10" s="217">
        <v>1547359.1183096</v>
      </c>
      <c r="C10" s="217">
        <v>7589.7162400000007</v>
      </c>
      <c r="D10" s="217">
        <v>2548.74838</v>
      </c>
      <c r="E10" s="217">
        <v>172.19161</v>
      </c>
      <c r="F10" s="217">
        <v>7547.43595</v>
      </c>
      <c r="G10" s="217">
        <v>0</v>
      </c>
      <c r="H10" s="217">
        <v>4320.9410099999996</v>
      </c>
      <c r="I10" s="217">
        <v>1569538.1514999999</v>
      </c>
      <c r="J10" s="217">
        <v>75076.470910000004</v>
      </c>
      <c r="K10" s="217">
        <v>13.416459999999999</v>
      </c>
      <c r="L10" s="217">
        <v>1156.52907</v>
      </c>
      <c r="M10" s="217">
        <v>53.748930000000001</v>
      </c>
      <c r="N10" s="217">
        <v>210.32835</v>
      </c>
      <c r="O10" s="217">
        <v>0</v>
      </c>
      <c r="P10" s="217">
        <v>39.454999999999998</v>
      </c>
      <c r="Q10" s="217">
        <v>76549.94872</v>
      </c>
      <c r="R10" s="206"/>
    </row>
    <row r="11" spans="1:25" ht="117" customHeight="1">
      <c r="A11" s="216" t="s">
        <v>139</v>
      </c>
      <c r="B11" s="218">
        <v>35277.151180000001</v>
      </c>
      <c r="C11" s="218">
        <v>0</v>
      </c>
      <c r="D11" s="218">
        <v>1.24939</v>
      </c>
      <c r="E11" s="218">
        <v>0</v>
      </c>
      <c r="F11" s="218">
        <v>0</v>
      </c>
      <c r="G11" s="218">
        <v>0</v>
      </c>
      <c r="H11" s="218">
        <v>3.3887700000000001</v>
      </c>
      <c r="I11" s="218">
        <v>35281.789340000003</v>
      </c>
      <c r="J11" s="218">
        <v>0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0</v>
      </c>
      <c r="R11" s="206"/>
    </row>
    <row r="12" spans="1:25" ht="117" customHeight="1">
      <c r="A12" s="216" t="s">
        <v>140</v>
      </c>
      <c r="B12" s="218">
        <v>15.42713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367.68624999999997</v>
      </c>
      <c r="I12" s="218">
        <v>383.11338000000001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27.44</v>
      </c>
      <c r="Q12" s="217">
        <v>27.44</v>
      </c>
      <c r="R12" s="206"/>
    </row>
    <row r="13" spans="1:25" ht="117" customHeight="1">
      <c r="A13" s="216" t="s">
        <v>141</v>
      </c>
      <c r="B13" s="217">
        <v>59096.836105200004</v>
      </c>
      <c r="C13" s="217">
        <v>0</v>
      </c>
      <c r="D13" s="217">
        <v>273.58396000000005</v>
      </c>
      <c r="E13" s="217">
        <v>0</v>
      </c>
      <c r="F13" s="217">
        <v>171.89741000000001</v>
      </c>
      <c r="G13" s="217">
        <v>119.67434</v>
      </c>
      <c r="H13" s="217">
        <v>2723.7167400000003</v>
      </c>
      <c r="I13" s="217">
        <v>62385.708559999999</v>
      </c>
      <c r="J13" s="217">
        <v>13748.21017</v>
      </c>
      <c r="K13" s="217">
        <v>0</v>
      </c>
      <c r="L13" s="217">
        <v>24.999169999999999</v>
      </c>
      <c r="M13" s="217">
        <v>0</v>
      </c>
      <c r="N13" s="217">
        <v>101.05764000000001</v>
      </c>
      <c r="O13" s="217">
        <v>533.92246</v>
      </c>
      <c r="P13" s="217">
        <v>5.7067500000000004</v>
      </c>
      <c r="Q13" s="217">
        <v>14413.896189999999</v>
      </c>
      <c r="R13" s="206"/>
    </row>
    <row r="14" spans="1:25" ht="117" customHeight="1">
      <c r="A14" s="216" t="s">
        <v>142</v>
      </c>
      <c r="B14" s="217">
        <v>3799156.2604812002</v>
      </c>
      <c r="C14" s="217">
        <v>70052.515974199996</v>
      </c>
      <c r="D14" s="217">
        <v>8243.4654431999988</v>
      </c>
      <c r="E14" s="217">
        <v>715.23694999999998</v>
      </c>
      <c r="F14" s="217">
        <v>30506.882395799999</v>
      </c>
      <c r="G14" s="217">
        <v>8199.2022897999996</v>
      </c>
      <c r="H14" s="217">
        <v>354879.34256999998</v>
      </c>
      <c r="I14" s="217">
        <v>4271752.9060899997</v>
      </c>
      <c r="J14" s="217">
        <v>208674.19822679998</v>
      </c>
      <c r="K14" s="217">
        <v>1354.7932700000001</v>
      </c>
      <c r="L14" s="217">
        <v>1641.8322700000001</v>
      </c>
      <c r="M14" s="217">
        <v>0</v>
      </c>
      <c r="N14" s="217">
        <v>1910.5244295999998</v>
      </c>
      <c r="O14" s="217">
        <v>0</v>
      </c>
      <c r="P14" s="217">
        <v>1568.4033700000002</v>
      </c>
      <c r="Q14" s="217">
        <v>215149.75156</v>
      </c>
      <c r="R14" s="206"/>
    </row>
    <row r="15" spans="1:25" ht="117" customHeight="1">
      <c r="A15" s="216" t="s">
        <v>143</v>
      </c>
      <c r="B15" s="217">
        <v>496618.81847000006</v>
      </c>
      <c r="C15" s="217">
        <v>0</v>
      </c>
      <c r="D15" s="217">
        <v>0</v>
      </c>
      <c r="E15" s="217">
        <v>34.532029999999999</v>
      </c>
      <c r="F15" s="217">
        <v>0</v>
      </c>
      <c r="G15" s="217">
        <v>0</v>
      </c>
      <c r="H15" s="217">
        <v>480472.89301</v>
      </c>
      <c r="I15" s="217">
        <v>977126.24350999994</v>
      </c>
      <c r="J15" s="217">
        <v>53082.515070000001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1731.12383</v>
      </c>
      <c r="Q15" s="217">
        <v>54813.638899999998</v>
      </c>
      <c r="R15" s="206"/>
    </row>
    <row r="16" spans="1:25" ht="117" customHeight="1">
      <c r="A16" s="216" t="s">
        <v>98</v>
      </c>
      <c r="B16" s="217">
        <v>2957624.7550928001</v>
      </c>
      <c r="C16" s="217">
        <v>36372.965942399998</v>
      </c>
      <c r="D16" s="217">
        <v>4128.4907193999998</v>
      </c>
      <c r="E16" s="217">
        <v>120.18884759999999</v>
      </c>
      <c r="F16" s="217">
        <v>19416.5535012</v>
      </c>
      <c r="G16" s="217">
        <v>4718.2113300000001</v>
      </c>
      <c r="H16" s="217">
        <v>481071.94251999998</v>
      </c>
      <c r="I16" s="217">
        <v>3503453.1079499996</v>
      </c>
      <c r="J16" s="217">
        <v>448853.66964979999</v>
      </c>
      <c r="K16" s="217">
        <v>1929.7721000000001</v>
      </c>
      <c r="L16" s="217">
        <v>790.44614999999999</v>
      </c>
      <c r="M16" s="217">
        <v>0</v>
      </c>
      <c r="N16" s="217">
        <v>4012.5306173999998</v>
      </c>
      <c r="O16" s="217">
        <v>3198.4296020000002</v>
      </c>
      <c r="P16" s="217">
        <v>126469.10753000001</v>
      </c>
      <c r="Q16" s="217">
        <v>585253.95563999994</v>
      </c>
      <c r="R16" s="206"/>
    </row>
    <row r="17" spans="1:18" ht="117" customHeight="1">
      <c r="A17" s="216" t="s">
        <v>144</v>
      </c>
      <c r="B17" s="217">
        <v>4040339.5026683998</v>
      </c>
      <c r="C17" s="217">
        <v>28489.502225</v>
      </c>
      <c r="D17" s="217">
        <v>22649.066326799999</v>
      </c>
      <c r="E17" s="217">
        <v>1479.1593700000001</v>
      </c>
      <c r="F17" s="217">
        <v>63066.879005800001</v>
      </c>
      <c r="G17" s="217">
        <v>2739.7133365999998</v>
      </c>
      <c r="H17" s="217">
        <v>189629.74668000001</v>
      </c>
      <c r="I17" s="217">
        <v>4348393.5696099997</v>
      </c>
      <c r="J17" s="217">
        <v>629563.24891620001</v>
      </c>
      <c r="K17" s="217">
        <v>3763.6134643999999</v>
      </c>
      <c r="L17" s="217">
        <v>3895.80798</v>
      </c>
      <c r="M17" s="217">
        <v>357.35321999999996</v>
      </c>
      <c r="N17" s="217">
        <v>10407.345169</v>
      </c>
      <c r="O17" s="217">
        <v>2635.4597400000002</v>
      </c>
      <c r="P17" s="217">
        <v>13887.402</v>
      </c>
      <c r="Q17" s="217">
        <v>664510.23049999995</v>
      </c>
      <c r="R17" s="206"/>
    </row>
    <row r="18" spans="1:18" ht="117" customHeight="1">
      <c r="A18" s="216" t="s">
        <v>145</v>
      </c>
      <c r="B18" s="217">
        <v>498057.52935659996</v>
      </c>
      <c r="C18" s="217">
        <v>1109.82656</v>
      </c>
      <c r="D18" s="217">
        <v>1105.64796</v>
      </c>
      <c r="E18" s="217">
        <v>42.54674</v>
      </c>
      <c r="F18" s="217">
        <v>1265.06413</v>
      </c>
      <c r="G18" s="217">
        <v>38.431370000000001</v>
      </c>
      <c r="H18" s="217">
        <v>5846.6637699999992</v>
      </c>
      <c r="I18" s="217">
        <v>507465.70989</v>
      </c>
      <c r="J18" s="217">
        <v>44764.548283200005</v>
      </c>
      <c r="K18" s="217">
        <v>0</v>
      </c>
      <c r="L18" s="217">
        <v>312.75121999999999</v>
      </c>
      <c r="M18" s="217">
        <v>0</v>
      </c>
      <c r="N18" s="217">
        <v>53.902850000000001</v>
      </c>
      <c r="O18" s="217">
        <v>0</v>
      </c>
      <c r="P18" s="217">
        <v>255.22065000000001</v>
      </c>
      <c r="Q18" s="217">
        <v>45386.423009999999</v>
      </c>
      <c r="R18" s="206"/>
    </row>
    <row r="19" spans="1:18" ht="117" customHeight="1">
      <c r="A19" s="216" t="s">
        <v>146</v>
      </c>
      <c r="B19" s="217">
        <v>1584577.0833159999</v>
      </c>
      <c r="C19" s="217">
        <v>8527.747739800001</v>
      </c>
      <c r="D19" s="217">
        <v>5095.7484340000001</v>
      </c>
      <c r="E19" s="217">
        <v>440.09520359999999</v>
      </c>
      <c r="F19" s="217">
        <v>28230.418233</v>
      </c>
      <c r="G19" s="217">
        <v>1123.1596695999999</v>
      </c>
      <c r="H19" s="217">
        <v>7549.5608499999998</v>
      </c>
      <c r="I19" s="217">
        <v>1635543.8134699999</v>
      </c>
      <c r="J19" s="217">
        <v>174715.26238539998</v>
      </c>
      <c r="K19" s="217">
        <v>10297.694669800001</v>
      </c>
      <c r="L19" s="217">
        <v>690.58873040000003</v>
      </c>
      <c r="M19" s="217">
        <v>158.06945000000002</v>
      </c>
      <c r="N19" s="217">
        <v>1346.7815565999999</v>
      </c>
      <c r="O19" s="217">
        <v>0</v>
      </c>
      <c r="P19" s="217">
        <v>2332.1253199999996</v>
      </c>
      <c r="Q19" s="217">
        <v>189540.52212000001</v>
      </c>
      <c r="R19" s="206"/>
    </row>
    <row r="20" spans="1:18" ht="117" customHeight="1">
      <c r="A20" s="216" t="s">
        <v>147</v>
      </c>
      <c r="B20" s="217">
        <v>151369.18753940001</v>
      </c>
      <c r="C20" s="217">
        <v>0</v>
      </c>
      <c r="D20" s="217">
        <v>75.154420000000002</v>
      </c>
      <c r="E20" s="217">
        <v>0</v>
      </c>
      <c r="F20" s="217">
        <v>5.0885100000000003</v>
      </c>
      <c r="G20" s="217">
        <v>0</v>
      </c>
      <c r="H20" s="217">
        <v>69926.608370000002</v>
      </c>
      <c r="I20" s="217">
        <v>221376.03883999999</v>
      </c>
      <c r="J20" s="217">
        <v>4626.9608600000001</v>
      </c>
      <c r="K20" s="217">
        <v>0</v>
      </c>
      <c r="L20" s="217">
        <v>5.7614700000000001</v>
      </c>
      <c r="M20" s="217">
        <v>0</v>
      </c>
      <c r="N20" s="217">
        <v>43.042349999999999</v>
      </c>
      <c r="O20" s="217">
        <v>0</v>
      </c>
      <c r="P20" s="217">
        <v>4813.5910800000001</v>
      </c>
      <c r="Q20" s="217">
        <v>9489.3557600000004</v>
      </c>
      <c r="R20" s="206"/>
    </row>
    <row r="21" spans="1:18" ht="117" customHeight="1">
      <c r="A21" s="216" t="s">
        <v>148</v>
      </c>
      <c r="B21" s="217">
        <v>5692913.5694172001</v>
      </c>
      <c r="C21" s="217">
        <v>40805.187206000002</v>
      </c>
      <c r="D21" s="217">
        <v>19635.9784502</v>
      </c>
      <c r="E21" s="217">
        <v>584.46600999999998</v>
      </c>
      <c r="F21" s="217">
        <v>60141.034452</v>
      </c>
      <c r="G21" s="217">
        <v>949.30497000000003</v>
      </c>
      <c r="H21" s="217">
        <v>742966.70290999999</v>
      </c>
      <c r="I21" s="217">
        <v>6557996.2434399994</v>
      </c>
      <c r="J21" s="217">
        <v>811884.68358479999</v>
      </c>
      <c r="K21" s="217">
        <v>1913.32059</v>
      </c>
      <c r="L21" s="217">
        <v>6448.8508109999993</v>
      </c>
      <c r="M21" s="217">
        <v>47.993660000000006</v>
      </c>
      <c r="N21" s="217">
        <v>16651.292505000001</v>
      </c>
      <c r="O21" s="217">
        <v>71.196169999999995</v>
      </c>
      <c r="P21" s="217">
        <v>3719.1646600000004</v>
      </c>
      <c r="Q21" s="217">
        <v>840736.50198000006</v>
      </c>
      <c r="R21" s="206"/>
    </row>
    <row r="22" spans="1:18" ht="117" customHeight="1">
      <c r="A22" s="216" t="s">
        <v>149</v>
      </c>
      <c r="B22" s="217">
        <v>233396.99622099998</v>
      </c>
      <c r="C22" s="217">
        <v>0</v>
      </c>
      <c r="D22" s="217">
        <v>919.42187999999999</v>
      </c>
      <c r="E22" s="217">
        <v>0</v>
      </c>
      <c r="F22" s="217">
        <v>230.36899</v>
      </c>
      <c r="G22" s="217">
        <v>0</v>
      </c>
      <c r="H22" s="217">
        <v>719.04072999999994</v>
      </c>
      <c r="I22" s="217">
        <v>235265.82782000001</v>
      </c>
      <c r="J22" s="217">
        <v>46625.828526799996</v>
      </c>
      <c r="K22" s="217">
        <v>0</v>
      </c>
      <c r="L22" s="217">
        <v>73.765550000000005</v>
      </c>
      <c r="M22" s="217">
        <v>0</v>
      </c>
      <c r="N22" s="217">
        <v>0</v>
      </c>
      <c r="O22" s="217">
        <v>0</v>
      </c>
      <c r="P22" s="217">
        <v>80.553300000000007</v>
      </c>
      <c r="Q22" s="217">
        <v>46780.147380000002</v>
      </c>
      <c r="R22" s="206"/>
    </row>
    <row r="23" spans="1:18" ht="117" customHeight="1">
      <c r="A23" s="216" t="s">
        <v>150</v>
      </c>
      <c r="B23" s="217">
        <v>39660.3750354</v>
      </c>
      <c r="C23" s="217">
        <v>0</v>
      </c>
      <c r="D23" s="217">
        <v>102.93450999999999</v>
      </c>
      <c r="E23" s="217">
        <v>19.473207600000002</v>
      </c>
      <c r="F23" s="217">
        <v>0</v>
      </c>
      <c r="G23" s="217">
        <v>0</v>
      </c>
      <c r="H23" s="217">
        <v>629.80085999999994</v>
      </c>
      <c r="I23" s="217">
        <v>40412.583610000001</v>
      </c>
      <c r="J23" s="217">
        <v>8731.7197799999994</v>
      </c>
      <c r="K23" s="217">
        <v>0</v>
      </c>
      <c r="L23" s="217">
        <v>2.8087300000000002</v>
      </c>
      <c r="M23" s="217">
        <v>0</v>
      </c>
      <c r="N23" s="217">
        <v>0</v>
      </c>
      <c r="O23" s="217">
        <v>0</v>
      </c>
      <c r="P23" s="217">
        <v>0</v>
      </c>
      <c r="Q23" s="217">
        <v>8734.5285100000001</v>
      </c>
      <c r="R23" s="206"/>
    </row>
    <row r="24" spans="1:18" ht="117" customHeight="1">
      <c r="A24" s="216" t="s">
        <v>151</v>
      </c>
      <c r="B24" s="217">
        <v>630191.57575240009</v>
      </c>
      <c r="C24" s="217">
        <v>4761.4088700000002</v>
      </c>
      <c r="D24" s="217">
        <v>3625.5347674</v>
      </c>
      <c r="E24" s="217">
        <v>615.46979299999998</v>
      </c>
      <c r="F24" s="217">
        <v>4473.4948266000001</v>
      </c>
      <c r="G24" s="217">
        <v>860.46041000000002</v>
      </c>
      <c r="H24" s="217">
        <v>41742.048310000006</v>
      </c>
      <c r="I24" s="217">
        <v>686269.99271000002</v>
      </c>
      <c r="J24" s="217">
        <v>102944.93514120001</v>
      </c>
      <c r="K24" s="217">
        <v>95.34751</v>
      </c>
      <c r="L24" s="217">
        <v>752.57769539999993</v>
      </c>
      <c r="M24" s="217">
        <v>0</v>
      </c>
      <c r="N24" s="217">
        <v>164.71894</v>
      </c>
      <c r="O24" s="217">
        <v>0</v>
      </c>
      <c r="P24" s="217">
        <v>4150.84015</v>
      </c>
      <c r="Q24" s="217">
        <v>108108.41945</v>
      </c>
      <c r="R24" s="206"/>
    </row>
    <row r="25" spans="1:18" ht="117" customHeight="1">
      <c r="A25" s="216" t="s">
        <v>152</v>
      </c>
      <c r="B25" s="217">
        <v>988.53750000000002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988.53750000000002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117" customHeight="1">
      <c r="A26" s="216" t="s">
        <v>153</v>
      </c>
      <c r="B26" s="217">
        <v>41.756010000000003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4.0250000000000004</v>
      </c>
      <c r="I26" s="217">
        <v>45.781010000000002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748.0006800000001</v>
      </c>
      <c r="Q26" s="217">
        <v>748.0006800000001</v>
      </c>
      <c r="R26" s="206"/>
    </row>
    <row r="27" spans="1:18" s="153" customFormat="1" ht="117" customHeight="1">
      <c r="A27" s="219" t="s">
        <v>154</v>
      </c>
      <c r="B27" s="220">
        <v>9.9044799999999995</v>
      </c>
      <c r="C27" s="220">
        <v>49.417410000000004</v>
      </c>
      <c r="D27" s="220">
        <v>0</v>
      </c>
      <c r="E27" s="220">
        <v>0</v>
      </c>
      <c r="F27" s="220">
        <v>0</v>
      </c>
      <c r="G27" s="220">
        <v>0</v>
      </c>
      <c r="H27" s="220">
        <v>1075.79376</v>
      </c>
      <c r="I27" s="220">
        <v>1135.11565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1044.1684299999999</v>
      </c>
      <c r="Q27" s="220">
        <v>1044.1684299999999</v>
      </c>
      <c r="R27" s="221"/>
    </row>
    <row r="28" spans="1:18" s="153" customFormat="1" ht="111.75" customHeight="1">
      <c r="A28" s="248" t="s">
        <v>168</v>
      </c>
      <c r="B28" s="249">
        <v>21766694.384065203</v>
      </c>
      <c r="C28" s="249">
        <v>197758.28816739997</v>
      </c>
      <c r="D28" s="249">
        <v>68405.024640999996</v>
      </c>
      <c r="E28" s="249">
        <v>4223.3597618000003</v>
      </c>
      <c r="F28" s="249">
        <v>215055.11740439999</v>
      </c>
      <c r="G28" s="249">
        <v>18748.157716000002</v>
      </c>
      <c r="H28" s="249">
        <v>2383929.9021099997</v>
      </c>
      <c r="I28" s="249">
        <v>24654814.233879995</v>
      </c>
      <c r="J28" s="249">
        <v>2623292.2515042</v>
      </c>
      <c r="K28" s="249">
        <v>19367.9580642</v>
      </c>
      <c r="L28" s="249">
        <v>15796.718846799999</v>
      </c>
      <c r="M28" s="249">
        <v>617.16525999999988</v>
      </c>
      <c r="N28" s="249">
        <v>34901.524407600002</v>
      </c>
      <c r="O28" s="249">
        <v>6439.0079720000003</v>
      </c>
      <c r="P28" s="249">
        <v>160872.30275</v>
      </c>
      <c r="Q28" s="249">
        <v>2861286.9288300001</v>
      </c>
      <c r="R28" s="221"/>
    </row>
    <row r="29" spans="1:18" ht="27.75" customHeight="1" thickBot="1">
      <c r="A29" s="250"/>
      <c r="B29" s="251"/>
      <c r="C29" s="252"/>
      <c r="D29" s="253"/>
      <c r="E29" s="253"/>
      <c r="F29" s="253"/>
      <c r="G29" s="253"/>
      <c r="H29" s="253"/>
      <c r="I29" s="253"/>
      <c r="J29" s="253"/>
      <c r="K29" s="253"/>
      <c r="L29" s="251"/>
      <c r="M29" s="251"/>
      <c r="N29" s="251"/>
      <c r="O29" s="251"/>
      <c r="P29" s="251"/>
      <c r="Q29" s="251"/>
      <c r="R29" s="206"/>
    </row>
    <row r="30" spans="1:18" ht="87" customHeight="1">
      <c r="A30" s="633" t="s">
        <v>760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Y653"/>
  <sheetViews>
    <sheetView showGridLines="0" topLeftCell="A2" zoomScale="20" zoomScaleNormal="20" workbookViewId="0">
      <selection activeCell="AC16" sqref="AC16"/>
    </sheetView>
  </sheetViews>
  <sheetFormatPr defaultColWidth="11.42578125" defaultRowHeight="60"/>
  <cols>
    <col min="1" max="1" width="228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56" width="11.42578125" style="394"/>
    <col min="257" max="257" width="228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512" width="11.42578125" style="394"/>
    <col min="513" max="513" width="228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768" width="11.42578125" style="394"/>
    <col min="769" max="769" width="228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1024" width="11.42578125" style="394"/>
    <col min="1025" max="1025" width="228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280" width="11.42578125" style="394"/>
    <col min="1281" max="1281" width="228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536" width="11.42578125" style="394"/>
    <col min="1537" max="1537" width="228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792" width="11.42578125" style="394"/>
    <col min="1793" max="1793" width="228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2048" width="11.42578125" style="394"/>
    <col min="2049" max="2049" width="228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304" width="11.42578125" style="394"/>
    <col min="2305" max="2305" width="228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560" width="11.42578125" style="394"/>
    <col min="2561" max="2561" width="228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816" width="11.42578125" style="394"/>
    <col min="2817" max="2817" width="228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3072" width="11.42578125" style="394"/>
    <col min="3073" max="3073" width="228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328" width="11.42578125" style="394"/>
    <col min="3329" max="3329" width="228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584" width="11.42578125" style="394"/>
    <col min="3585" max="3585" width="228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840" width="11.42578125" style="394"/>
    <col min="3841" max="3841" width="228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4096" width="11.42578125" style="394"/>
    <col min="4097" max="4097" width="228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352" width="11.42578125" style="394"/>
    <col min="4353" max="4353" width="228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608" width="11.42578125" style="394"/>
    <col min="4609" max="4609" width="228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864" width="11.42578125" style="394"/>
    <col min="4865" max="4865" width="228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5120" width="11.42578125" style="394"/>
    <col min="5121" max="5121" width="228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376" width="11.42578125" style="394"/>
    <col min="5377" max="5377" width="228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632" width="11.42578125" style="394"/>
    <col min="5633" max="5633" width="228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888" width="11.42578125" style="394"/>
    <col min="5889" max="5889" width="228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6144" width="11.42578125" style="394"/>
    <col min="6145" max="6145" width="228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400" width="11.42578125" style="394"/>
    <col min="6401" max="6401" width="228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656" width="11.42578125" style="394"/>
    <col min="6657" max="6657" width="228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912" width="11.42578125" style="394"/>
    <col min="6913" max="6913" width="228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7168" width="11.42578125" style="394"/>
    <col min="7169" max="7169" width="228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424" width="11.42578125" style="394"/>
    <col min="7425" max="7425" width="228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680" width="11.42578125" style="394"/>
    <col min="7681" max="7681" width="228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936" width="11.42578125" style="394"/>
    <col min="7937" max="7937" width="228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8192" width="11.42578125" style="394"/>
    <col min="8193" max="8193" width="228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448" width="11.42578125" style="394"/>
    <col min="8449" max="8449" width="228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704" width="11.42578125" style="394"/>
    <col min="8705" max="8705" width="228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960" width="11.42578125" style="394"/>
    <col min="8961" max="8961" width="228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9216" width="11.42578125" style="394"/>
    <col min="9217" max="9217" width="228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472" width="11.42578125" style="394"/>
    <col min="9473" max="9473" width="228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728" width="11.42578125" style="394"/>
    <col min="9729" max="9729" width="228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984" width="11.42578125" style="394"/>
    <col min="9985" max="9985" width="228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240" width="11.42578125" style="394"/>
    <col min="10241" max="10241" width="228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496" width="11.42578125" style="394"/>
    <col min="10497" max="10497" width="228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752" width="11.42578125" style="394"/>
    <col min="10753" max="10753" width="228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1008" width="11.42578125" style="394"/>
    <col min="11009" max="11009" width="228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264" width="11.42578125" style="394"/>
    <col min="11265" max="11265" width="228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520" width="11.42578125" style="394"/>
    <col min="11521" max="11521" width="228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776" width="11.42578125" style="394"/>
    <col min="11777" max="11777" width="228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2032" width="11.42578125" style="394"/>
    <col min="12033" max="12033" width="228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288" width="11.42578125" style="394"/>
    <col min="12289" max="12289" width="228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544" width="11.42578125" style="394"/>
    <col min="12545" max="12545" width="228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800" width="11.42578125" style="394"/>
    <col min="12801" max="12801" width="228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3056" width="11.42578125" style="394"/>
    <col min="13057" max="13057" width="228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312" width="11.42578125" style="394"/>
    <col min="13313" max="13313" width="228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568" width="11.42578125" style="394"/>
    <col min="13569" max="13569" width="228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824" width="11.42578125" style="394"/>
    <col min="13825" max="13825" width="228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4080" width="11.42578125" style="394"/>
    <col min="14081" max="14081" width="228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336" width="11.42578125" style="394"/>
    <col min="14337" max="14337" width="228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592" width="11.42578125" style="394"/>
    <col min="14593" max="14593" width="228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848" width="11.42578125" style="394"/>
    <col min="14849" max="14849" width="228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5104" width="11.42578125" style="394"/>
    <col min="15105" max="15105" width="228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360" width="11.42578125" style="394"/>
    <col min="15361" max="15361" width="228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616" width="11.42578125" style="394"/>
    <col min="15617" max="15617" width="228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872" width="11.42578125" style="394"/>
    <col min="15873" max="15873" width="228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6128" width="11.42578125" style="394"/>
    <col min="16129" max="16129" width="228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384" width="11.42578125" style="394"/>
  </cols>
  <sheetData>
    <row r="1" spans="1:25" s="1" customFormat="1" ht="5.25" hidden="1" customHeight="1">
      <c r="A1" s="118"/>
      <c r="B1" s="119"/>
      <c r="C1" s="246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202"/>
    </row>
    <row r="2" spans="1:25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75" customHeight="1">
      <c r="A3" s="885" t="s">
        <v>186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90" t="s">
        <v>759</v>
      </c>
      <c r="B5" s="890"/>
      <c r="C5" s="890"/>
      <c r="D5" s="890"/>
      <c r="E5" s="890"/>
      <c r="F5" s="890"/>
      <c r="G5" s="890"/>
      <c r="H5" s="890"/>
      <c r="I5" s="890"/>
      <c r="J5" s="890"/>
      <c r="K5" s="890"/>
      <c r="L5" s="890"/>
      <c r="M5" s="890"/>
      <c r="N5" s="890"/>
      <c r="O5" s="890"/>
      <c r="P5" s="890"/>
      <c r="Q5" s="890"/>
      <c r="R5" s="203"/>
    </row>
    <row r="6" spans="1:25" ht="6" customHeight="1"/>
    <row r="7" spans="1:25" ht="73.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08" customFormat="1" ht="82.5" customHeight="1">
      <c r="A8" s="247"/>
      <c r="B8" s="887" t="s">
        <v>181</v>
      </c>
      <c r="C8" s="887"/>
      <c r="D8" s="887"/>
      <c r="E8" s="887"/>
      <c r="F8" s="887"/>
      <c r="G8" s="887"/>
      <c r="H8" s="887"/>
      <c r="I8" s="887"/>
      <c r="J8" s="887" t="s">
        <v>182</v>
      </c>
      <c r="K8" s="887"/>
      <c r="L8" s="887"/>
      <c r="M8" s="887"/>
      <c r="N8" s="887"/>
      <c r="O8" s="887"/>
      <c r="P8" s="887"/>
      <c r="Q8" s="887"/>
      <c r="R8" s="206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96" customHeight="1">
      <c r="A10" s="216" t="s">
        <v>138</v>
      </c>
      <c r="B10" s="217">
        <v>103326.59503</v>
      </c>
      <c r="C10" s="217">
        <v>410.64792</v>
      </c>
      <c r="D10" s="217">
        <v>942.59494999999993</v>
      </c>
      <c r="E10" s="217">
        <v>0</v>
      </c>
      <c r="F10" s="217">
        <v>239.35289</v>
      </c>
      <c r="G10" s="217">
        <v>0</v>
      </c>
      <c r="H10" s="217">
        <v>92.569690000000008</v>
      </c>
      <c r="I10" s="217">
        <v>105011.76048</v>
      </c>
      <c r="J10" s="217">
        <v>281645.48979659996</v>
      </c>
      <c r="K10" s="217">
        <v>1423.9175</v>
      </c>
      <c r="L10" s="217">
        <v>1707.5117700000001</v>
      </c>
      <c r="M10" s="217">
        <v>32.563540000000003</v>
      </c>
      <c r="N10" s="217">
        <v>2299.0874922000003</v>
      </c>
      <c r="O10" s="217">
        <v>40</v>
      </c>
      <c r="P10" s="217">
        <v>746.40144999999995</v>
      </c>
      <c r="Q10" s="217">
        <v>287894.97155000002</v>
      </c>
      <c r="R10" s="206"/>
    </row>
    <row r="11" spans="1:25" ht="96" customHeight="1">
      <c r="A11" s="216" t="s">
        <v>139</v>
      </c>
      <c r="B11" s="218">
        <v>0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0</v>
      </c>
      <c r="I11" s="218">
        <v>0</v>
      </c>
      <c r="J11" s="218">
        <v>1362.6338500000002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15.917629999999999</v>
      </c>
      <c r="Q11" s="217">
        <v>1378.5514800000001</v>
      </c>
      <c r="R11" s="206"/>
    </row>
    <row r="12" spans="1:25" ht="96" customHeight="1">
      <c r="A12" s="216" t="s">
        <v>140</v>
      </c>
      <c r="B12" s="218">
        <v>0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20.58</v>
      </c>
      <c r="I12" s="218">
        <v>20.58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5" ht="96" customHeight="1">
      <c r="A13" s="216" t="s">
        <v>141</v>
      </c>
      <c r="B13" s="217">
        <v>50647.990661799995</v>
      </c>
      <c r="C13" s="217">
        <v>46.629040000000003</v>
      </c>
      <c r="D13" s="217">
        <v>446.32538</v>
      </c>
      <c r="E13" s="217">
        <v>0</v>
      </c>
      <c r="F13" s="217">
        <v>195.89972</v>
      </c>
      <c r="G13" s="217">
        <v>0</v>
      </c>
      <c r="H13" s="217">
        <v>5101.0790999999999</v>
      </c>
      <c r="I13" s="217">
        <v>56437.923900000002</v>
      </c>
      <c r="J13" s="217">
        <v>26890.535874600002</v>
      </c>
      <c r="K13" s="217">
        <v>0</v>
      </c>
      <c r="L13" s="217">
        <v>0.89482000000000006</v>
      </c>
      <c r="M13" s="217">
        <v>0</v>
      </c>
      <c r="N13" s="217">
        <v>93.919780000000003</v>
      </c>
      <c r="O13" s="217">
        <v>0</v>
      </c>
      <c r="P13" s="217">
        <v>64.228750000000005</v>
      </c>
      <c r="Q13" s="217">
        <v>27049.57922</v>
      </c>
      <c r="R13" s="206"/>
    </row>
    <row r="14" spans="1:25" ht="96" customHeight="1">
      <c r="A14" s="216" t="s">
        <v>142</v>
      </c>
      <c r="B14" s="217">
        <v>206006.77191939999</v>
      </c>
      <c r="C14" s="217">
        <v>6355.9025000000001</v>
      </c>
      <c r="D14" s="217">
        <v>772.77377000000001</v>
      </c>
      <c r="E14" s="217">
        <v>18.128740000000001</v>
      </c>
      <c r="F14" s="217">
        <v>4204.6060599999992</v>
      </c>
      <c r="G14" s="217">
        <v>35.925510000000003</v>
      </c>
      <c r="H14" s="217">
        <v>3237.3449500000002</v>
      </c>
      <c r="I14" s="217">
        <v>220631.45344000001</v>
      </c>
      <c r="J14" s="217">
        <v>409780.30454040004</v>
      </c>
      <c r="K14" s="217">
        <v>5179.65175</v>
      </c>
      <c r="L14" s="217">
        <v>3460.5851699999998</v>
      </c>
      <c r="M14" s="217">
        <v>694.64841999999999</v>
      </c>
      <c r="N14" s="217">
        <v>3514.0841512000002</v>
      </c>
      <c r="O14" s="217">
        <v>1392.5114699999999</v>
      </c>
      <c r="P14" s="217">
        <v>8101.7070400000002</v>
      </c>
      <c r="Q14" s="217">
        <v>432123.49254000001</v>
      </c>
      <c r="R14" s="206"/>
    </row>
    <row r="15" spans="1:25" ht="96" customHeight="1">
      <c r="A15" s="216" t="s">
        <v>143</v>
      </c>
      <c r="B15" s="217">
        <v>30968.838159999999</v>
      </c>
      <c r="C15" s="217">
        <v>0</v>
      </c>
      <c r="D15" s="217">
        <v>0</v>
      </c>
      <c r="E15" s="217">
        <v>0</v>
      </c>
      <c r="F15" s="217">
        <v>0</v>
      </c>
      <c r="G15" s="217">
        <v>0</v>
      </c>
      <c r="H15" s="217">
        <v>50.666589999999999</v>
      </c>
      <c r="I15" s="217">
        <v>31019.50475</v>
      </c>
      <c r="J15" s="217">
        <v>1067.7005300000001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2.4009999999999998</v>
      </c>
      <c r="Q15" s="217">
        <v>1070.1015300000001</v>
      </c>
      <c r="R15" s="206"/>
    </row>
    <row r="16" spans="1:25" ht="96" customHeight="1">
      <c r="A16" s="216" t="s">
        <v>98</v>
      </c>
      <c r="B16" s="217">
        <v>514504.51203899999</v>
      </c>
      <c r="C16" s="217">
        <v>11194.26633</v>
      </c>
      <c r="D16" s="217">
        <v>1185.2986318000001</v>
      </c>
      <c r="E16" s="217">
        <v>0</v>
      </c>
      <c r="F16" s="217">
        <v>1437.7934299999999</v>
      </c>
      <c r="G16" s="217">
        <v>0</v>
      </c>
      <c r="H16" s="217">
        <v>288468.45152</v>
      </c>
      <c r="I16" s="217">
        <v>816790.32195000001</v>
      </c>
      <c r="J16" s="217">
        <v>1092733.6426366</v>
      </c>
      <c r="K16" s="217">
        <v>14889.656790200001</v>
      </c>
      <c r="L16" s="217">
        <v>3957.6829754</v>
      </c>
      <c r="M16" s="217">
        <v>0</v>
      </c>
      <c r="N16" s="217">
        <v>9860.4525397999987</v>
      </c>
      <c r="O16" s="217">
        <v>69.221509999999995</v>
      </c>
      <c r="P16" s="217">
        <v>380766.75161000004</v>
      </c>
      <c r="Q16" s="217">
        <v>1502277.40806</v>
      </c>
      <c r="R16" s="206"/>
    </row>
    <row r="17" spans="1:18" ht="96" customHeight="1">
      <c r="A17" s="216" t="s">
        <v>144</v>
      </c>
      <c r="B17" s="217">
        <v>554735.14470619999</v>
      </c>
      <c r="C17" s="217">
        <v>3745.55314</v>
      </c>
      <c r="D17" s="217">
        <v>3459.8754700000004</v>
      </c>
      <c r="E17" s="217">
        <v>110.46267999999999</v>
      </c>
      <c r="F17" s="217">
        <v>10659.3552096</v>
      </c>
      <c r="G17" s="217">
        <v>343.66171360000004</v>
      </c>
      <c r="H17" s="217">
        <v>12389.80875</v>
      </c>
      <c r="I17" s="217">
        <v>585443.86165999994</v>
      </c>
      <c r="J17" s="217">
        <v>812134.7348006001</v>
      </c>
      <c r="K17" s="217">
        <v>11452.4256252</v>
      </c>
      <c r="L17" s="217">
        <v>8234.0383208000003</v>
      </c>
      <c r="M17" s="217">
        <v>298.26557000000003</v>
      </c>
      <c r="N17" s="217">
        <v>11647.3274702</v>
      </c>
      <c r="O17" s="217">
        <v>286.15383000000003</v>
      </c>
      <c r="P17" s="217">
        <v>46296.265950000001</v>
      </c>
      <c r="Q17" s="217">
        <v>890349.21159000008</v>
      </c>
      <c r="R17" s="206"/>
    </row>
    <row r="18" spans="1:18" ht="96" customHeight="1">
      <c r="A18" s="216" t="s">
        <v>145</v>
      </c>
      <c r="B18" s="217">
        <v>46604.137850799998</v>
      </c>
      <c r="C18" s="217">
        <v>125.55852</v>
      </c>
      <c r="D18" s="217">
        <v>292.69853000000001</v>
      </c>
      <c r="E18" s="217">
        <v>0</v>
      </c>
      <c r="F18" s="217">
        <v>88.676289999999995</v>
      </c>
      <c r="G18" s="217">
        <v>0</v>
      </c>
      <c r="H18" s="217">
        <v>1004.30858</v>
      </c>
      <c r="I18" s="217">
        <v>48115.379770000007</v>
      </c>
      <c r="J18" s="217">
        <v>56401.204680000003</v>
      </c>
      <c r="K18" s="217">
        <v>414.45769000000001</v>
      </c>
      <c r="L18" s="217">
        <v>576.73042000000009</v>
      </c>
      <c r="M18" s="217">
        <v>0</v>
      </c>
      <c r="N18" s="217">
        <v>334.22701000000001</v>
      </c>
      <c r="O18" s="217">
        <v>0</v>
      </c>
      <c r="P18" s="217">
        <v>1597.9281000000001</v>
      </c>
      <c r="Q18" s="217">
        <v>59324.547899999998</v>
      </c>
      <c r="R18" s="206"/>
    </row>
    <row r="19" spans="1:18" ht="96" customHeight="1">
      <c r="A19" s="216" t="s">
        <v>146</v>
      </c>
      <c r="B19" s="217">
        <v>245551.19872299998</v>
      </c>
      <c r="C19" s="217">
        <v>882.96816999999999</v>
      </c>
      <c r="D19" s="217">
        <v>1212.4657152</v>
      </c>
      <c r="E19" s="217">
        <v>18.271189999999997</v>
      </c>
      <c r="F19" s="217">
        <v>2849.0741656</v>
      </c>
      <c r="G19" s="217">
        <v>45.040976399999998</v>
      </c>
      <c r="H19" s="217">
        <v>3481.0860400000001</v>
      </c>
      <c r="I19" s="217">
        <v>254040.10498</v>
      </c>
      <c r="J19" s="217">
        <v>271995.3055136</v>
      </c>
      <c r="K19" s="217">
        <v>1898.61517</v>
      </c>
      <c r="L19" s="217">
        <v>1377.38626</v>
      </c>
      <c r="M19" s="217">
        <v>11.397260000000001</v>
      </c>
      <c r="N19" s="217">
        <v>2036.7190600000001</v>
      </c>
      <c r="O19" s="217">
        <v>0</v>
      </c>
      <c r="P19" s="217">
        <v>3494.0008199999997</v>
      </c>
      <c r="Q19" s="217">
        <v>280813.4241</v>
      </c>
      <c r="R19" s="206"/>
    </row>
    <row r="20" spans="1:18" ht="96" customHeight="1">
      <c r="A20" s="216" t="s">
        <v>147</v>
      </c>
      <c r="B20" s="217">
        <v>12586.771369999999</v>
      </c>
      <c r="C20" s="217">
        <v>0</v>
      </c>
      <c r="D20" s="217">
        <v>0</v>
      </c>
      <c r="E20" s="217">
        <v>0</v>
      </c>
      <c r="F20" s="217">
        <v>5.4319799999999994</v>
      </c>
      <c r="G20" s="217">
        <v>0</v>
      </c>
      <c r="H20" s="217">
        <v>2075.4769200000001</v>
      </c>
      <c r="I20" s="217">
        <v>14667.680269999999</v>
      </c>
      <c r="J20" s="217">
        <v>7527.17155</v>
      </c>
      <c r="K20" s="217">
        <v>0</v>
      </c>
      <c r="L20" s="217">
        <v>72.329759999999993</v>
      </c>
      <c r="M20" s="217">
        <v>0</v>
      </c>
      <c r="N20" s="217">
        <v>168.54039</v>
      </c>
      <c r="O20" s="217">
        <v>0</v>
      </c>
      <c r="P20" s="217">
        <v>5044.63879</v>
      </c>
      <c r="Q20" s="217">
        <v>12812.680490000001</v>
      </c>
      <c r="R20" s="206"/>
    </row>
    <row r="21" spans="1:18" ht="96" customHeight="1">
      <c r="A21" s="216" t="s">
        <v>148</v>
      </c>
      <c r="B21" s="217">
        <v>773918.61966239999</v>
      </c>
      <c r="C21" s="217">
        <v>560.34906000000001</v>
      </c>
      <c r="D21" s="217">
        <v>4991.2898438000002</v>
      </c>
      <c r="E21" s="217">
        <v>902.14743999999996</v>
      </c>
      <c r="F21" s="217">
        <v>14320.870877399999</v>
      </c>
      <c r="G21" s="217">
        <v>21.950970000000002</v>
      </c>
      <c r="H21" s="217">
        <v>3093.7510299999999</v>
      </c>
      <c r="I21" s="217">
        <v>797808.97889999999</v>
      </c>
      <c r="J21" s="217">
        <v>1326702.1966503998</v>
      </c>
      <c r="K21" s="217">
        <v>4728.7650569999996</v>
      </c>
      <c r="L21" s="217">
        <v>8398.3920037999997</v>
      </c>
      <c r="M21" s="217">
        <v>40.804639999999999</v>
      </c>
      <c r="N21" s="217">
        <v>11621.6330784</v>
      </c>
      <c r="O21" s="217">
        <v>124.15214</v>
      </c>
      <c r="P21" s="217">
        <v>12991.81352</v>
      </c>
      <c r="Q21" s="217">
        <v>1364607.75709</v>
      </c>
      <c r="R21" s="206"/>
    </row>
    <row r="22" spans="1:18" ht="96" customHeight="1">
      <c r="A22" s="216" t="s">
        <v>149</v>
      </c>
      <c r="B22" s="217">
        <v>65770.030939999997</v>
      </c>
      <c r="C22" s="217">
        <v>0</v>
      </c>
      <c r="D22" s="217">
        <v>151.87433999999999</v>
      </c>
      <c r="E22" s="217">
        <v>0</v>
      </c>
      <c r="F22" s="217">
        <v>0</v>
      </c>
      <c r="G22" s="217">
        <v>0</v>
      </c>
      <c r="H22" s="217">
        <v>494.7824</v>
      </c>
      <c r="I22" s="217">
        <v>66416.687680000003</v>
      </c>
      <c r="J22" s="217">
        <v>79345.946819999997</v>
      </c>
      <c r="K22" s="217">
        <v>0</v>
      </c>
      <c r="L22" s="217">
        <v>397.40201000000002</v>
      </c>
      <c r="M22" s="217">
        <v>0</v>
      </c>
      <c r="N22" s="217">
        <v>132.36428000000001</v>
      </c>
      <c r="O22" s="217">
        <v>0</v>
      </c>
      <c r="P22" s="217">
        <v>166.73099999999999</v>
      </c>
      <c r="Q22" s="217">
        <v>80042.444109999997</v>
      </c>
      <c r="R22" s="206"/>
    </row>
    <row r="23" spans="1:18" ht="96" customHeight="1">
      <c r="A23" s="216" t="s">
        <v>150</v>
      </c>
      <c r="B23" s="217">
        <v>11852.9984454</v>
      </c>
      <c r="C23" s="217">
        <v>0</v>
      </c>
      <c r="D23" s="217">
        <v>17.31353</v>
      </c>
      <c r="E23" s="217">
        <v>0</v>
      </c>
      <c r="F23" s="217">
        <v>0</v>
      </c>
      <c r="G23" s="217">
        <v>0</v>
      </c>
      <c r="H23" s="217">
        <v>1192.8351599999999</v>
      </c>
      <c r="I23" s="217">
        <v>13063.147140000001</v>
      </c>
      <c r="J23" s="217">
        <v>5633.9153070000002</v>
      </c>
      <c r="K23" s="217">
        <v>0</v>
      </c>
      <c r="L23" s="217">
        <v>24.53518</v>
      </c>
      <c r="M23" s="217">
        <v>0</v>
      </c>
      <c r="N23" s="217">
        <v>0</v>
      </c>
      <c r="O23" s="217">
        <v>0</v>
      </c>
      <c r="P23" s="217">
        <v>27.709869999999999</v>
      </c>
      <c r="Q23" s="217">
        <v>5686.1603600000008</v>
      </c>
      <c r="R23" s="206"/>
    </row>
    <row r="24" spans="1:18" ht="96" customHeight="1">
      <c r="A24" s="216" t="s">
        <v>151</v>
      </c>
      <c r="B24" s="217">
        <v>115224.5204826</v>
      </c>
      <c r="C24" s="217">
        <v>360.23652000000004</v>
      </c>
      <c r="D24" s="217">
        <v>513.39143000000001</v>
      </c>
      <c r="E24" s="217">
        <v>40.779389999999999</v>
      </c>
      <c r="F24" s="217">
        <v>1249.3266699999999</v>
      </c>
      <c r="G24" s="217">
        <v>0</v>
      </c>
      <c r="H24" s="217">
        <v>3306.3303700000001</v>
      </c>
      <c r="I24" s="217">
        <v>120694.58486</v>
      </c>
      <c r="J24" s="217">
        <v>100337.32273700001</v>
      </c>
      <c r="K24" s="217">
        <v>357.64240000000001</v>
      </c>
      <c r="L24" s="217">
        <v>773.13854000000003</v>
      </c>
      <c r="M24" s="217">
        <v>0</v>
      </c>
      <c r="N24" s="217">
        <v>629.38768119999997</v>
      </c>
      <c r="O24" s="217">
        <v>28.04054</v>
      </c>
      <c r="P24" s="217">
        <v>5534.0896399999992</v>
      </c>
      <c r="Q24" s="217">
        <v>107659.62154000001</v>
      </c>
      <c r="R24" s="206"/>
    </row>
    <row r="25" spans="1:18" ht="96" customHeight="1">
      <c r="A25" s="216" t="s">
        <v>152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0</v>
      </c>
      <c r="J25" s="217">
        <v>46.454459999999997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0.7</v>
      </c>
      <c r="Q25" s="217">
        <v>47.15446</v>
      </c>
      <c r="R25" s="206"/>
    </row>
    <row r="26" spans="1:18" ht="96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26.806999999999999</v>
      </c>
      <c r="Q26" s="217">
        <v>26.806999999999999</v>
      </c>
      <c r="R26" s="206"/>
    </row>
    <row r="27" spans="1:18" s="153" customFormat="1" ht="96" customHeight="1">
      <c r="A27" s="219" t="s">
        <v>154</v>
      </c>
      <c r="B27" s="220">
        <v>0</v>
      </c>
      <c r="C27" s="220">
        <v>0</v>
      </c>
      <c r="D27" s="220">
        <v>0</v>
      </c>
      <c r="E27" s="220">
        <v>0</v>
      </c>
      <c r="F27" s="220">
        <v>114.84547999999999</v>
      </c>
      <c r="G27" s="220">
        <v>292.87090000000001</v>
      </c>
      <c r="H27" s="220">
        <v>2210.9804599999998</v>
      </c>
      <c r="I27" s="220">
        <v>2618.6968400000001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662.2604</v>
      </c>
      <c r="Q27" s="220">
        <v>662.2604</v>
      </c>
      <c r="R27" s="221"/>
    </row>
    <row r="28" spans="1:18" s="153" customFormat="1" ht="111.75" customHeight="1">
      <c r="A28" s="248" t="s">
        <v>168</v>
      </c>
      <c r="B28" s="249">
        <v>2731698.1299906</v>
      </c>
      <c r="C28" s="249">
        <v>23682.111199999999</v>
      </c>
      <c r="D28" s="249">
        <v>13985.901590799998</v>
      </c>
      <c r="E28" s="249">
        <v>1089.7894399999998</v>
      </c>
      <c r="F28" s="249">
        <v>35365.2327726</v>
      </c>
      <c r="G28" s="249">
        <v>739.45006999999998</v>
      </c>
      <c r="H28" s="249">
        <v>326220.05156000005</v>
      </c>
      <c r="I28" s="249">
        <v>3132780.6666199993</v>
      </c>
      <c r="J28" s="249">
        <v>4473604.5597468</v>
      </c>
      <c r="K28" s="249">
        <v>40345.131982399995</v>
      </c>
      <c r="L28" s="249">
        <v>28980.627230000002</v>
      </c>
      <c r="M28" s="249">
        <v>1077.6794300000001</v>
      </c>
      <c r="N28" s="249">
        <v>42337.742933000001</v>
      </c>
      <c r="O28" s="249">
        <v>1940.0794899999999</v>
      </c>
      <c r="P28" s="249">
        <v>465540.35257000022</v>
      </c>
      <c r="Q28" s="249">
        <v>5053826.173419999</v>
      </c>
      <c r="R28" s="221"/>
    </row>
    <row r="29" spans="1:18" ht="27.75" customHeight="1" thickBot="1">
      <c r="A29" s="250"/>
      <c r="B29" s="251"/>
      <c r="C29" s="252"/>
      <c r="D29" s="253"/>
      <c r="E29" s="253"/>
      <c r="F29" s="253"/>
      <c r="G29" s="253"/>
      <c r="H29" s="253"/>
      <c r="I29" s="253"/>
      <c r="J29" s="253"/>
      <c r="K29" s="253"/>
      <c r="L29" s="251"/>
      <c r="M29" s="251"/>
      <c r="N29" s="251"/>
      <c r="O29" s="251"/>
      <c r="P29" s="251"/>
      <c r="Q29" s="251"/>
      <c r="R29" s="206"/>
    </row>
    <row r="30" spans="1:18" ht="87" customHeight="1">
      <c r="A30" s="633" t="s">
        <v>760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Y653"/>
  <sheetViews>
    <sheetView showGridLines="0" topLeftCell="A2" zoomScale="20" zoomScaleNormal="20" workbookViewId="0">
      <selection activeCell="AD14" sqref="AD14"/>
    </sheetView>
  </sheetViews>
  <sheetFormatPr defaultColWidth="11.42578125" defaultRowHeight="60"/>
  <cols>
    <col min="1" max="1" width="228" style="20" customWidth="1"/>
    <col min="2" max="2" width="45.85546875" style="394" bestFit="1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56" width="11.42578125" style="394"/>
    <col min="257" max="257" width="228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512" width="11.42578125" style="394"/>
    <col min="513" max="513" width="228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768" width="11.42578125" style="394"/>
    <col min="769" max="769" width="228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1024" width="11.42578125" style="394"/>
    <col min="1025" max="1025" width="228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280" width="11.42578125" style="394"/>
    <col min="1281" max="1281" width="228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536" width="11.42578125" style="394"/>
    <col min="1537" max="1537" width="228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792" width="11.42578125" style="394"/>
    <col min="1793" max="1793" width="228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2048" width="11.42578125" style="394"/>
    <col min="2049" max="2049" width="228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304" width="11.42578125" style="394"/>
    <col min="2305" max="2305" width="228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560" width="11.42578125" style="394"/>
    <col min="2561" max="2561" width="228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816" width="11.42578125" style="394"/>
    <col min="2817" max="2817" width="228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3072" width="11.42578125" style="394"/>
    <col min="3073" max="3073" width="228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328" width="11.42578125" style="394"/>
    <col min="3329" max="3329" width="228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584" width="11.42578125" style="394"/>
    <col min="3585" max="3585" width="228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840" width="11.42578125" style="394"/>
    <col min="3841" max="3841" width="228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4096" width="11.42578125" style="394"/>
    <col min="4097" max="4097" width="228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352" width="11.42578125" style="394"/>
    <col min="4353" max="4353" width="228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608" width="11.42578125" style="394"/>
    <col min="4609" max="4609" width="228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864" width="11.42578125" style="394"/>
    <col min="4865" max="4865" width="228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5120" width="11.42578125" style="394"/>
    <col min="5121" max="5121" width="228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376" width="11.42578125" style="394"/>
    <col min="5377" max="5377" width="228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632" width="11.42578125" style="394"/>
    <col min="5633" max="5633" width="228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888" width="11.42578125" style="394"/>
    <col min="5889" max="5889" width="228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6144" width="11.42578125" style="394"/>
    <col min="6145" max="6145" width="228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400" width="11.42578125" style="394"/>
    <col min="6401" max="6401" width="228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656" width="11.42578125" style="394"/>
    <col min="6657" max="6657" width="228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912" width="11.42578125" style="394"/>
    <col min="6913" max="6913" width="228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7168" width="11.42578125" style="394"/>
    <col min="7169" max="7169" width="228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424" width="11.42578125" style="394"/>
    <col min="7425" max="7425" width="228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680" width="11.42578125" style="394"/>
    <col min="7681" max="7681" width="228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936" width="11.42578125" style="394"/>
    <col min="7937" max="7937" width="228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8192" width="11.42578125" style="394"/>
    <col min="8193" max="8193" width="228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448" width="11.42578125" style="394"/>
    <col min="8449" max="8449" width="228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704" width="11.42578125" style="394"/>
    <col min="8705" max="8705" width="228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960" width="11.42578125" style="394"/>
    <col min="8961" max="8961" width="228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9216" width="11.42578125" style="394"/>
    <col min="9217" max="9217" width="228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472" width="11.42578125" style="394"/>
    <col min="9473" max="9473" width="228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728" width="11.42578125" style="394"/>
    <col min="9729" max="9729" width="228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984" width="11.42578125" style="394"/>
    <col min="9985" max="9985" width="228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240" width="11.42578125" style="394"/>
    <col min="10241" max="10241" width="228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496" width="11.42578125" style="394"/>
    <col min="10497" max="10497" width="228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752" width="11.42578125" style="394"/>
    <col min="10753" max="10753" width="228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1008" width="11.42578125" style="394"/>
    <col min="11009" max="11009" width="228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264" width="11.42578125" style="394"/>
    <col min="11265" max="11265" width="228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520" width="11.42578125" style="394"/>
    <col min="11521" max="11521" width="228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776" width="11.42578125" style="394"/>
    <col min="11777" max="11777" width="228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2032" width="11.42578125" style="394"/>
    <col min="12033" max="12033" width="228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288" width="11.42578125" style="394"/>
    <col min="12289" max="12289" width="228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544" width="11.42578125" style="394"/>
    <col min="12545" max="12545" width="228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800" width="11.42578125" style="394"/>
    <col min="12801" max="12801" width="228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3056" width="11.42578125" style="394"/>
    <col min="13057" max="13057" width="228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312" width="11.42578125" style="394"/>
    <col min="13313" max="13313" width="228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568" width="11.42578125" style="394"/>
    <col min="13569" max="13569" width="228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824" width="11.42578125" style="394"/>
    <col min="13825" max="13825" width="228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4080" width="11.42578125" style="394"/>
    <col min="14081" max="14081" width="228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336" width="11.42578125" style="394"/>
    <col min="14337" max="14337" width="228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592" width="11.42578125" style="394"/>
    <col min="14593" max="14593" width="228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848" width="11.42578125" style="394"/>
    <col min="14849" max="14849" width="228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5104" width="11.42578125" style="394"/>
    <col min="15105" max="15105" width="228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360" width="11.42578125" style="394"/>
    <col min="15361" max="15361" width="228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616" width="11.42578125" style="394"/>
    <col min="15617" max="15617" width="228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872" width="11.42578125" style="394"/>
    <col min="15873" max="15873" width="228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6128" width="11.42578125" style="394"/>
    <col min="16129" max="16129" width="228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384" width="11.42578125" style="394"/>
  </cols>
  <sheetData>
    <row r="1" spans="1:25" s="1" customFormat="1" ht="5.25" hidden="1" customHeight="1">
      <c r="A1" s="118"/>
      <c r="B1" s="119"/>
      <c r="C1" s="246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202"/>
    </row>
    <row r="2" spans="1:25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75" customHeight="1">
      <c r="A3" s="885" t="s">
        <v>186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90" t="s">
        <v>759</v>
      </c>
      <c r="B5" s="890"/>
      <c r="C5" s="890"/>
      <c r="D5" s="890"/>
      <c r="E5" s="890"/>
      <c r="F5" s="890"/>
      <c r="G5" s="890"/>
      <c r="H5" s="890"/>
      <c r="I5" s="890"/>
      <c r="J5" s="890"/>
      <c r="K5" s="890"/>
      <c r="L5" s="890"/>
      <c r="M5" s="890"/>
      <c r="N5" s="890"/>
      <c r="O5" s="890"/>
      <c r="P5" s="890"/>
      <c r="Q5" s="890"/>
      <c r="R5" s="203"/>
    </row>
    <row r="6" spans="1:25" ht="6" customHeight="1"/>
    <row r="7" spans="1:25" ht="73.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08" customFormat="1" ht="82.5" customHeight="1">
      <c r="A8" s="247"/>
      <c r="B8" s="887" t="s">
        <v>183</v>
      </c>
      <c r="C8" s="887"/>
      <c r="D8" s="887"/>
      <c r="E8" s="887"/>
      <c r="F8" s="887"/>
      <c r="G8" s="887"/>
      <c r="H8" s="887"/>
      <c r="I8" s="887"/>
      <c r="J8" s="887" t="s">
        <v>184</v>
      </c>
      <c r="K8" s="887"/>
      <c r="L8" s="887"/>
      <c r="M8" s="887"/>
      <c r="N8" s="887"/>
      <c r="O8" s="887"/>
      <c r="P8" s="887"/>
      <c r="Q8" s="887"/>
      <c r="R8" s="206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23" customHeight="1">
      <c r="A10" s="216" t="s">
        <v>138</v>
      </c>
      <c r="B10" s="217">
        <v>7836859.0960788</v>
      </c>
      <c r="C10" s="217">
        <v>218327.93934000001</v>
      </c>
      <c r="D10" s="217">
        <v>23593.051318599999</v>
      </c>
      <c r="E10" s="217">
        <v>12885.457470000001</v>
      </c>
      <c r="F10" s="217">
        <v>30718.711831799999</v>
      </c>
      <c r="G10" s="217">
        <v>9556.5218210000003</v>
      </c>
      <c r="H10" s="217">
        <v>14394.45782</v>
      </c>
      <c r="I10" s="217">
        <v>8146335.2356599998</v>
      </c>
      <c r="J10" s="217">
        <v>320754.80727039999</v>
      </c>
      <c r="K10" s="217">
        <v>5445.9900199999993</v>
      </c>
      <c r="L10" s="217">
        <v>1856.8097052000001</v>
      </c>
      <c r="M10" s="217">
        <v>60.648290000000003</v>
      </c>
      <c r="N10" s="217">
        <v>5926.8330700000006</v>
      </c>
      <c r="O10" s="217">
        <v>935.52694339999994</v>
      </c>
      <c r="P10" s="217">
        <v>121.17518</v>
      </c>
      <c r="Q10" s="217">
        <v>335101.79048999998</v>
      </c>
      <c r="R10" s="206"/>
    </row>
    <row r="11" spans="1:25" ht="123" customHeight="1">
      <c r="A11" s="216" t="s">
        <v>139</v>
      </c>
      <c r="B11" s="218">
        <v>18100.0684</v>
      </c>
      <c r="C11" s="218">
        <v>605.48298</v>
      </c>
      <c r="D11" s="218">
        <v>46.79522</v>
      </c>
      <c r="E11" s="218">
        <v>0</v>
      </c>
      <c r="F11" s="218">
        <v>0</v>
      </c>
      <c r="G11" s="218">
        <v>381.05144000000001</v>
      </c>
      <c r="H11" s="218">
        <v>524.36272999999994</v>
      </c>
      <c r="I11" s="218">
        <v>19657.760770000001</v>
      </c>
      <c r="J11" s="218">
        <v>63605.425770000002</v>
      </c>
      <c r="K11" s="218">
        <v>344.88026000000002</v>
      </c>
      <c r="L11" s="217">
        <v>190.71864000000002</v>
      </c>
      <c r="M11" s="217">
        <v>578.26006999999993</v>
      </c>
      <c r="N11" s="217">
        <v>0</v>
      </c>
      <c r="O11" s="217">
        <v>1887.9660700000002</v>
      </c>
      <c r="P11" s="217">
        <v>45.856769999999997</v>
      </c>
      <c r="Q11" s="217">
        <v>66653.107579999996</v>
      </c>
      <c r="R11" s="206"/>
    </row>
    <row r="12" spans="1:25" ht="123" customHeight="1">
      <c r="A12" s="216" t="s">
        <v>140</v>
      </c>
      <c r="B12" s="218">
        <v>131482.86115019998</v>
      </c>
      <c r="C12" s="218">
        <v>36.668750000000003</v>
      </c>
      <c r="D12" s="218">
        <v>0</v>
      </c>
      <c r="E12" s="218">
        <v>103.399</v>
      </c>
      <c r="F12" s="218">
        <v>42.138080000000002</v>
      </c>
      <c r="G12" s="218">
        <v>1247.83043</v>
      </c>
      <c r="H12" s="218">
        <v>522770.60658999998</v>
      </c>
      <c r="I12" s="218">
        <v>655683.50399999996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30</v>
      </c>
      <c r="Q12" s="217">
        <v>30</v>
      </c>
      <c r="R12" s="206"/>
    </row>
    <row r="13" spans="1:25" ht="123" customHeight="1">
      <c r="A13" s="216" t="s">
        <v>141</v>
      </c>
      <c r="B13" s="217">
        <v>139123.2145</v>
      </c>
      <c r="C13" s="217">
        <v>1174.97865</v>
      </c>
      <c r="D13" s="217">
        <v>4.6169799999999999</v>
      </c>
      <c r="E13" s="217">
        <v>0</v>
      </c>
      <c r="F13" s="217">
        <v>28.918500000000002</v>
      </c>
      <c r="G13" s="217">
        <v>0</v>
      </c>
      <c r="H13" s="217">
        <v>235100.8401</v>
      </c>
      <c r="I13" s="217">
        <v>375432.56873</v>
      </c>
      <c r="J13" s="217">
        <v>12551.55832</v>
      </c>
      <c r="K13" s="217">
        <v>239.81255999999999</v>
      </c>
      <c r="L13" s="217">
        <v>13.95923</v>
      </c>
      <c r="M13" s="217">
        <v>0</v>
      </c>
      <c r="N13" s="217">
        <v>0</v>
      </c>
      <c r="O13" s="217">
        <v>0</v>
      </c>
      <c r="P13" s="217">
        <v>53.093789999999998</v>
      </c>
      <c r="Q13" s="217">
        <v>12858.4239</v>
      </c>
      <c r="R13" s="206"/>
    </row>
    <row r="14" spans="1:25" ht="123" customHeight="1">
      <c r="A14" s="216" t="s">
        <v>142</v>
      </c>
      <c r="B14" s="217">
        <v>10738864.8594594</v>
      </c>
      <c r="C14" s="217">
        <v>140380.00180500001</v>
      </c>
      <c r="D14" s="217">
        <v>14097.988407199999</v>
      </c>
      <c r="E14" s="217">
        <v>1361.67129</v>
      </c>
      <c r="F14" s="217">
        <v>24118.416438</v>
      </c>
      <c r="G14" s="217">
        <v>17581.024573800001</v>
      </c>
      <c r="H14" s="217">
        <v>813366.82358000008</v>
      </c>
      <c r="I14" s="217">
        <v>11749770.785569999</v>
      </c>
      <c r="J14" s="217">
        <v>101516.1333362</v>
      </c>
      <c r="K14" s="217">
        <v>8825.8608999999997</v>
      </c>
      <c r="L14" s="217">
        <v>1428.6131</v>
      </c>
      <c r="M14" s="217">
        <v>264.29755999999998</v>
      </c>
      <c r="N14" s="217">
        <v>2509.7184984</v>
      </c>
      <c r="O14" s="217">
        <v>14353.053449999999</v>
      </c>
      <c r="P14" s="217">
        <v>943.63363000000004</v>
      </c>
      <c r="Q14" s="217">
        <v>129841.31048</v>
      </c>
      <c r="R14" s="206"/>
    </row>
    <row r="15" spans="1:25" ht="123" customHeight="1">
      <c r="A15" s="216" t="s">
        <v>143</v>
      </c>
      <c r="B15" s="217">
        <v>626847.63094439998</v>
      </c>
      <c r="C15" s="217">
        <v>0</v>
      </c>
      <c r="D15" s="217">
        <v>0</v>
      </c>
      <c r="E15" s="217">
        <v>0</v>
      </c>
      <c r="F15" s="217">
        <v>0</v>
      </c>
      <c r="G15" s="217">
        <v>20.58</v>
      </c>
      <c r="H15" s="217">
        <v>102285.22254999999</v>
      </c>
      <c r="I15" s="217">
        <v>729153.43350000004</v>
      </c>
      <c r="J15" s="217">
        <v>1200.9520500000001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5096.2190000000001</v>
      </c>
      <c r="Q15" s="217">
        <v>6297.1710499999999</v>
      </c>
      <c r="R15" s="206"/>
    </row>
    <row r="16" spans="1:25" ht="123" customHeight="1">
      <c r="A16" s="216" t="s">
        <v>98</v>
      </c>
      <c r="B16" s="217">
        <v>6204808.1945137996</v>
      </c>
      <c r="C16" s="217">
        <v>189344.35188199999</v>
      </c>
      <c r="D16" s="217">
        <v>29206.525295000003</v>
      </c>
      <c r="E16" s="217">
        <v>7799.6513432000002</v>
      </c>
      <c r="F16" s="217">
        <v>49783.598198399995</v>
      </c>
      <c r="G16" s="217">
        <v>5978.3822149999996</v>
      </c>
      <c r="H16" s="217">
        <v>1697937.68927</v>
      </c>
      <c r="I16" s="217">
        <v>8184858.39274</v>
      </c>
      <c r="J16" s="217">
        <v>444826.04879000003</v>
      </c>
      <c r="K16" s="217">
        <v>42472.675627800003</v>
      </c>
      <c r="L16" s="217">
        <v>5413.6115026000007</v>
      </c>
      <c r="M16" s="217">
        <v>1044.28826</v>
      </c>
      <c r="N16" s="217">
        <v>6056.6488742000001</v>
      </c>
      <c r="O16" s="217">
        <v>131.07953000000001</v>
      </c>
      <c r="P16" s="217">
        <v>65622.876329999999</v>
      </c>
      <c r="Q16" s="217">
        <v>565567.22889999999</v>
      </c>
      <c r="R16" s="206"/>
    </row>
    <row r="17" spans="1:18" ht="123" customHeight="1">
      <c r="A17" s="216" t="s">
        <v>144</v>
      </c>
      <c r="B17" s="217">
        <v>10115026.3205554</v>
      </c>
      <c r="C17" s="217">
        <v>134905.10025659998</v>
      </c>
      <c r="D17" s="217">
        <v>63525.449948200003</v>
      </c>
      <c r="E17" s="217">
        <v>13142.5771152</v>
      </c>
      <c r="F17" s="217">
        <v>133348.68275959999</v>
      </c>
      <c r="G17" s="217">
        <v>14117.241365</v>
      </c>
      <c r="H17" s="217">
        <v>759175.26665999996</v>
      </c>
      <c r="I17" s="217">
        <v>11233240.63869</v>
      </c>
      <c r="J17" s="217">
        <v>622689.43287799996</v>
      </c>
      <c r="K17" s="217">
        <v>31463.739533199998</v>
      </c>
      <c r="L17" s="217">
        <v>13082.084271600001</v>
      </c>
      <c r="M17" s="217">
        <v>1171.59446</v>
      </c>
      <c r="N17" s="217">
        <v>20002.627516199998</v>
      </c>
      <c r="O17" s="217">
        <v>3652.6512438</v>
      </c>
      <c r="P17" s="217">
        <v>13015.46674</v>
      </c>
      <c r="Q17" s="217">
        <v>705077.59664</v>
      </c>
      <c r="R17" s="206"/>
    </row>
    <row r="18" spans="1:18" ht="123" customHeight="1">
      <c r="A18" s="216" t="s">
        <v>145</v>
      </c>
      <c r="B18" s="217">
        <v>676305.88333340001</v>
      </c>
      <c r="C18" s="217">
        <v>9165.6332733999989</v>
      </c>
      <c r="D18" s="217">
        <v>5582.3685058000001</v>
      </c>
      <c r="E18" s="217">
        <v>262.87223</v>
      </c>
      <c r="F18" s="217">
        <v>2208.8687777999999</v>
      </c>
      <c r="G18" s="217">
        <v>23013.3202542</v>
      </c>
      <c r="H18" s="217">
        <v>11460.209550000001</v>
      </c>
      <c r="I18" s="217">
        <v>727999.15592999989</v>
      </c>
      <c r="J18" s="217">
        <v>61799.072189999999</v>
      </c>
      <c r="K18" s="217">
        <v>4643.9820174000006</v>
      </c>
      <c r="L18" s="217">
        <v>2011.2089699999999</v>
      </c>
      <c r="M18" s="217">
        <v>150.85309000000001</v>
      </c>
      <c r="N18" s="217">
        <v>3332.3225600000001</v>
      </c>
      <c r="O18" s="217">
        <v>294.18520000000001</v>
      </c>
      <c r="P18" s="217">
        <v>609.17891000000009</v>
      </c>
      <c r="Q18" s="217">
        <v>72840.802939999994</v>
      </c>
      <c r="R18" s="206"/>
    </row>
    <row r="19" spans="1:18" ht="123" customHeight="1">
      <c r="A19" s="216" t="s">
        <v>146</v>
      </c>
      <c r="B19" s="217">
        <v>1931532.2021706</v>
      </c>
      <c r="C19" s="217">
        <v>42706.047680200005</v>
      </c>
      <c r="D19" s="217">
        <v>8140.3579900000004</v>
      </c>
      <c r="E19" s="217">
        <v>1969.7608</v>
      </c>
      <c r="F19" s="217">
        <v>11061.7598934</v>
      </c>
      <c r="G19" s="217">
        <v>405.71856000000002</v>
      </c>
      <c r="H19" s="217">
        <v>161762.70800000001</v>
      </c>
      <c r="I19" s="217">
        <v>2157578.5550799998</v>
      </c>
      <c r="J19" s="217">
        <v>24357.254126</v>
      </c>
      <c r="K19" s="217">
        <v>1530.01865</v>
      </c>
      <c r="L19" s="217">
        <v>901.84057999999993</v>
      </c>
      <c r="M19" s="217">
        <v>108.91805000000001</v>
      </c>
      <c r="N19" s="217">
        <v>1393.5358899999999</v>
      </c>
      <c r="O19" s="217">
        <v>0</v>
      </c>
      <c r="P19" s="217">
        <v>776.02403000000004</v>
      </c>
      <c r="Q19" s="217">
        <v>29067.591329999999</v>
      </c>
      <c r="R19" s="206"/>
    </row>
    <row r="20" spans="1:18" ht="123" customHeight="1">
      <c r="A20" s="216" t="s">
        <v>147</v>
      </c>
      <c r="B20" s="217">
        <v>119810.2966742</v>
      </c>
      <c r="C20" s="217">
        <v>1097.4628</v>
      </c>
      <c r="D20" s="217">
        <v>516.56538</v>
      </c>
      <c r="E20" s="217">
        <v>0</v>
      </c>
      <c r="F20" s="217">
        <v>751.29255500000011</v>
      </c>
      <c r="G20" s="217">
        <v>0</v>
      </c>
      <c r="H20" s="217">
        <v>592989.55914000003</v>
      </c>
      <c r="I20" s="217">
        <v>715165.17657000001</v>
      </c>
      <c r="J20" s="217">
        <v>5528.9886299999998</v>
      </c>
      <c r="K20" s="217">
        <v>130.96445</v>
      </c>
      <c r="L20" s="217">
        <v>20.59103</v>
      </c>
      <c r="M20" s="217">
        <v>0</v>
      </c>
      <c r="N20" s="217">
        <v>38.630580000000002</v>
      </c>
      <c r="O20" s="217">
        <v>0</v>
      </c>
      <c r="P20" s="217">
        <v>1699.8334199999999</v>
      </c>
      <c r="Q20" s="217">
        <v>7419.0081100000007</v>
      </c>
      <c r="R20" s="206"/>
    </row>
    <row r="21" spans="1:18" ht="123" customHeight="1">
      <c r="A21" s="216" t="s">
        <v>148</v>
      </c>
      <c r="B21" s="217">
        <v>12646950.6707948</v>
      </c>
      <c r="C21" s="217">
        <v>134650.99259159999</v>
      </c>
      <c r="D21" s="217">
        <v>69890.322734999994</v>
      </c>
      <c r="E21" s="217">
        <v>22261.500685999999</v>
      </c>
      <c r="F21" s="217">
        <v>93659.610698999997</v>
      </c>
      <c r="G21" s="217">
        <v>10703.0135362</v>
      </c>
      <c r="H21" s="217">
        <v>903135.48747000005</v>
      </c>
      <c r="I21" s="217">
        <v>13881251.59852</v>
      </c>
      <c r="J21" s="217">
        <v>801987.64271639998</v>
      </c>
      <c r="K21" s="217">
        <v>7252.8545467999993</v>
      </c>
      <c r="L21" s="217">
        <v>12815.878015799999</v>
      </c>
      <c r="M21" s="217">
        <v>83.715869999999995</v>
      </c>
      <c r="N21" s="217">
        <v>18158.532221000001</v>
      </c>
      <c r="O21" s="217">
        <v>547.53228999999999</v>
      </c>
      <c r="P21" s="217">
        <v>297.71582000000001</v>
      </c>
      <c r="Q21" s="217">
        <v>841143.87150999997</v>
      </c>
      <c r="R21" s="206"/>
    </row>
    <row r="22" spans="1:18" ht="123" customHeight="1">
      <c r="A22" s="216" t="s">
        <v>149</v>
      </c>
      <c r="B22" s="217">
        <v>391276.24920899997</v>
      </c>
      <c r="C22" s="217">
        <v>4.0324</v>
      </c>
      <c r="D22" s="217">
        <v>2308.0074799999998</v>
      </c>
      <c r="E22" s="217">
        <v>0</v>
      </c>
      <c r="F22" s="217">
        <v>440.71100999999999</v>
      </c>
      <c r="G22" s="217">
        <v>186.54714000000001</v>
      </c>
      <c r="H22" s="217">
        <v>759.26596999999992</v>
      </c>
      <c r="I22" s="217">
        <v>394974.81319999998</v>
      </c>
      <c r="J22" s="217">
        <v>76144.2530768</v>
      </c>
      <c r="K22" s="217">
        <v>0</v>
      </c>
      <c r="L22" s="217">
        <v>894.72550999999999</v>
      </c>
      <c r="M22" s="217">
        <v>0</v>
      </c>
      <c r="N22" s="217">
        <v>231.83205999999998</v>
      </c>
      <c r="O22" s="217">
        <v>0</v>
      </c>
      <c r="P22" s="217">
        <v>97.339449999999999</v>
      </c>
      <c r="Q22" s="217">
        <v>77368.150099999999</v>
      </c>
      <c r="R22" s="206"/>
    </row>
    <row r="23" spans="1:18" ht="123" customHeight="1">
      <c r="A23" s="216" t="s">
        <v>150</v>
      </c>
      <c r="B23" s="217">
        <v>72433.92429119999</v>
      </c>
      <c r="C23" s="217">
        <v>2417.8425743999996</v>
      </c>
      <c r="D23" s="217">
        <v>428.17372999999998</v>
      </c>
      <c r="E23" s="217">
        <v>3.8769976000000002</v>
      </c>
      <c r="F23" s="217">
        <v>69.898440800000003</v>
      </c>
      <c r="G23" s="217">
        <v>0</v>
      </c>
      <c r="H23" s="217">
        <v>1233.29655</v>
      </c>
      <c r="I23" s="217">
        <v>76587.012589999998</v>
      </c>
      <c r="J23" s="217">
        <v>3410.6408799999999</v>
      </c>
      <c r="K23" s="217">
        <v>52.455839999999995</v>
      </c>
      <c r="L23" s="217">
        <v>160.09234000000001</v>
      </c>
      <c r="M23" s="217">
        <v>0</v>
      </c>
      <c r="N23" s="217">
        <v>78.603179999999995</v>
      </c>
      <c r="O23" s="217">
        <v>27.227070000000001</v>
      </c>
      <c r="P23" s="217">
        <v>0</v>
      </c>
      <c r="Q23" s="217">
        <v>3729.0193100000001</v>
      </c>
      <c r="R23" s="206"/>
    </row>
    <row r="24" spans="1:18" ht="123" customHeight="1">
      <c r="A24" s="216" t="s">
        <v>151</v>
      </c>
      <c r="B24" s="217">
        <v>973451.56225379999</v>
      </c>
      <c r="C24" s="217">
        <v>6359.7119976000004</v>
      </c>
      <c r="D24" s="217">
        <v>17919.604129200001</v>
      </c>
      <c r="E24" s="217">
        <v>1571.4997700000001</v>
      </c>
      <c r="F24" s="217">
        <v>5865.6426887999996</v>
      </c>
      <c r="G24" s="217">
        <v>3961.2617544</v>
      </c>
      <c r="H24" s="217">
        <v>115178.36485</v>
      </c>
      <c r="I24" s="217">
        <v>1124307.6474600001</v>
      </c>
      <c r="J24" s="217">
        <v>49219.600619999997</v>
      </c>
      <c r="K24" s="217">
        <v>1060.6110900000001</v>
      </c>
      <c r="L24" s="217">
        <v>1340.2811899999999</v>
      </c>
      <c r="M24" s="217">
        <v>251.93082999999999</v>
      </c>
      <c r="N24" s="217">
        <v>1947.7584999999999</v>
      </c>
      <c r="O24" s="217">
        <v>0</v>
      </c>
      <c r="P24" s="217">
        <v>615.90893999999992</v>
      </c>
      <c r="Q24" s="217">
        <v>54436.09117</v>
      </c>
      <c r="R24" s="206"/>
    </row>
    <row r="25" spans="1:18" ht="123" customHeight="1">
      <c r="A25" s="216" t="s">
        <v>152</v>
      </c>
      <c r="B25" s="217">
        <v>983.08627339999998</v>
      </c>
      <c r="C25" s="217">
        <v>0</v>
      </c>
      <c r="D25" s="217">
        <v>10.48372</v>
      </c>
      <c r="E25" s="217">
        <v>0</v>
      </c>
      <c r="F25" s="217">
        <v>0</v>
      </c>
      <c r="G25" s="217">
        <v>0</v>
      </c>
      <c r="H25" s="217">
        <v>15.389110000000001</v>
      </c>
      <c r="I25" s="217">
        <v>1008.9590999999999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123" customHeight="1">
      <c r="A26" s="216" t="s">
        <v>153</v>
      </c>
      <c r="B26" s="217">
        <v>46.295079999999999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46.295079999999999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s="153" customFormat="1" ht="123" customHeight="1">
      <c r="A27" s="219" t="s">
        <v>154</v>
      </c>
      <c r="B27" s="220">
        <v>352.82219479999998</v>
      </c>
      <c r="C27" s="220">
        <v>49.07452</v>
      </c>
      <c r="D27" s="220">
        <v>0</v>
      </c>
      <c r="E27" s="220">
        <v>59.981589999999997</v>
      </c>
      <c r="F27" s="220">
        <v>0</v>
      </c>
      <c r="G27" s="220">
        <v>194.12098</v>
      </c>
      <c r="H27" s="220">
        <v>263.75389000000001</v>
      </c>
      <c r="I27" s="220">
        <v>919.75318000000004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0</v>
      </c>
      <c r="Q27" s="220">
        <v>0</v>
      </c>
      <c r="R27" s="221"/>
    </row>
    <row r="28" spans="1:18" s="153" customFormat="1" ht="111.75" customHeight="1">
      <c r="A28" s="248" t="s">
        <v>168</v>
      </c>
      <c r="B28" s="249">
        <v>52624255.237877205</v>
      </c>
      <c r="C28" s="249">
        <v>881225.32150080008</v>
      </c>
      <c r="D28" s="249">
        <v>235270.31083899995</v>
      </c>
      <c r="E28" s="249">
        <v>61422.248291999997</v>
      </c>
      <c r="F28" s="249">
        <v>352098.24987260008</v>
      </c>
      <c r="G28" s="249">
        <v>87346.614069599993</v>
      </c>
      <c r="H28" s="249">
        <v>5932353.3038299987</v>
      </c>
      <c r="I28" s="249">
        <v>60173971.286369987</v>
      </c>
      <c r="J28" s="249">
        <v>2589591.8106538001</v>
      </c>
      <c r="K28" s="249">
        <v>103463.8454952</v>
      </c>
      <c r="L28" s="249">
        <v>40130.414085199998</v>
      </c>
      <c r="M28" s="249">
        <v>3714.50648</v>
      </c>
      <c r="N28" s="249">
        <v>59677.042949800001</v>
      </c>
      <c r="O28" s="249">
        <v>21829.221797199996</v>
      </c>
      <c r="P28" s="249">
        <v>89024.322009999989</v>
      </c>
      <c r="Q28" s="249">
        <v>2907431.1635099999</v>
      </c>
      <c r="R28" s="221"/>
    </row>
    <row r="29" spans="1:18" ht="27.75" customHeight="1" thickBot="1">
      <c r="A29" s="250"/>
      <c r="B29" s="251"/>
      <c r="C29" s="252"/>
      <c r="D29" s="253"/>
      <c r="E29" s="253"/>
      <c r="F29" s="253"/>
      <c r="G29" s="253"/>
      <c r="H29" s="253"/>
      <c r="I29" s="253"/>
      <c r="J29" s="253"/>
      <c r="K29" s="253"/>
      <c r="L29" s="251"/>
      <c r="M29" s="251"/>
      <c r="N29" s="251"/>
      <c r="O29" s="251"/>
      <c r="P29" s="251"/>
      <c r="Q29" s="251"/>
      <c r="R29" s="206"/>
    </row>
    <row r="30" spans="1:18" ht="87" customHeight="1">
      <c r="A30" s="633" t="s">
        <v>760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Y653"/>
  <sheetViews>
    <sheetView showGridLines="0" topLeftCell="A2" zoomScale="20" zoomScaleNormal="20" workbookViewId="0">
      <selection activeCell="AA15" sqref="AA15"/>
    </sheetView>
  </sheetViews>
  <sheetFormatPr defaultColWidth="11.42578125" defaultRowHeight="60"/>
  <cols>
    <col min="1" max="1" width="228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47.5703125" style="394" bestFit="1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7.5703125" style="394" bestFit="1" customWidth="1"/>
    <col min="18" max="18" width="6.5703125" style="204" customWidth="1"/>
    <col min="19" max="256" width="11.42578125" style="394"/>
    <col min="257" max="257" width="228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47.5703125" style="394" bestFit="1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7.5703125" style="394" bestFit="1" customWidth="1"/>
    <col min="274" max="274" width="6.5703125" style="394" customWidth="1"/>
    <col min="275" max="512" width="11.42578125" style="394"/>
    <col min="513" max="513" width="228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47.5703125" style="394" bestFit="1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7.5703125" style="394" bestFit="1" customWidth="1"/>
    <col min="530" max="530" width="6.5703125" style="394" customWidth="1"/>
    <col min="531" max="768" width="11.42578125" style="394"/>
    <col min="769" max="769" width="228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47.5703125" style="394" bestFit="1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7.5703125" style="394" bestFit="1" customWidth="1"/>
    <col min="786" max="786" width="6.5703125" style="394" customWidth="1"/>
    <col min="787" max="1024" width="11.42578125" style="394"/>
    <col min="1025" max="1025" width="228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47.5703125" style="394" bestFit="1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7.5703125" style="394" bestFit="1" customWidth="1"/>
    <col min="1042" max="1042" width="6.5703125" style="394" customWidth="1"/>
    <col min="1043" max="1280" width="11.42578125" style="394"/>
    <col min="1281" max="1281" width="228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47.5703125" style="394" bestFit="1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7.5703125" style="394" bestFit="1" customWidth="1"/>
    <col min="1298" max="1298" width="6.5703125" style="394" customWidth="1"/>
    <col min="1299" max="1536" width="11.42578125" style="394"/>
    <col min="1537" max="1537" width="228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47.5703125" style="394" bestFit="1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7.5703125" style="394" bestFit="1" customWidth="1"/>
    <col min="1554" max="1554" width="6.5703125" style="394" customWidth="1"/>
    <col min="1555" max="1792" width="11.42578125" style="394"/>
    <col min="1793" max="1793" width="228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47.5703125" style="394" bestFit="1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7.5703125" style="394" bestFit="1" customWidth="1"/>
    <col min="1810" max="1810" width="6.5703125" style="394" customWidth="1"/>
    <col min="1811" max="2048" width="11.42578125" style="394"/>
    <col min="2049" max="2049" width="228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47.5703125" style="394" bestFit="1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7.5703125" style="394" bestFit="1" customWidth="1"/>
    <col min="2066" max="2066" width="6.5703125" style="394" customWidth="1"/>
    <col min="2067" max="2304" width="11.42578125" style="394"/>
    <col min="2305" max="2305" width="228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47.5703125" style="394" bestFit="1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7.5703125" style="394" bestFit="1" customWidth="1"/>
    <col min="2322" max="2322" width="6.5703125" style="394" customWidth="1"/>
    <col min="2323" max="2560" width="11.42578125" style="394"/>
    <col min="2561" max="2561" width="228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47.5703125" style="394" bestFit="1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7.5703125" style="394" bestFit="1" customWidth="1"/>
    <col min="2578" max="2578" width="6.5703125" style="394" customWidth="1"/>
    <col min="2579" max="2816" width="11.42578125" style="394"/>
    <col min="2817" max="2817" width="228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47.5703125" style="394" bestFit="1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7.5703125" style="394" bestFit="1" customWidth="1"/>
    <col min="2834" max="2834" width="6.5703125" style="394" customWidth="1"/>
    <col min="2835" max="3072" width="11.42578125" style="394"/>
    <col min="3073" max="3073" width="228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47.5703125" style="394" bestFit="1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7.5703125" style="394" bestFit="1" customWidth="1"/>
    <col min="3090" max="3090" width="6.5703125" style="394" customWidth="1"/>
    <col min="3091" max="3328" width="11.42578125" style="394"/>
    <col min="3329" max="3329" width="228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47.5703125" style="394" bestFit="1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7.5703125" style="394" bestFit="1" customWidth="1"/>
    <col min="3346" max="3346" width="6.5703125" style="394" customWidth="1"/>
    <col min="3347" max="3584" width="11.42578125" style="394"/>
    <col min="3585" max="3585" width="228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47.5703125" style="394" bestFit="1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7.5703125" style="394" bestFit="1" customWidth="1"/>
    <col min="3602" max="3602" width="6.5703125" style="394" customWidth="1"/>
    <col min="3603" max="3840" width="11.42578125" style="394"/>
    <col min="3841" max="3841" width="228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47.5703125" style="394" bestFit="1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7.5703125" style="394" bestFit="1" customWidth="1"/>
    <col min="3858" max="3858" width="6.5703125" style="394" customWidth="1"/>
    <col min="3859" max="4096" width="11.42578125" style="394"/>
    <col min="4097" max="4097" width="228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47.5703125" style="394" bestFit="1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7.5703125" style="394" bestFit="1" customWidth="1"/>
    <col min="4114" max="4114" width="6.5703125" style="394" customWidth="1"/>
    <col min="4115" max="4352" width="11.42578125" style="394"/>
    <col min="4353" max="4353" width="228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47.5703125" style="394" bestFit="1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7.5703125" style="394" bestFit="1" customWidth="1"/>
    <col min="4370" max="4370" width="6.5703125" style="394" customWidth="1"/>
    <col min="4371" max="4608" width="11.42578125" style="394"/>
    <col min="4609" max="4609" width="228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47.5703125" style="394" bestFit="1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7.5703125" style="394" bestFit="1" customWidth="1"/>
    <col min="4626" max="4626" width="6.5703125" style="394" customWidth="1"/>
    <col min="4627" max="4864" width="11.42578125" style="394"/>
    <col min="4865" max="4865" width="228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47.5703125" style="394" bestFit="1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7.5703125" style="394" bestFit="1" customWidth="1"/>
    <col min="4882" max="4882" width="6.5703125" style="394" customWidth="1"/>
    <col min="4883" max="5120" width="11.42578125" style="394"/>
    <col min="5121" max="5121" width="228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47.5703125" style="394" bestFit="1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7.5703125" style="394" bestFit="1" customWidth="1"/>
    <col min="5138" max="5138" width="6.5703125" style="394" customWidth="1"/>
    <col min="5139" max="5376" width="11.42578125" style="394"/>
    <col min="5377" max="5377" width="228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47.5703125" style="394" bestFit="1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7.5703125" style="394" bestFit="1" customWidth="1"/>
    <col min="5394" max="5394" width="6.5703125" style="394" customWidth="1"/>
    <col min="5395" max="5632" width="11.42578125" style="394"/>
    <col min="5633" max="5633" width="228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47.5703125" style="394" bestFit="1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7.5703125" style="394" bestFit="1" customWidth="1"/>
    <col min="5650" max="5650" width="6.5703125" style="394" customWidth="1"/>
    <col min="5651" max="5888" width="11.42578125" style="394"/>
    <col min="5889" max="5889" width="228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47.5703125" style="394" bestFit="1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7.5703125" style="394" bestFit="1" customWidth="1"/>
    <col min="5906" max="5906" width="6.5703125" style="394" customWidth="1"/>
    <col min="5907" max="6144" width="11.42578125" style="394"/>
    <col min="6145" max="6145" width="228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47.5703125" style="394" bestFit="1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7.5703125" style="394" bestFit="1" customWidth="1"/>
    <col min="6162" max="6162" width="6.5703125" style="394" customWidth="1"/>
    <col min="6163" max="6400" width="11.42578125" style="394"/>
    <col min="6401" max="6401" width="228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47.5703125" style="394" bestFit="1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7.5703125" style="394" bestFit="1" customWidth="1"/>
    <col min="6418" max="6418" width="6.5703125" style="394" customWidth="1"/>
    <col min="6419" max="6656" width="11.42578125" style="394"/>
    <col min="6657" max="6657" width="228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47.5703125" style="394" bestFit="1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7.5703125" style="394" bestFit="1" customWidth="1"/>
    <col min="6674" max="6674" width="6.5703125" style="394" customWidth="1"/>
    <col min="6675" max="6912" width="11.42578125" style="394"/>
    <col min="6913" max="6913" width="228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47.5703125" style="394" bestFit="1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7.5703125" style="394" bestFit="1" customWidth="1"/>
    <col min="6930" max="6930" width="6.5703125" style="394" customWidth="1"/>
    <col min="6931" max="7168" width="11.42578125" style="394"/>
    <col min="7169" max="7169" width="228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47.5703125" style="394" bestFit="1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7.5703125" style="394" bestFit="1" customWidth="1"/>
    <col min="7186" max="7186" width="6.5703125" style="394" customWidth="1"/>
    <col min="7187" max="7424" width="11.42578125" style="394"/>
    <col min="7425" max="7425" width="228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47.5703125" style="394" bestFit="1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7.5703125" style="394" bestFit="1" customWidth="1"/>
    <col min="7442" max="7442" width="6.5703125" style="394" customWidth="1"/>
    <col min="7443" max="7680" width="11.42578125" style="394"/>
    <col min="7681" max="7681" width="228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47.5703125" style="394" bestFit="1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7.5703125" style="394" bestFit="1" customWidth="1"/>
    <col min="7698" max="7698" width="6.5703125" style="394" customWidth="1"/>
    <col min="7699" max="7936" width="11.42578125" style="394"/>
    <col min="7937" max="7937" width="228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47.5703125" style="394" bestFit="1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7.5703125" style="394" bestFit="1" customWidth="1"/>
    <col min="7954" max="7954" width="6.5703125" style="394" customWidth="1"/>
    <col min="7955" max="8192" width="11.42578125" style="394"/>
    <col min="8193" max="8193" width="228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47.5703125" style="394" bestFit="1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7.5703125" style="394" bestFit="1" customWidth="1"/>
    <col min="8210" max="8210" width="6.5703125" style="394" customWidth="1"/>
    <col min="8211" max="8448" width="11.42578125" style="394"/>
    <col min="8449" max="8449" width="228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47.5703125" style="394" bestFit="1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7.5703125" style="394" bestFit="1" customWidth="1"/>
    <col min="8466" max="8466" width="6.5703125" style="394" customWidth="1"/>
    <col min="8467" max="8704" width="11.42578125" style="394"/>
    <col min="8705" max="8705" width="228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47.5703125" style="394" bestFit="1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7.5703125" style="394" bestFit="1" customWidth="1"/>
    <col min="8722" max="8722" width="6.5703125" style="394" customWidth="1"/>
    <col min="8723" max="8960" width="11.42578125" style="394"/>
    <col min="8961" max="8961" width="228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47.5703125" style="394" bestFit="1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7.5703125" style="394" bestFit="1" customWidth="1"/>
    <col min="8978" max="8978" width="6.5703125" style="394" customWidth="1"/>
    <col min="8979" max="9216" width="11.42578125" style="394"/>
    <col min="9217" max="9217" width="228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47.5703125" style="394" bestFit="1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7.5703125" style="394" bestFit="1" customWidth="1"/>
    <col min="9234" max="9234" width="6.5703125" style="394" customWidth="1"/>
    <col min="9235" max="9472" width="11.42578125" style="394"/>
    <col min="9473" max="9473" width="228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47.5703125" style="394" bestFit="1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7.5703125" style="394" bestFit="1" customWidth="1"/>
    <col min="9490" max="9490" width="6.5703125" style="394" customWidth="1"/>
    <col min="9491" max="9728" width="11.42578125" style="394"/>
    <col min="9729" max="9729" width="228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47.5703125" style="394" bestFit="1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7.5703125" style="394" bestFit="1" customWidth="1"/>
    <col min="9746" max="9746" width="6.5703125" style="394" customWidth="1"/>
    <col min="9747" max="9984" width="11.42578125" style="394"/>
    <col min="9985" max="9985" width="228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47.5703125" style="394" bestFit="1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7.5703125" style="394" bestFit="1" customWidth="1"/>
    <col min="10002" max="10002" width="6.5703125" style="394" customWidth="1"/>
    <col min="10003" max="10240" width="11.42578125" style="394"/>
    <col min="10241" max="10241" width="228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47.5703125" style="394" bestFit="1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7.5703125" style="394" bestFit="1" customWidth="1"/>
    <col min="10258" max="10258" width="6.5703125" style="394" customWidth="1"/>
    <col min="10259" max="10496" width="11.42578125" style="394"/>
    <col min="10497" max="10497" width="228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47.5703125" style="394" bestFit="1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7.5703125" style="394" bestFit="1" customWidth="1"/>
    <col min="10514" max="10514" width="6.5703125" style="394" customWidth="1"/>
    <col min="10515" max="10752" width="11.42578125" style="394"/>
    <col min="10753" max="10753" width="228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47.5703125" style="394" bestFit="1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7.5703125" style="394" bestFit="1" customWidth="1"/>
    <col min="10770" max="10770" width="6.5703125" style="394" customWidth="1"/>
    <col min="10771" max="11008" width="11.42578125" style="394"/>
    <col min="11009" max="11009" width="228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47.5703125" style="394" bestFit="1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7.5703125" style="394" bestFit="1" customWidth="1"/>
    <col min="11026" max="11026" width="6.5703125" style="394" customWidth="1"/>
    <col min="11027" max="11264" width="11.42578125" style="394"/>
    <col min="11265" max="11265" width="228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47.5703125" style="394" bestFit="1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7.5703125" style="394" bestFit="1" customWidth="1"/>
    <col min="11282" max="11282" width="6.5703125" style="394" customWidth="1"/>
    <col min="11283" max="11520" width="11.42578125" style="394"/>
    <col min="11521" max="11521" width="228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47.5703125" style="394" bestFit="1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7.5703125" style="394" bestFit="1" customWidth="1"/>
    <col min="11538" max="11538" width="6.5703125" style="394" customWidth="1"/>
    <col min="11539" max="11776" width="11.42578125" style="394"/>
    <col min="11777" max="11777" width="228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47.5703125" style="394" bestFit="1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7.5703125" style="394" bestFit="1" customWidth="1"/>
    <col min="11794" max="11794" width="6.5703125" style="394" customWidth="1"/>
    <col min="11795" max="12032" width="11.42578125" style="394"/>
    <col min="12033" max="12033" width="228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47.5703125" style="394" bestFit="1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7.5703125" style="394" bestFit="1" customWidth="1"/>
    <col min="12050" max="12050" width="6.5703125" style="394" customWidth="1"/>
    <col min="12051" max="12288" width="11.42578125" style="394"/>
    <col min="12289" max="12289" width="228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47.5703125" style="394" bestFit="1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7.5703125" style="394" bestFit="1" customWidth="1"/>
    <col min="12306" max="12306" width="6.5703125" style="394" customWidth="1"/>
    <col min="12307" max="12544" width="11.42578125" style="394"/>
    <col min="12545" max="12545" width="228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47.5703125" style="394" bestFit="1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7.5703125" style="394" bestFit="1" customWidth="1"/>
    <col min="12562" max="12562" width="6.5703125" style="394" customWidth="1"/>
    <col min="12563" max="12800" width="11.42578125" style="394"/>
    <col min="12801" max="12801" width="228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47.5703125" style="394" bestFit="1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7.5703125" style="394" bestFit="1" customWidth="1"/>
    <col min="12818" max="12818" width="6.5703125" style="394" customWidth="1"/>
    <col min="12819" max="13056" width="11.42578125" style="394"/>
    <col min="13057" max="13057" width="228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47.5703125" style="394" bestFit="1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7.5703125" style="394" bestFit="1" customWidth="1"/>
    <col min="13074" max="13074" width="6.5703125" style="394" customWidth="1"/>
    <col min="13075" max="13312" width="11.42578125" style="394"/>
    <col min="13313" max="13313" width="228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47.5703125" style="394" bestFit="1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7.5703125" style="394" bestFit="1" customWidth="1"/>
    <col min="13330" max="13330" width="6.5703125" style="394" customWidth="1"/>
    <col min="13331" max="13568" width="11.42578125" style="394"/>
    <col min="13569" max="13569" width="228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47.5703125" style="394" bestFit="1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7.5703125" style="394" bestFit="1" customWidth="1"/>
    <col min="13586" max="13586" width="6.5703125" style="394" customWidth="1"/>
    <col min="13587" max="13824" width="11.42578125" style="394"/>
    <col min="13825" max="13825" width="228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47.5703125" style="394" bestFit="1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7.5703125" style="394" bestFit="1" customWidth="1"/>
    <col min="13842" max="13842" width="6.5703125" style="394" customWidth="1"/>
    <col min="13843" max="14080" width="11.42578125" style="394"/>
    <col min="14081" max="14081" width="228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47.5703125" style="394" bestFit="1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7.5703125" style="394" bestFit="1" customWidth="1"/>
    <col min="14098" max="14098" width="6.5703125" style="394" customWidth="1"/>
    <col min="14099" max="14336" width="11.42578125" style="394"/>
    <col min="14337" max="14337" width="228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47.5703125" style="394" bestFit="1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7.5703125" style="394" bestFit="1" customWidth="1"/>
    <col min="14354" max="14354" width="6.5703125" style="394" customWidth="1"/>
    <col min="14355" max="14592" width="11.42578125" style="394"/>
    <col min="14593" max="14593" width="228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47.5703125" style="394" bestFit="1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7.5703125" style="394" bestFit="1" customWidth="1"/>
    <col min="14610" max="14610" width="6.5703125" style="394" customWidth="1"/>
    <col min="14611" max="14848" width="11.42578125" style="394"/>
    <col min="14849" max="14849" width="228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47.5703125" style="394" bestFit="1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7.5703125" style="394" bestFit="1" customWidth="1"/>
    <col min="14866" max="14866" width="6.5703125" style="394" customWidth="1"/>
    <col min="14867" max="15104" width="11.42578125" style="394"/>
    <col min="15105" max="15105" width="228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47.5703125" style="394" bestFit="1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7.5703125" style="394" bestFit="1" customWidth="1"/>
    <col min="15122" max="15122" width="6.5703125" style="394" customWidth="1"/>
    <col min="15123" max="15360" width="11.42578125" style="394"/>
    <col min="15361" max="15361" width="228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47.5703125" style="394" bestFit="1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7.5703125" style="394" bestFit="1" customWidth="1"/>
    <col min="15378" max="15378" width="6.5703125" style="394" customWidth="1"/>
    <col min="15379" max="15616" width="11.42578125" style="394"/>
    <col min="15617" max="15617" width="228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47.5703125" style="394" bestFit="1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7.5703125" style="394" bestFit="1" customWidth="1"/>
    <col min="15634" max="15634" width="6.5703125" style="394" customWidth="1"/>
    <col min="15635" max="15872" width="11.42578125" style="394"/>
    <col min="15873" max="15873" width="228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47.5703125" style="394" bestFit="1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7.5703125" style="394" bestFit="1" customWidth="1"/>
    <col min="15890" max="15890" width="6.5703125" style="394" customWidth="1"/>
    <col min="15891" max="16128" width="11.42578125" style="394"/>
    <col min="16129" max="16129" width="228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47.5703125" style="394" bestFit="1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7.5703125" style="394" bestFit="1" customWidth="1"/>
    <col min="16146" max="16146" width="6.5703125" style="394" customWidth="1"/>
    <col min="16147" max="16384" width="11.42578125" style="394"/>
  </cols>
  <sheetData>
    <row r="1" spans="1:25" s="1" customFormat="1" ht="5.25" hidden="1" customHeight="1">
      <c r="A1" s="118"/>
      <c r="B1" s="119"/>
      <c r="C1" s="246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202"/>
    </row>
    <row r="2" spans="1:25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75" customHeight="1">
      <c r="A3" s="885" t="s">
        <v>186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90" t="s">
        <v>759</v>
      </c>
      <c r="B5" s="890"/>
      <c r="C5" s="890"/>
      <c r="D5" s="890"/>
      <c r="E5" s="890"/>
      <c r="F5" s="890"/>
      <c r="G5" s="890"/>
      <c r="H5" s="890"/>
      <c r="I5" s="890"/>
      <c r="J5" s="890"/>
      <c r="K5" s="890"/>
      <c r="L5" s="890"/>
      <c r="M5" s="890"/>
      <c r="N5" s="890"/>
      <c r="O5" s="890"/>
      <c r="P5" s="890"/>
      <c r="Q5" s="890"/>
      <c r="R5" s="203"/>
    </row>
    <row r="6" spans="1:25" ht="6" customHeight="1"/>
    <row r="7" spans="1:25" ht="73.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08" customFormat="1" ht="82.5" customHeight="1">
      <c r="A8" s="247"/>
      <c r="B8" s="887" t="s">
        <v>185</v>
      </c>
      <c r="C8" s="887"/>
      <c r="D8" s="887"/>
      <c r="E8" s="887"/>
      <c r="F8" s="887"/>
      <c r="G8" s="887"/>
      <c r="H8" s="887"/>
      <c r="I8" s="887"/>
      <c r="J8" s="887" t="s">
        <v>43</v>
      </c>
      <c r="K8" s="887"/>
      <c r="L8" s="887"/>
      <c r="M8" s="887"/>
      <c r="N8" s="887"/>
      <c r="O8" s="887"/>
      <c r="P8" s="887"/>
      <c r="Q8" s="887"/>
      <c r="R8" s="206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20" customHeight="1">
      <c r="A10" s="216" t="s">
        <v>138</v>
      </c>
      <c r="B10" s="217">
        <v>13192.53968</v>
      </c>
      <c r="C10" s="217">
        <v>3651.4803199999997</v>
      </c>
      <c r="D10" s="217">
        <v>1305.9805179999998</v>
      </c>
      <c r="E10" s="217">
        <v>0</v>
      </c>
      <c r="F10" s="217">
        <v>0</v>
      </c>
      <c r="G10" s="217">
        <v>0</v>
      </c>
      <c r="H10" s="217">
        <v>0</v>
      </c>
      <c r="I10" s="217">
        <v>18150.000519999998</v>
      </c>
      <c r="J10" s="217">
        <v>11947458.1025376</v>
      </c>
      <c r="K10" s="217">
        <v>280246.4655008</v>
      </c>
      <c r="L10" s="217">
        <v>42467.498881800006</v>
      </c>
      <c r="M10" s="217">
        <v>15609.079539999999</v>
      </c>
      <c r="N10" s="217">
        <v>56856.130806599998</v>
      </c>
      <c r="O10" s="217">
        <v>13996.0305138</v>
      </c>
      <c r="P10" s="217">
        <v>20332.55589</v>
      </c>
      <c r="Q10" s="217">
        <v>12376965.863670001</v>
      </c>
      <c r="R10" s="206"/>
    </row>
    <row r="11" spans="1:25" ht="120" customHeight="1">
      <c r="A11" s="216" t="s">
        <v>139</v>
      </c>
      <c r="B11" s="218">
        <v>4521.5975785999999</v>
      </c>
      <c r="C11" s="218">
        <v>0</v>
      </c>
      <c r="D11" s="218">
        <v>0</v>
      </c>
      <c r="E11" s="218">
        <v>0</v>
      </c>
      <c r="F11" s="218">
        <v>41.999480000000005</v>
      </c>
      <c r="G11" s="218">
        <v>0</v>
      </c>
      <c r="H11" s="218">
        <v>0</v>
      </c>
      <c r="I11" s="218">
        <v>4563.5970599999991</v>
      </c>
      <c r="J11" s="218">
        <v>141820.36564860001</v>
      </c>
      <c r="K11" s="218">
        <v>1161.57104</v>
      </c>
      <c r="L11" s="217">
        <v>500.28336999999999</v>
      </c>
      <c r="M11" s="217">
        <v>578.26006999999993</v>
      </c>
      <c r="N11" s="217">
        <v>234.61354999999998</v>
      </c>
      <c r="O11" s="217">
        <v>2344.7743700000001</v>
      </c>
      <c r="P11" s="217">
        <v>596.85586000000001</v>
      </c>
      <c r="Q11" s="217">
        <v>147236.72391</v>
      </c>
      <c r="R11" s="206"/>
    </row>
    <row r="12" spans="1:25" ht="120" customHeight="1">
      <c r="A12" s="216" t="s">
        <v>140</v>
      </c>
      <c r="B12" s="218">
        <v>0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10.976000000000001</v>
      </c>
      <c r="I12" s="218">
        <v>10.976000000000001</v>
      </c>
      <c r="J12" s="218">
        <v>132347.28378219999</v>
      </c>
      <c r="K12" s="218">
        <v>36.668750000000003</v>
      </c>
      <c r="L12" s="217">
        <v>0</v>
      </c>
      <c r="M12" s="217">
        <v>103.399</v>
      </c>
      <c r="N12" s="217">
        <v>42.138080000000002</v>
      </c>
      <c r="O12" s="217">
        <v>1247.83043</v>
      </c>
      <c r="P12" s="217">
        <v>524305.04056999995</v>
      </c>
      <c r="Q12" s="217">
        <v>658082.36060999997</v>
      </c>
      <c r="R12" s="206"/>
    </row>
    <row r="13" spans="1:25" ht="120" customHeight="1">
      <c r="A13" s="216" t="s">
        <v>141</v>
      </c>
      <c r="B13" s="217">
        <v>417.19758000000002</v>
      </c>
      <c r="C13" s="217">
        <v>20.497599999999998</v>
      </c>
      <c r="D13" s="217">
        <v>0</v>
      </c>
      <c r="E13" s="217">
        <v>0</v>
      </c>
      <c r="F13" s="217">
        <v>1237.5611699999999</v>
      </c>
      <c r="G13" s="217">
        <v>0</v>
      </c>
      <c r="H13" s="217">
        <v>0</v>
      </c>
      <c r="I13" s="217">
        <v>1675.2563500000001</v>
      </c>
      <c r="J13" s="217">
        <v>549915.15473039995</v>
      </c>
      <c r="K13" s="217">
        <v>3046.1493399999999</v>
      </c>
      <c r="L13" s="217">
        <v>1189.5908899999999</v>
      </c>
      <c r="M13" s="217">
        <v>123.39389999999999</v>
      </c>
      <c r="N13" s="217">
        <v>6531.8067424000001</v>
      </c>
      <c r="O13" s="217">
        <v>653.59680000000003</v>
      </c>
      <c r="P13" s="217">
        <v>710372.63685000001</v>
      </c>
      <c r="Q13" s="217">
        <v>1271832.32925</v>
      </c>
      <c r="R13" s="206"/>
    </row>
    <row r="14" spans="1:25" ht="120" customHeight="1">
      <c r="A14" s="216" t="s">
        <v>142</v>
      </c>
      <c r="B14" s="217">
        <v>26187.369048799999</v>
      </c>
      <c r="C14" s="217">
        <v>14066.608560000001</v>
      </c>
      <c r="D14" s="217">
        <v>2100.4253599999997</v>
      </c>
      <c r="E14" s="217">
        <v>355.60273999999998</v>
      </c>
      <c r="F14" s="217">
        <v>467.95844</v>
      </c>
      <c r="G14" s="217">
        <v>503.94989000000004</v>
      </c>
      <c r="H14" s="217">
        <v>118.57446</v>
      </c>
      <c r="I14" s="217">
        <v>43800.488499999999</v>
      </c>
      <c r="J14" s="217">
        <v>21422172.2309938</v>
      </c>
      <c r="K14" s="217">
        <v>406175.78402299999</v>
      </c>
      <c r="L14" s="217">
        <v>56669.9126904</v>
      </c>
      <c r="M14" s="217">
        <v>5658.0305399999997</v>
      </c>
      <c r="N14" s="217">
        <v>122726.8480456</v>
      </c>
      <c r="O14" s="217">
        <v>59153.028086000006</v>
      </c>
      <c r="P14" s="217">
        <v>1658922.8241700002</v>
      </c>
      <c r="Q14" s="217">
        <v>23731478.658549998</v>
      </c>
      <c r="R14" s="206"/>
    </row>
    <row r="15" spans="1:25" ht="120" customHeight="1">
      <c r="A15" s="216" t="s">
        <v>143</v>
      </c>
      <c r="B15" s="217">
        <v>120.79482</v>
      </c>
      <c r="C15" s="217">
        <v>0</v>
      </c>
      <c r="D15" s="217">
        <v>4.0244200000000001</v>
      </c>
      <c r="E15" s="217">
        <v>0</v>
      </c>
      <c r="F15" s="217">
        <v>0</v>
      </c>
      <c r="G15" s="217">
        <v>0</v>
      </c>
      <c r="H15" s="217">
        <v>0</v>
      </c>
      <c r="I15" s="217">
        <v>124.81924000000001</v>
      </c>
      <c r="J15" s="217">
        <v>1887668.2110444</v>
      </c>
      <c r="K15" s="217">
        <v>308.37018999999998</v>
      </c>
      <c r="L15" s="217">
        <v>8.6284400000000012</v>
      </c>
      <c r="M15" s="217">
        <v>34.532029999999999</v>
      </c>
      <c r="N15" s="217">
        <v>1146.4993400000001</v>
      </c>
      <c r="O15" s="217">
        <v>20.58</v>
      </c>
      <c r="P15" s="217">
        <v>656664.55886999995</v>
      </c>
      <c r="Q15" s="217">
        <v>2545851.3799200002</v>
      </c>
      <c r="R15" s="206"/>
    </row>
    <row r="16" spans="1:25" ht="120" customHeight="1">
      <c r="A16" s="216" t="s">
        <v>98</v>
      </c>
      <c r="B16" s="217">
        <v>183191.65814340001</v>
      </c>
      <c r="C16" s="217">
        <v>22568.841688799999</v>
      </c>
      <c r="D16" s="217">
        <v>12720.173456800001</v>
      </c>
      <c r="E16" s="217">
        <v>5129.0009952</v>
      </c>
      <c r="F16" s="217">
        <v>5684.6350406000001</v>
      </c>
      <c r="G16" s="217">
        <v>1470.0385900000001</v>
      </c>
      <c r="H16" s="217">
        <v>22239.117449999998</v>
      </c>
      <c r="I16" s="217">
        <v>253003.46534</v>
      </c>
      <c r="J16" s="217">
        <v>18765635.747384399</v>
      </c>
      <c r="K16" s="217">
        <v>506453.93200500001</v>
      </c>
      <c r="L16" s="217">
        <v>86527.3387372</v>
      </c>
      <c r="M16" s="217">
        <v>25425.700515999997</v>
      </c>
      <c r="N16" s="217">
        <v>205387.0453842</v>
      </c>
      <c r="O16" s="217">
        <v>67242.900817000002</v>
      </c>
      <c r="P16" s="217">
        <v>5141747.9505399996</v>
      </c>
      <c r="Q16" s="217">
        <v>24798420.615349997</v>
      </c>
      <c r="R16" s="206"/>
    </row>
    <row r="17" spans="1:18" ht="120" customHeight="1">
      <c r="A17" s="216" t="s">
        <v>144</v>
      </c>
      <c r="B17" s="217">
        <v>171401.1627444</v>
      </c>
      <c r="C17" s="217">
        <v>48886.640957800002</v>
      </c>
      <c r="D17" s="217">
        <v>12070.691159</v>
      </c>
      <c r="E17" s="217">
        <v>7850.9214492000001</v>
      </c>
      <c r="F17" s="217">
        <v>12482.528241</v>
      </c>
      <c r="G17" s="217">
        <v>3552.2495600000002</v>
      </c>
      <c r="H17" s="217">
        <v>15306.369980000001</v>
      </c>
      <c r="I17" s="217">
        <v>271550.56413000001</v>
      </c>
      <c r="J17" s="217">
        <v>25057900.529636003</v>
      </c>
      <c r="K17" s="217">
        <v>422614.0021102</v>
      </c>
      <c r="L17" s="217">
        <v>191885.13352880001</v>
      </c>
      <c r="M17" s="217">
        <v>35688.926581200001</v>
      </c>
      <c r="N17" s="217">
        <v>411542.46377660002</v>
      </c>
      <c r="O17" s="217">
        <v>55567.177776199998</v>
      </c>
      <c r="P17" s="217">
        <v>1763624.71377</v>
      </c>
      <c r="Q17" s="217">
        <v>27938822.947299998</v>
      </c>
      <c r="R17" s="206"/>
    </row>
    <row r="18" spans="1:18" ht="120" customHeight="1">
      <c r="A18" s="216" t="s">
        <v>145</v>
      </c>
      <c r="B18" s="217">
        <v>23305.919296599997</v>
      </c>
      <c r="C18" s="217">
        <v>4840.8016048</v>
      </c>
      <c r="D18" s="217">
        <v>2304.6313537999999</v>
      </c>
      <c r="E18" s="217">
        <v>330.46402</v>
      </c>
      <c r="F18" s="217">
        <v>906.40736000000004</v>
      </c>
      <c r="G18" s="217">
        <v>121.04591000000001</v>
      </c>
      <c r="H18" s="217">
        <v>50.211980000000004</v>
      </c>
      <c r="I18" s="217">
        <v>31859.481520000001</v>
      </c>
      <c r="J18" s="217">
        <v>1976639.1666393999</v>
      </c>
      <c r="K18" s="217">
        <v>81594.34979539999</v>
      </c>
      <c r="L18" s="217">
        <v>16310.270229599999</v>
      </c>
      <c r="M18" s="217">
        <v>1076.0609399999998</v>
      </c>
      <c r="N18" s="217">
        <v>16825.641404599999</v>
      </c>
      <c r="O18" s="217">
        <v>24284.892113599999</v>
      </c>
      <c r="P18" s="217">
        <v>29026.097590000001</v>
      </c>
      <c r="Q18" s="217">
        <v>2145756.4787300001</v>
      </c>
      <c r="R18" s="206"/>
    </row>
    <row r="19" spans="1:18" ht="120" customHeight="1">
      <c r="A19" s="216" t="s">
        <v>146</v>
      </c>
      <c r="B19" s="217">
        <v>15668.238136600001</v>
      </c>
      <c r="C19" s="217">
        <v>2191.4543894000003</v>
      </c>
      <c r="D19" s="217">
        <v>1868.8217126</v>
      </c>
      <c r="E19" s="217">
        <v>256.72737999999998</v>
      </c>
      <c r="F19" s="217">
        <v>439.54727000000003</v>
      </c>
      <c r="G19" s="217">
        <v>360.06682119999999</v>
      </c>
      <c r="H19" s="217">
        <v>537.01535999999999</v>
      </c>
      <c r="I19" s="217">
        <v>21321.871070000001</v>
      </c>
      <c r="J19" s="217">
        <v>6424347.3405732</v>
      </c>
      <c r="K19" s="217">
        <v>101327.0520124</v>
      </c>
      <c r="L19" s="217">
        <v>36953.8346036</v>
      </c>
      <c r="M19" s="217">
        <v>4431.6870436000008</v>
      </c>
      <c r="N19" s="217">
        <v>86890.593125599989</v>
      </c>
      <c r="O19" s="217">
        <v>8248.7599579999987</v>
      </c>
      <c r="P19" s="217">
        <v>428619.91172999999</v>
      </c>
      <c r="Q19" s="217">
        <v>7090819.17906</v>
      </c>
      <c r="R19" s="206"/>
    </row>
    <row r="20" spans="1:18" ht="120" customHeight="1">
      <c r="A20" s="216" t="s">
        <v>147</v>
      </c>
      <c r="B20" s="217">
        <v>822.96795999999995</v>
      </c>
      <c r="C20" s="217">
        <v>0</v>
      </c>
      <c r="D20" s="217">
        <v>98.221140000000005</v>
      </c>
      <c r="E20" s="217">
        <v>0</v>
      </c>
      <c r="F20" s="217">
        <v>0</v>
      </c>
      <c r="G20" s="217">
        <v>0</v>
      </c>
      <c r="H20" s="217">
        <v>0</v>
      </c>
      <c r="I20" s="217">
        <v>921.18909999999994</v>
      </c>
      <c r="J20" s="217">
        <v>1168266.9822423998</v>
      </c>
      <c r="K20" s="217">
        <v>2274.8990600000002</v>
      </c>
      <c r="L20" s="217">
        <v>1950.44589</v>
      </c>
      <c r="M20" s="217">
        <v>362.66638</v>
      </c>
      <c r="N20" s="217">
        <v>3383.4814849999998</v>
      </c>
      <c r="O20" s="217">
        <v>209.84392000000003</v>
      </c>
      <c r="P20" s="217">
        <v>4902825.1209899997</v>
      </c>
      <c r="Q20" s="217">
        <v>6079273.4399799993</v>
      </c>
      <c r="R20" s="206"/>
    </row>
    <row r="21" spans="1:18" ht="120" customHeight="1">
      <c r="A21" s="216" t="s">
        <v>148</v>
      </c>
      <c r="B21" s="217">
        <v>298467.13963639998</v>
      </c>
      <c r="C21" s="217">
        <v>12963.610922</v>
      </c>
      <c r="D21" s="217">
        <v>17558.963404399998</v>
      </c>
      <c r="E21" s="217">
        <v>3307.4374227999997</v>
      </c>
      <c r="F21" s="217">
        <v>21151.974484000002</v>
      </c>
      <c r="G21" s="217">
        <v>665.62403000000006</v>
      </c>
      <c r="H21" s="217">
        <v>563.93375000000003</v>
      </c>
      <c r="I21" s="217">
        <v>354678.68366000004</v>
      </c>
      <c r="J21" s="217">
        <v>32111877.487466201</v>
      </c>
      <c r="K21" s="217">
        <v>247812.19226740001</v>
      </c>
      <c r="L21" s="217">
        <v>192766.008726</v>
      </c>
      <c r="M21" s="217">
        <v>28752.404038799999</v>
      </c>
      <c r="N21" s="217">
        <v>357579.84221440001</v>
      </c>
      <c r="O21" s="217">
        <v>23380.025467200001</v>
      </c>
      <c r="P21" s="217">
        <v>4734083.34253</v>
      </c>
      <c r="Q21" s="217">
        <v>37696251.302769996</v>
      </c>
      <c r="R21" s="206"/>
    </row>
    <row r="22" spans="1:18" ht="120" customHeight="1">
      <c r="A22" s="216" t="s">
        <v>149</v>
      </c>
      <c r="B22" s="217">
        <v>45436.19975</v>
      </c>
      <c r="C22" s="217">
        <v>17.542310000000001</v>
      </c>
      <c r="D22" s="217">
        <v>274.74365</v>
      </c>
      <c r="E22" s="217">
        <v>0</v>
      </c>
      <c r="F22" s="217">
        <v>0</v>
      </c>
      <c r="G22" s="217">
        <v>0</v>
      </c>
      <c r="H22" s="217">
        <v>40</v>
      </c>
      <c r="I22" s="217">
        <v>45768.485710000001</v>
      </c>
      <c r="J22" s="217">
        <v>1354387.7637736001</v>
      </c>
      <c r="K22" s="217">
        <v>45.245899999999999</v>
      </c>
      <c r="L22" s="217">
        <v>6954.7404200000001</v>
      </c>
      <c r="M22" s="217">
        <v>0</v>
      </c>
      <c r="N22" s="217">
        <v>1653.0904399999999</v>
      </c>
      <c r="O22" s="217">
        <v>341.8312454</v>
      </c>
      <c r="P22" s="217">
        <v>3072.5105600000002</v>
      </c>
      <c r="Q22" s="217">
        <v>1366455.1823399998</v>
      </c>
      <c r="R22" s="206"/>
    </row>
    <row r="23" spans="1:18" ht="120" customHeight="1">
      <c r="A23" s="216" t="s">
        <v>150</v>
      </c>
      <c r="B23" s="217">
        <v>432.54892999999998</v>
      </c>
      <c r="C23" s="217">
        <v>913.59885999999995</v>
      </c>
      <c r="D23" s="217">
        <v>37.72439</v>
      </c>
      <c r="E23" s="217">
        <v>0</v>
      </c>
      <c r="F23" s="217">
        <v>0</v>
      </c>
      <c r="G23" s="217">
        <v>0</v>
      </c>
      <c r="H23" s="217">
        <v>0</v>
      </c>
      <c r="I23" s="217">
        <v>1383.8721799999998</v>
      </c>
      <c r="J23" s="217">
        <v>214877.60928540002</v>
      </c>
      <c r="K23" s="217">
        <v>3770.2331644000001</v>
      </c>
      <c r="L23" s="217">
        <v>1134.6366699999999</v>
      </c>
      <c r="M23" s="217">
        <v>23.350205200000001</v>
      </c>
      <c r="N23" s="217">
        <v>1153.2306862</v>
      </c>
      <c r="O23" s="217">
        <v>27.227070000000001</v>
      </c>
      <c r="P23" s="217">
        <v>4423.82053</v>
      </c>
      <c r="Q23" s="217">
        <v>225410.10762</v>
      </c>
      <c r="R23" s="206"/>
    </row>
    <row r="24" spans="1:18" ht="120" customHeight="1">
      <c r="A24" s="216" t="s">
        <v>151</v>
      </c>
      <c r="B24" s="217">
        <v>11304.83322</v>
      </c>
      <c r="C24" s="217">
        <v>1026.5219500000001</v>
      </c>
      <c r="D24" s="217">
        <v>859.24202000000002</v>
      </c>
      <c r="E24" s="217">
        <v>41.424030000000002</v>
      </c>
      <c r="F24" s="217">
        <v>491.63352000000003</v>
      </c>
      <c r="G24" s="217">
        <v>31.654109999999999</v>
      </c>
      <c r="H24" s="217">
        <v>11.9</v>
      </c>
      <c r="I24" s="217">
        <v>13767.208849999999</v>
      </c>
      <c r="J24" s="217">
        <v>3489166.0024942001</v>
      </c>
      <c r="K24" s="217">
        <v>23055.444412999997</v>
      </c>
      <c r="L24" s="217">
        <v>40356.0150908</v>
      </c>
      <c r="M24" s="217">
        <v>3855.8412629999998</v>
      </c>
      <c r="N24" s="217">
        <v>21851.968343199998</v>
      </c>
      <c r="O24" s="217">
        <v>5368.3405438</v>
      </c>
      <c r="P24" s="217">
        <v>306506.65743000002</v>
      </c>
      <c r="Q24" s="217">
        <v>3890160.2695999998</v>
      </c>
      <c r="R24" s="206"/>
    </row>
    <row r="25" spans="1:18" ht="120" customHeight="1">
      <c r="A25" s="216" t="s">
        <v>152</v>
      </c>
      <c r="B25" s="217">
        <v>38.529420000000002</v>
      </c>
      <c r="C25" s="217">
        <v>25.18327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63.712690000000002</v>
      </c>
      <c r="J25" s="217">
        <v>2545.3564934000001</v>
      </c>
      <c r="K25" s="217">
        <v>25.18327</v>
      </c>
      <c r="L25" s="217">
        <v>24.953310000000002</v>
      </c>
      <c r="M25" s="217">
        <v>0</v>
      </c>
      <c r="N25" s="217">
        <v>0</v>
      </c>
      <c r="O25" s="217">
        <v>0</v>
      </c>
      <c r="P25" s="217">
        <v>61.46067</v>
      </c>
      <c r="Q25" s="217">
        <v>2656.9537400000004</v>
      </c>
      <c r="R25" s="206"/>
    </row>
    <row r="26" spans="1:18" ht="120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7">
        <v>132.87913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1012.4453599999999</v>
      </c>
      <c r="Q26" s="217">
        <v>1145.32449</v>
      </c>
      <c r="R26" s="206"/>
    </row>
    <row r="27" spans="1:18" s="153" customFormat="1" ht="120" customHeight="1">
      <c r="A27" s="219" t="s">
        <v>154</v>
      </c>
      <c r="B27" s="220">
        <v>0</v>
      </c>
      <c r="C27" s="220">
        <v>0</v>
      </c>
      <c r="D27" s="220">
        <v>0</v>
      </c>
      <c r="E27" s="220">
        <v>0</v>
      </c>
      <c r="F27" s="220">
        <v>0</v>
      </c>
      <c r="G27" s="220">
        <v>0</v>
      </c>
      <c r="H27" s="220">
        <v>87.355000000000004</v>
      </c>
      <c r="I27" s="220">
        <v>87.355000000000004</v>
      </c>
      <c r="J27" s="220">
        <v>1925.4389573999999</v>
      </c>
      <c r="K27" s="220">
        <v>244.22245000000001</v>
      </c>
      <c r="L27" s="220">
        <v>0</v>
      </c>
      <c r="M27" s="220">
        <v>76.235789999999994</v>
      </c>
      <c r="N27" s="220">
        <v>114.84547999999999</v>
      </c>
      <c r="O27" s="220">
        <v>486.99187999999998</v>
      </c>
      <c r="P27" s="220">
        <v>9016.3691999999992</v>
      </c>
      <c r="Q27" s="220">
        <v>11864.10376</v>
      </c>
      <c r="R27" s="221"/>
    </row>
    <row r="28" spans="1:18" s="153" customFormat="1" ht="111.75" customHeight="1">
      <c r="A28" s="248" t="s">
        <v>168</v>
      </c>
      <c r="B28" s="249">
        <v>794508.69594480004</v>
      </c>
      <c r="C28" s="249">
        <v>111172.78243279998</v>
      </c>
      <c r="D28" s="249">
        <v>51203.642584599998</v>
      </c>
      <c r="E28" s="249">
        <v>17271.578037199997</v>
      </c>
      <c r="F28" s="249">
        <v>42904.245005600009</v>
      </c>
      <c r="G28" s="249">
        <v>6704.6289112000004</v>
      </c>
      <c r="H28" s="249">
        <v>38965.453979999998</v>
      </c>
      <c r="I28" s="249">
        <v>1062731.0269200001</v>
      </c>
      <c r="J28" s="249">
        <v>126649083.65281262</v>
      </c>
      <c r="K28" s="249">
        <v>2080191.7652916</v>
      </c>
      <c r="L28" s="249">
        <v>675699.2914782</v>
      </c>
      <c r="M28" s="249">
        <v>121799.56783779999</v>
      </c>
      <c r="N28" s="249">
        <v>1293920.2389044</v>
      </c>
      <c r="O28" s="249">
        <v>262573.830991</v>
      </c>
      <c r="P28" s="249">
        <v>20895214.873110004</v>
      </c>
      <c r="Q28" s="249">
        <v>151978483.22064999</v>
      </c>
      <c r="R28" s="221"/>
    </row>
    <row r="29" spans="1:18" ht="27.75" customHeight="1" thickBot="1">
      <c r="A29" s="250"/>
      <c r="B29" s="251"/>
      <c r="C29" s="252"/>
      <c r="D29" s="253"/>
      <c r="E29" s="253"/>
      <c r="F29" s="253"/>
      <c r="G29" s="253"/>
      <c r="H29" s="253"/>
      <c r="I29" s="253"/>
      <c r="J29" s="253"/>
      <c r="K29" s="253"/>
      <c r="L29" s="251"/>
      <c r="M29" s="251"/>
      <c r="N29" s="251"/>
      <c r="O29" s="251"/>
      <c r="P29" s="251"/>
      <c r="Q29" s="251"/>
      <c r="R29" s="206"/>
    </row>
    <row r="30" spans="1:18" ht="87" customHeight="1">
      <c r="A30" s="633" t="s">
        <v>760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showGridLines="0" zoomScale="85" zoomScaleNormal="85" workbookViewId="0">
      <selection activeCell="F9" sqref="F9"/>
    </sheetView>
  </sheetViews>
  <sheetFormatPr defaultColWidth="11.42578125" defaultRowHeight="15"/>
  <cols>
    <col min="1" max="1" width="87.42578125" style="20" customWidth="1"/>
    <col min="2" max="15" width="11.7109375" style="484" customWidth="1"/>
    <col min="16" max="16" width="14" style="484" customWidth="1"/>
    <col min="17" max="17" width="11.5703125" style="484" bestFit="1" customWidth="1"/>
    <col min="18" max="18" width="2.42578125" style="394" customWidth="1"/>
    <col min="19" max="256" width="11.42578125" style="394"/>
    <col min="257" max="257" width="87.42578125" style="394" customWidth="1"/>
    <col min="258" max="271" width="11.7109375" style="394" customWidth="1"/>
    <col min="272" max="272" width="14" style="394" customWidth="1"/>
    <col min="273" max="273" width="11.5703125" style="394" bestFit="1" customWidth="1"/>
    <col min="274" max="274" width="2.42578125" style="394" customWidth="1"/>
    <col min="275" max="512" width="11.42578125" style="394"/>
    <col min="513" max="513" width="87.42578125" style="394" customWidth="1"/>
    <col min="514" max="527" width="11.7109375" style="394" customWidth="1"/>
    <col min="528" max="528" width="14" style="394" customWidth="1"/>
    <col min="529" max="529" width="11.5703125" style="394" bestFit="1" customWidth="1"/>
    <col min="530" max="530" width="2.42578125" style="394" customWidth="1"/>
    <col min="531" max="768" width="11.42578125" style="394"/>
    <col min="769" max="769" width="87.42578125" style="394" customWidth="1"/>
    <col min="770" max="783" width="11.7109375" style="394" customWidth="1"/>
    <col min="784" max="784" width="14" style="394" customWidth="1"/>
    <col min="785" max="785" width="11.5703125" style="394" bestFit="1" customWidth="1"/>
    <col min="786" max="786" width="2.42578125" style="394" customWidth="1"/>
    <col min="787" max="1024" width="11.42578125" style="394"/>
    <col min="1025" max="1025" width="87.42578125" style="394" customWidth="1"/>
    <col min="1026" max="1039" width="11.7109375" style="394" customWidth="1"/>
    <col min="1040" max="1040" width="14" style="394" customWidth="1"/>
    <col min="1041" max="1041" width="11.5703125" style="394" bestFit="1" customWidth="1"/>
    <col min="1042" max="1042" width="2.42578125" style="394" customWidth="1"/>
    <col min="1043" max="1280" width="11.42578125" style="394"/>
    <col min="1281" max="1281" width="87.42578125" style="394" customWidth="1"/>
    <col min="1282" max="1295" width="11.7109375" style="394" customWidth="1"/>
    <col min="1296" max="1296" width="14" style="394" customWidth="1"/>
    <col min="1297" max="1297" width="11.5703125" style="394" bestFit="1" customWidth="1"/>
    <col min="1298" max="1298" width="2.42578125" style="394" customWidth="1"/>
    <col min="1299" max="1536" width="11.42578125" style="394"/>
    <col min="1537" max="1537" width="87.42578125" style="394" customWidth="1"/>
    <col min="1538" max="1551" width="11.7109375" style="394" customWidth="1"/>
    <col min="1552" max="1552" width="14" style="394" customWidth="1"/>
    <col min="1553" max="1553" width="11.5703125" style="394" bestFit="1" customWidth="1"/>
    <col min="1554" max="1554" width="2.42578125" style="394" customWidth="1"/>
    <col min="1555" max="1792" width="11.42578125" style="394"/>
    <col min="1793" max="1793" width="87.42578125" style="394" customWidth="1"/>
    <col min="1794" max="1807" width="11.7109375" style="394" customWidth="1"/>
    <col min="1808" max="1808" width="14" style="394" customWidth="1"/>
    <col min="1809" max="1809" width="11.5703125" style="394" bestFit="1" customWidth="1"/>
    <col min="1810" max="1810" width="2.42578125" style="394" customWidth="1"/>
    <col min="1811" max="2048" width="11.42578125" style="394"/>
    <col min="2049" max="2049" width="87.42578125" style="394" customWidth="1"/>
    <col min="2050" max="2063" width="11.7109375" style="394" customWidth="1"/>
    <col min="2064" max="2064" width="14" style="394" customWidth="1"/>
    <col min="2065" max="2065" width="11.5703125" style="394" bestFit="1" customWidth="1"/>
    <col min="2066" max="2066" width="2.42578125" style="394" customWidth="1"/>
    <col min="2067" max="2304" width="11.42578125" style="394"/>
    <col min="2305" max="2305" width="87.42578125" style="394" customWidth="1"/>
    <col min="2306" max="2319" width="11.7109375" style="394" customWidth="1"/>
    <col min="2320" max="2320" width="14" style="394" customWidth="1"/>
    <col min="2321" max="2321" width="11.5703125" style="394" bestFit="1" customWidth="1"/>
    <col min="2322" max="2322" width="2.42578125" style="394" customWidth="1"/>
    <col min="2323" max="2560" width="11.42578125" style="394"/>
    <col min="2561" max="2561" width="87.42578125" style="394" customWidth="1"/>
    <col min="2562" max="2575" width="11.7109375" style="394" customWidth="1"/>
    <col min="2576" max="2576" width="14" style="394" customWidth="1"/>
    <col min="2577" max="2577" width="11.5703125" style="394" bestFit="1" customWidth="1"/>
    <col min="2578" max="2578" width="2.42578125" style="394" customWidth="1"/>
    <col min="2579" max="2816" width="11.42578125" style="394"/>
    <col min="2817" max="2817" width="87.42578125" style="394" customWidth="1"/>
    <col min="2818" max="2831" width="11.7109375" style="394" customWidth="1"/>
    <col min="2832" max="2832" width="14" style="394" customWidth="1"/>
    <col min="2833" max="2833" width="11.5703125" style="394" bestFit="1" customWidth="1"/>
    <col min="2834" max="2834" width="2.42578125" style="394" customWidth="1"/>
    <col min="2835" max="3072" width="11.42578125" style="394"/>
    <col min="3073" max="3073" width="87.42578125" style="394" customWidth="1"/>
    <col min="3074" max="3087" width="11.7109375" style="394" customWidth="1"/>
    <col min="3088" max="3088" width="14" style="394" customWidth="1"/>
    <col min="3089" max="3089" width="11.5703125" style="394" bestFit="1" customWidth="1"/>
    <col min="3090" max="3090" width="2.42578125" style="394" customWidth="1"/>
    <col min="3091" max="3328" width="11.42578125" style="394"/>
    <col min="3329" max="3329" width="87.42578125" style="394" customWidth="1"/>
    <col min="3330" max="3343" width="11.7109375" style="394" customWidth="1"/>
    <col min="3344" max="3344" width="14" style="394" customWidth="1"/>
    <col min="3345" max="3345" width="11.5703125" style="394" bestFit="1" customWidth="1"/>
    <col min="3346" max="3346" width="2.42578125" style="394" customWidth="1"/>
    <col min="3347" max="3584" width="11.42578125" style="394"/>
    <col min="3585" max="3585" width="87.42578125" style="394" customWidth="1"/>
    <col min="3586" max="3599" width="11.7109375" style="394" customWidth="1"/>
    <col min="3600" max="3600" width="14" style="394" customWidth="1"/>
    <col min="3601" max="3601" width="11.5703125" style="394" bestFit="1" customWidth="1"/>
    <col min="3602" max="3602" width="2.42578125" style="394" customWidth="1"/>
    <col min="3603" max="3840" width="11.42578125" style="394"/>
    <col min="3841" max="3841" width="87.42578125" style="394" customWidth="1"/>
    <col min="3842" max="3855" width="11.7109375" style="394" customWidth="1"/>
    <col min="3856" max="3856" width="14" style="394" customWidth="1"/>
    <col min="3857" max="3857" width="11.5703125" style="394" bestFit="1" customWidth="1"/>
    <col min="3858" max="3858" width="2.42578125" style="394" customWidth="1"/>
    <col min="3859" max="4096" width="11.42578125" style="394"/>
    <col min="4097" max="4097" width="87.42578125" style="394" customWidth="1"/>
    <col min="4098" max="4111" width="11.7109375" style="394" customWidth="1"/>
    <col min="4112" max="4112" width="14" style="394" customWidth="1"/>
    <col min="4113" max="4113" width="11.5703125" style="394" bestFit="1" customWidth="1"/>
    <col min="4114" max="4114" width="2.42578125" style="394" customWidth="1"/>
    <col min="4115" max="4352" width="11.42578125" style="394"/>
    <col min="4353" max="4353" width="87.42578125" style="394" customWidth="1"/>
    <col min="4354" max="4367" width="11.7109375" style="394" customWidth="1"/>
    <col min="4368" max="4368" width="14" style="394" customWidth="1"/>
    <col min="4369" max="4369" width="11.5703125" style="394" bestFit="1" customWidth="1"/>
    <col min="4370" max="4370" width="2.42578125" style="394" customWidth="1"/>
    <col min="4371" max="4608" width="11.42578125" style="394"/>
    <col min="4609" max="4609" width="87.42578125" style="394" customWidth="1"/>
    <col min="4610" max="4623" width="11.7109375" style="394" customWidth="1"/>
    <col min="4624" max="4624" width="14" style="394" customWidth="1"/>
    <col min="4625" max="4625" width="11.5703125" style="394" bestFit="1" customWidth="1"/>
    <col min="4626" max="4626" width="2.42578125" style="394" customWidth="1"/>
    <col min="4627" max="4864" width="11.42578125" style="394"/>
    <col min="4865" max="4865" width="87.42578125" style="394" customWidth="1"/>
    <col min="4866" max="4879" width="11.7109375" style="394" customWidth="1"/>
    <col min="4880" max="4880" width="14" style="394" customWidth="1"/>
    <col min="4881" max="4881" width="11.5703125" style="394" bestFit="1" customWidth="1"/>
    <col min="4882" max="4882" width="2.42578125" style="394" customWidth="1"/>
    <col min="4883" max="5120" width="11.42578125" style="394"/>
    <col min="5121" max="5121" width="87.42578125" style="394" customWidth="1"/>
    <col min="5122" max="5135" width="11.7109375" style="394" customWidth="1"/>
    <col min="5136" max="5136" width="14" style="394" customWidth="1"/>
    <col min="5137" max="5137" width="11.5703125" style="394" bestFit="1" customWidth="1"/>
    <col min="5138" max="5138" width="2.42578125" style="394" customWidth="1"/>
    <col min="5139" max="5376" width="11.42578125" style="394"/>
    <col min="5377" max="5377" width="87.42578125" style="394" customWidth="1"/>
    <col min="5378" max="5391" width="11.7109375" style="394" customWidth="1"/>
    <col min="5392" max="5392" width="14" style="394" customWidth="1"/>
    <col min="5393" max="5393" width="11.5703125" style="394" bestFit="1" customWidth="1"/>
    <col min="5394" max="5394" width="2.42578125" style="394" customWidth="1"/>
    <col min="5395" max="5632" width="11.42578125" style="394"/>
    <col min="5633" max="5633" width="87.42578125" style="394" customWidth="1"/>
    <col min="5634" max="5647" width="11.7109375" style="394" customWidth="1"/>
    <col min="5648" max="5648" width="14" style="394" customWidth="1"/>
    <col min="5649" max="5649" width="11.5703125" style="394" bestFit="1" customWidth="1"/>
    <col min="5650" max="5650" width="2.42578125" style="394" customWidth="1"/>
    <col min="5651" max="5888" width="11.42578125" style="394"/>
    <col min="5889" max="5889" width="87.42578125" style="394" customWidth="1"/>
    <col min="5890" max="5903" width="11.7109375" style="394" customWidth="1"/>
    <col min="5904" max="5904" width="14" style="394" customWidth="1"/>
    <col min="5905" max="5905" width="11.5703125" style="394" bestFit="1" customWidth="1"/>
    <col min="5906" max="5906" width="2.42578125" style="394" customWidth="1"/>
    <col min="5907" max="6144" width="11.42578125" style="394"/>
    <col min="6145" max="6145" width="87.42578125" style="394" customWidth="1"/>
    <col min="6146" max="6159" width="11.7109375" style="394" customWidth="1"/>
    <col min="6160" max="6160" width="14" style="394" customWidth="1"/>
    <col min="6161" max="6161" width="11.5703125" style="394" bestFit="1" customWidth="1"/>
    <col min="6162" max="6162" width="2.42578125" style="394" customWidth="1"/>
    <col min="6163" max="6400" width="11.42578125" style="394"/>
    <col min="6401" max="6401" width="87.42578125" style="394" customWidth="1"/>
    <col min="6402" max="6415" width="11.7109375" style="394" customWidth="1"/>
    <col min="6416" max="6416" width="14" style="394" customWidth="1"/>
    <col min="6417" max="6417" width="11.5703125" style="394" bestFit="1" customWidth="1"/>
    <col min="6418" max="6418" width="2.42578125" style="394" customWidth="1"/>
    <col min="6419" max="6656" width="11.42578125" style="394"/>
    <col min="6657" max="6657" width="87.42578125" style="394" customWidth="1"/>
    <col min="6658" max="6671" width="11.7109375" style="394" customWidth="1"/>
    <col min="6672" max="6672" width="14" style="394" customWidth="1"/>
    <col min="6673" max="6673" width="11.5703125" style="394" bestFit="1" customWidth="1"/>
    <col min="6674" max="6674" width="2.42578125" style="394" customWidth="1"/>
    <col min="6675" max="6912" width="11.42578125" style="394"/>
    <col min="6913" max="6913" width="87.42578125" style="394" customWidth="1"/>
    <col min="6914" max="6927" width="11.7109375" style="394" customWidth="1"/>
    <col min="6928" max="6928" width="14" style="394" customWidth="1"/>
    <col min="6929" max="6929" width="11.5703125" style="394" bestFit="1" customWidth="1"/>
    <col min="6930" max="6930" width="2.42578125" style="394" customWidth="1"/>
    <col min="6931" max="7168" width="11.42578125" style="394"/>
    <col min="7169" max="7169" width="87.42578125" style="394" customWidth="1"/>
    <col min="7170" max="7183" width="11.7109375" style="394" customWidth="1"/>
    <col min="7184" max="7184" width="14" style="394" customWidth="1"/>
    <col min="7185" max="7185" width="11.5703125" style="394" bestFit="1" customWidth="1"/>
    <col min="7186" max="7186" width="2.42578125" style="394" customWidth="1"/>
    <col min="7187" max="7424" width="11.42578125" style="394"/>
    <col min="7425" max="7425" width="87.42578125" style="394" customWidth="1"/>
    <col min="7426" max="7439" width="11.7109375" style="394" customWidth="1"/>
    <col min="7440" max="7440" width="14" style="394" customWidth="1"/>
    <col min="7441" max="7441" width="11.5703125" style="394" bestFit="1" customWidth="1"/>
    <col min="7442" max="7442" width="2.42578125" style="394" customWidth="1"/>
    <col min="7443" max="7680" width="11.42578125" style="394"/>
    <col min="7681" max="7681" width="87.42578125" style="394" customWidth="1"/>
    <col min="7682" max="7695" width="11.7109375" style="394" customWidth="1"/>
    <col min="7696" max="7696" width="14" style="394" customWidth="1"/>
    <col min="7697" max="7697" width="11.5703125" style="394" bestFit="1" customWidth="1"/>
    <col min="7698" max="7698" width="2.42578125" style="394" customWidth="1"/>
    <col min="7699" max="7936" width="11.42578125" style="394"/>
    <col min="7937" max="7937" width="87.42578125" style="394" customWidth="1"/>
    <col min="7938" max="7951" width="11.7109375" style="394" customWidth="1"/>
    <col min="7952" max="7952" width="14" style="394" customWidth="1"/>
    <col min="7953" max="7953" width="11.5703125" style="394" bestFit="1" customWidth="1"/>
    <col min="7954" max="7954" width="2.42578125" style="394" customWidth="1"/>
    <col min="7955" max="8192" width="11.42578125" style="394"/>
    <col min="8193" max="8193" width="87.42578125" style="394" customWidth="1"/>
    <col min="8194" max="8207" width="11.7109375" style="394" customWidth="1"/>
    <col min="8208" max="8208" width="14" style="394" customWidth="1"/>
    <col min="8209" max="8209" width="11.5703125" style="394" bestFit="1" customWidth="1"/>
    <col min="8210" max="8210" width="2.42578125" style="394" customWidth="1"/>
    <col min="8211" max="8448" width="11.42578125" style="394"/>
    <col min="8449" max="8449" width="87.42578125" style="394" customWidth="1"/>
    <col min="8450" max="8463" width="11.7109375" style="394" customWidth="1"/>
    <col min="8464" max="8464" width="14" style="394" customWidth="1"/>
    <col min="8465" max="8465" width="11.5703125" style="394" bestFit="1" customWidth="1"/>
    <col min="8466" max="8466" width="2.42578125" style="394" customWidth="1"/>
    <col min="8467" max="8704" width="11.42578125" style="394"/>
    <col min="8705" max="8705" width="87.42578125" style="394" customWidth="1"/>
    <col min="8706" max="8719" width="11.7109375" style="394" customWidth="1"/>
    <col min="8720" max="8720" width="14" style="394" customWidth="1"/>
    <col min="8721" max="8721" width="11.5703125" style="394" bestFit="1" customWidth="1"/>
    <col min="8722" max="8722" width="2.42578125" style="394" customWidth="1"/>
    <col min="8723" max="8960" width="11.42578125" style="394"/>
    <col min="8961" max="8961" width="87.42578125" style="394" customWidth="1"/>
    <col min="8962" max="8975" width="11.7109375" style="394" customWidth="1"/>
    <col min="8976" max="8976" width="14" style="394" customWidth="1"/>
    <col min="8977" max="8977" width="11.5703125" style="394" bestFit="1" customWidth="1"/>
    <col min="8978" max="8978" width="2.42578125" style="394" customWidth="1"/>
    <col min="8979" max="9216" width="11.42578125" style="394"/>
    <col min="9217" max="9217" width="87.42578125" style="394" customWidth="1"/>
    <col min="9218" max="9231" width="11.7109375" style="394" customWidth="1"/>
    <col min="9232" max="9232" width="14" style="394" customWidth="1"/>
    <col min="9233" max="9233" width="11.5703125" style="394" bestFit="1" customWidth="1"/>
    <col min="9234" max="9234" width="2.42578125" style="394" customWidth="1"/>
    <col min="9235" max="9472" width="11.42578125" style="394"/>
    <col min="9473" max="9473" width="87.42578125" style="394" customWidth="1"/>
    <col min="9474" max="9487" width="11.7109375" style="394" customWidth="1"/>
    <col min="9488" max="9488" width="14" style="394" customWidth="1"/>
    <col min="9489" max="9489" width="11.5703125" style="394" bestFit="1" customWidth="1"/>
    <col min="9490" max="9490" width="2.42578125" style="394" customWidth="1"/>
    <col min="9491" max="9728" width="11.42578125" style="394"/>
    <col min="9729" max="9729" width="87.42578125" style="394" customWidth="1"/>
    <col min="9730" max="9743" width="11.7109375" style="394" customWidth="1"/>
    <col min="9744" max="9744" width="14" style="394" customWidth="1"/>
    <col min="9745" max="9745" width="11.5703125" style="394" bestFit="1" customWidth="1"/>
    <col min="9746" max="9746" width="2.42578125" style="394" customWidth="1"/>
    <col min="9747" max="9984" width="11.42578125" style="394"/>
    <col min="9985" max="9985" width="87.42578125" style="394" customWidth="1"/>
    <col min="9986" max="9999" width="11.7109375" style="394" customWidth="1"/>
    <col min="10000" max="10000" width="14" style="394" customWidth="1"/>
    <col min="10001" max="10001" width="11.5703125" style="394" bestFit="1" customWidth="1"/>
    <col min="10002" max="10002" width="2.42578125" style="394" customWidth="1"/>
    <col min="10003" max="10240" width="11.42578125" style="394"/>
    <col min="10241" max="10241" width="87.42578125" style="394" customWidth="1"/>
    <col min="10242" max="10255" width="11.7109375" style="394" customWidth="1"/>
    <col min="10256" max="10256" width="14" style="394" customWidth="1"/>
    <col min="10257" max="10257" width="11.5703125" style="394" bestFit="1" customWidth="1"/>
    <col min="10258" max="10258" width="2.42578125" style="394" customWidth="1"/>
    <col min="10259" max="10496" width="11.42578125" style="394"/>
    <col min="10497" max="10497" width="87.42578125" style="394" customWidth="1"/>
    <col min="10498" max="10511" width="11.7109375" style="394" customWidth="1"/>
    <col min="10512" max="10512" width="14" style="394" customWidth="1"/>
    <col min="10513" max="10513" width="11.5703125" style="394" bestFit="1" customWidth="1"/>
    <col min="10514" max="10514" width="2.42578125" style="394" customWidth="1"/>
    <col min="10515" max="10752" width="11.42578125" style="394"/>
    <col min="10753" max="10753" width="87.42578125" style="394" customWidth="1"/>
    <col min="10754" max="10767" width="11.7109375" style="394" customWidth="1"/>
    <col min="10768" max="10768" width="14" style="394" customWidth="1"/>
    <col min="10769" max="10769" width="11.5703125" style="394" bestFit="1" customWidth="1"/>
    <col min="10770" max="10770" width="2.42578125" style="394" customWidth="1"/>
    <col min="10771" max="11008" width="11.42578125" style="394"/>
    <col min="11009" max="11009" width="87.42578125" style="394" customWidth="1"/>
    <col min="11010" max="11023" width="11.7109375" style="394" customWidth="1"/>
    <col min="11024" max="11024" width="14" style="394" customWidth="1"/>
    <col min="11025" max="11025" width="11.5703125" style="394" bestFit="1" customWidth="1"/>
    <col min="11026" max="11026" width="2.42578125" style="394" customWidth="1"/>
    <col min="11027" max="11264" width="11.42578125" style="394"/>
    <col min="11265" max="11265" width="87.42578125" style="394" customWidth="1"/>
    <col min="11266" max="11279" width="11.7109375" style="394" customWidth="1"/>
    <col min="11280" max="11280" width="14" style="394" customWidth="1"/>
    <col min="11281" max="11281" width="11.5703125" style="394" bestFit="1" customWidth="1"/>
    <col min="11282" max="11282" width="2.42578125" style="394" customWidth="1"/>
    <col min="11283" max="11520" width="11.42578125" style="394"/>
    <col min="11521" max="11521" width="87.42578125" style="394" customWidth="1"/>
    <col min="11522" max="11535" width="11.7109375" style="394" customWidth="1"/>
    <col min="11536" max="11536" width="14" style="394" customWidth="1"/>
    <col min="11537" max="11537" width="11.5703125" style="394" bestFit="1" customWidth="1"/>
    <col min="11538" max="11538" width="2.42578125" style="394" customWidth="1"/>
    <col min="11539" max="11776" width="11.42578125" style="394"/>
    <col min="11777" max="11777" width="87.42578125" style="394" customWidth="1"/>
    <col min="11778" max="11791" width="11.7109375" style="394" customWidth="1"/>
    <col min="11792" max="11792" width="14" style="394" customWidth="1"/>
    <col min="11793" max="11793" width="11.5703125" style="394" bestFit="1" customWidth="1"/>
    <col min="11794" max="11794" width="2.42578125" style="394" customWidth="1"/>
    <col min="11795" max="12032" width="11.42578125" style="394"/>
    <col min="12033" max="12033" width="87.42578125" style="394" customWidth="1"/>
    <col min="12034" max="12047" width="11.7109375" style="394" customWidth="1"/>
    <col min="12048" max="12048" width="14" style="394" customWidth="1"/>
    <col min="12049" max="12049" width="11.5703125" style="394" bestFit="1" customWidth="1"/>
    <col min="12050" max="12050" width="2.42578125" style="394" customWidth="1"/>
    <col min="12051" max="12288" width="11.42578125" style="394"/>
    <col min="12289" max="12289" width="87.42578125" style="394" customWidth="1"/>
    <col min="12290" max="12303" width="11.7109375" style="394" customWidth="1"/>
    <col min="12304" max="12304" width="14" style="394" customWidth="1"/>
    <col min="12305" max="12305" width="11.5703125" style="394" bestFit="1" customWidth="1"/>
    <col min="12306" max="12306" width="2.42578125" style="394" customWidth="1"/>
    <col min="12307" max="12544" width="11.42578125" style="394"/>
    <col min="12545" max="12545" width="87.42578125" style="394" customWidth="1"/>
    <col min="12546" max="12559" width="11.7109375" style="394" customWidth="1"/>
    <col min="12560" max="12560" width="14" style="394" customWidth="1"/>
    <col min="12561" max="12561" width="11.5703125" style="394" bestFit="1" customWidth="1"/>
    <col min="12562" max="12562" width="2.42578125" style="394" customWidth="1"/>
    <col min="12563" max="12800" width="11.42578125" style="394"/>
    <col min="12801" max="12801" width="87.42578125" style="394" customWidth="1"/>
    <col min="12802" max="12815" width="11.7109375" style="394" customWidth="1"/>
    <col min="12816" max="12816" width="14" style="394" customWidth="1"/>
    <col min="12817" max="12817" width="11.5703125" style="394" bestFit="1" customWidth="1"/>
    <col min="12818" max="12818" width="2.42578125" style="394" customWidth="1"/>
    <col min="12819" max="13056" width="11.42578125" style="394"/>
    <col min="13057" max="13057" width="87.42578125" style="394" customWidth="1"/>
    <col min="13058" max="13071" width="11.7109375" style="394" customWidth="1"/>
    <col min="13072" max="13072" width="14" style="394" customWidth="1"/>
    <col min="13073" max="13073" width="11.5703125" style="394" bestFit="1" customWidth="1"/>
    <col min="13074" max="13074" width="2.42578125" style="394" customWidth="1"/>
    <col min="13075" max="13312" width="11.42578125" style="394"/>
    <col min="13313" max="13313" width="87.42578125" style="394" customWidth="1"/>
    <col min="13314" max="13327" width="11.7109375" style="394" customWidth="1"/>
    <col min="13328" max="13328" width="14" style="394" customWidth="1"/>
    <col min="13329" max="13329" width="11.5703125" style="394" bestFit="1" customWidth="1"/>
    <col min="13330" max="13330" width="2.42578125" style="394" customWidth="1"/>
    <col min="13331" max="13568" width="11.42578125" style="394"/>
    <col min="13569" max="13569" width="87.42578125" style="394" customWidth="1"/>
    <col min="13570" max="13583" width="11.7109375" style="394" customWidth="1"/>
    <col min="13584" max="13584" width="14" style="394" customWidth="1"/>
    <col min="13585" max="13585" width="11.5703125" style="394" bestFit="1" customWidth="1"/>
    <col min="13586" max="13586" width="2.42578125" style="394" customWidth="1"/>
    <col min="13587" max="13824" width="11.42578125" style="394"/>
    <col min="13825" max="13825" width="87.42578125" style="394" customWidth="1"/>
    <col min="13826" max="13839" width="11.7109375" style="394" customWidth="1"/>
    <col min="13840" max="13840" width="14" style="394" customWidth="1"/>
    <col min="13841" max="13841" width="11.5703125" style="394" bestFit="1" customWidth="1"/>
    <col min="13842" max="13842" width="2.42578125" style="394" customWidth="1"/>
    <col min="13843" max="14080" width="11.42578125" style="394"/>
    <col min="14081" max="14081" width="87.42578125" style="394" customWidth="1"/>
    <col min="14082" max="14095" width="11.7109375" style="394" customWidth="1"/>
    <col min="14096" max="14096" width="14" style="394" customWidth="1"/>
    <col min="14097" max="14097" width="11.5703125" style="394" bestFit="1" customWidth="1"/>
    <col min="14098" max="14098" width="2.42578125" style="394" customWidth="1"/>
    <col min="14099" max="14336" width="11.42578125" style="394"/>
    <col min="14337" max="14337" width="87.42578125" style="394" customWidth="1"/>
    <col min="14338" max="14351" width="11.7109375" style="394" customWidth="1"/>
    <col min="14352" max="14352" width="14" style="394" customWidth="1"/>
    <col min="14353" max="14353" width="11.5703125" style="394" bestFit="1" customWidth="1"/>
    <col min="14354" max="14354" width="2.42578125" style="394" customWidth="1"/>
    <col min="14355" max="14592" width="11.42578125" style="394"/>
    <col min="14593" max="14593" width="87.42578125" style="394" customWidth="1"/>
    <col min="14594" max="14607" width="11.7109375" style="394" customWidth="1"/>
    <col min="14608" max="14608" width="14" style="394" customWidth="1"/>
    <col min="14609" max="14609" width="11.5703125" style="394" bestFit="1" customWidth="1"/>
    <col min="14610" max="14610" width="2.42578125" style="394" customWidth="1"/>
    <col min="14611" max="14848" width="11.42578125" style="394"/>
    <col min="14849" max="14849" width="87.42578125" style="394" customWidth="1"/>
    <col min="14850" max="14863" width="11.7109375" style="394" customWidth="1"/>
    <col min="14864" max="14864" width="14" style="394" customWidth="1"/>
    <col min="14865" max="14865" width="11.5703125" style="394" bestFit="1" customWidth="1"/>
    <col min="14866" max="14866" width="2.42578125" style="394" customWidth="1"/>
    <col min="14867" max="15104" width="11.42578125" style="394"/>
    <col min="15105" max="15105" width="87.42578125" style="394" customWidth="1"/>
    <col min="15106" max="15119" width="11.7109375" style="394" customWidth="1"/>
    <col min="15120" max="15120" width="14" style="394" customWidth="1"/>
    <col min="15121" max="15121" width="11.5703125" style="394" bestFit="1" customWidth="1"/>
    <col min="15122" max="15122" width="2.42578125" style="394" customWidth="1"/>
    <col min="15123" max="15360" width="11.42578125" style="394"/>
    <col min="15361" max="15361" width="87.42578125" style="394" customWidth="1"/>
    <col min="15362" max="15375" width="11.7109375" style="394" customWidth="1"/>
    <col min="15376" max="15376" width="14" style="394" customWidth="1"/>
    <col min="15377" max="15377" width="11.5703125" style="394" bestFit="1" customWidth="1"/>
    <col min="15378" max="15378" width="2.42578125" style="394" customWidth="1"/>
    <col min="15379" max="15616" width="11.42578125" style="394"/>
    <col min="15617" max="15617" width="87.42578125" style="394" customWidth="1"/>
    <col min="15618" max="15631" width="11.7109375" style="394" customWidth="1"/>
    <col min="15632" max="15632" width="14" style="394" customWidth="1"/>
    <col min="15633" max="15633" width="11.5703125" style="394" bestFit="1" customWidth="1"/>
    <col min="15634" max="15634" width="2.42578125" style="394" customWidth="1"/>
    <col min="15635" max="15872" width="11.42578125" style="394"/>
    <col min="15873" max="15873" width="87.42578125" style="394" customWidth="1"/>
    <col min="15874" max="15887" width="11.7109375" style="394" customWidth="1"/>
    <col min="15888" max="15888" width="14" style="394" customWidth="1"/>
    <col min="15889" max="15889" width="11.5703125" style="394" bestFit="1" customWidth="1"/>
    <col min="15890" max="15890" width="2.42578125" style="394" customWidth="1"/>
    <col min="15891" max="16128" width="11.42578125" style="394"/>
    <col min="16129" max="16129" width="87.42578125" style="394" customWidth="1"/>
    <col min="16130" max="16143" width="11.7109375" style="394" customWidth="1"/>
    <col min="16144" max="16144" width="14" style="394" customWidth="1"/>
    <col min="16145" max="16145" width="11.5703125" style="394" bestFit="1" customWidth="1"/>
    <col min="16146" max="16146" width="2.42578125" style="394" customWidth="1"/>
    <col min="16147" max="16384" width="11.42578125" style="394"/>
  </cols>
  <sheetData>
    <row r="1" spans="1:26" s="1" customFormat="1" ht="3.75" customHeight="1">
      <c r="A1" s="146"/>
      <c r="B1" s="512"/>
      <c r="C1" s="512"/>
      <c r="D1" s="512"/>
      <c r="E1" s="512"/>
      <c r="F1" s="512"/>
      <c r="G1" s="512"/>
      <c r="H1" s="512"/>
      <c r="I1" s="512"/>
      <c r="J1" s="512"/>
      <c r="K1" s="512"/>
      <c r="L1" s="512"/>
      <c r="M1" s="512"/>
      <c r="N1" s="512"/>
      <c r="O1" s="512"/>
      <c r="P1" s="512"/>
      <c r="Q1" s="512"/>
    </row>
    <row r="2" spans="1:26" s="2" customFormat="1" ht="39" customHeight="1">
      <c r="A2" s="860" t="s">
        <v>564</v>
      </c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860"/>
      <c r="M2" s="860"/>
      <c r="N2" s="860"/>
      <c r="O2" s="860"/>
      <c r="P2" s="860"/>
      <c r="Q2" s="860"/>
    </row>
    <row r="3" spans="1:26" s="2" customFormat="1" ht="27" customHeight="1">
      <c r="A3" s="860" t="s">
        <v>187</v>
      </c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  <c r="Q3" s="860"/>
    </row>
    <row r="4" spans="1:26" s="2" customFormat="1" ht="27" customHeight="1">
      <c r="A4" s="860" t="s">
        <v>902</v>
      </c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860"/>
      <c r="M4" s="860"/>
      <c r="N4" s="860"/>
      <c r="O4" s="860"/>
      <c r="P4" s="860"/>
      <c r="Q4" s="860"/>
    </row>
    <row r="5" spans="1:26" s="3" customFormat="1" ht="39" customHeight="1">
      <c r="A5" s="881" t="s">
        <v>759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</row>
    <row r="6" spans="1:26" ht="6" customHeight="1">
      <c r="A6" s="120"/>
    </row>
    <row r="7" spans="1:26" ht="6" customHeight="1">
      <c r="A7" s="254"/>
      <c r="B7" s="513"/>
      <c r="C7" s="255"/>
      <c r="D7" s="255"/>
      <c r="E7" s="255"/>
      <c r="F7" s="255"/>
      <c r="G7" s="255"/>
      <c r="H7" s="513"/>
      <c r="I7" s="513"/>
      <c r="J7" s="513"/>
      <c r="K7" s="255"/>
      <c r="L7" s="513"/>
      <c r="M7" s="513"/>
      <c r="N7" s="513"/>
      <c r="O7" s="513"/>
      <c r="P7" s="513"/>
      <c r="Q7" s="255"/>
      <c r="R7" s="163"/>
      <c r="S7" s="17"/>
      <c r="T7" s="17"/>
      <c r="U7" s="17"/>
      <c r="V7" s="17"/>
      <c r="W7" s="17"/>
    </row>
    <row r="8" spans="1:26" ht="43.5" customHeight="1">
      <c r="A8" s="256"/>
      <c r="B8" s="514" t="s">
        <v>45</v>
      </c>
      <c r="C8" s="514" t="s">
        <v>51</v>
      </c>
      <c r="D8" s="514" t="s">
        <v>46</v>
      </c>
      <c r="E8" s="514" t="s">
        <v>50</v>
      </c>
      <c r="F8" s="514" t="s">
        <v>47</v>
      </c>
      <c r="G8" s="514" t="s">
        <v>54</v>
      </c>
      <c r="H8" s="514" t="s">
        <v>52</v>
      </c>
      <c r="I8" s="514" t="s">
        <v>53</v>
      </c>
      <c r="J8" s="514" t="s">
        <v>48</v>
      </c>
      <c r="K8" s="514" t="s">
        <v>49</v>
      </c>
      <c r="L8" s="514" t="s">
        <v>55</v>
      </c>
      <c r="M8" s="514" t="s">
        <v>56</v>
      </c>
      <c r="N8" s="514" t="s">
        <v>559</v>
      </c>
      <c r="O8" s="514" t="s">
        <v>558</v>
      </c>
      <c r="P8" s="515" t="s">
        <v>43</v>
      </c>
      <c r="Q8" s="516" t="s">
        <v>11</v>
      </c>
      <c r="R8" s="163"/>
      <c r="Y8" s="394">
        <v>1</v>
      </c>
      <c r="Z8" s="394">
        <v>1</v>
      </c>
    </row>
    <row r="9" spans="1:26" ht="33" customHeight="1">
      <c r="A9" s="257" t="s">
        <v>13</v>
      </c>
      <c r="B9" s="127">
        <v>3332533.1931599998</v>
      </c>
      <c r="C9" s="127">
        <v>3462205.6577600003</v>
      </c>
      <c r="D9" s="127">
        <v>3173335.78676</v>
      </c>
      <c r="E9" s="127">
        <v>6260429.6782399993</v>
      </c>
      <c r="F9" s="127">
        <v>4072912.8326300001</v>
      </c>
      <c r="G9" s="127">
        <v>2343956.02238</v>
      </c>
      <c r="H9" s="127">
        <v>1643815.3161800001</v>
      </c>
      <c r="I9" s="127">
        <v>0</v>
      </c>
      <c r="J9" s="127">
        <v>99056.901069999993</v>
      </c>
      <c r="K9" s="127">
        <v>358552.80986000004</v>
      </c>
      <c r="L9" s="127">
        <v>352003.20588000002</v>
      </c>
      <c r="M9" s="127">
        <v>269261.54270999995</v>
      </c>
      <c r="N9" s="127">
        <v>2195361.2974399999</v>
      </c>
      <c r="O9" s="127">
        <v>0</v>
      </c>
      <c r="P9" s="127">
        <v>27563424.244069993</v>
      </c>
      <c r="Q9" s="128">
        <v>0.21027416077993505</v>
      </c>
      <c r="R9" s="163"/>
      <c r="S9" s="17"/>
      <c r="T9" s="17"/>
      <c r="U9" s="17"/>
      <c r="V9" s="17"/>
      <c r="W9" s="17"/>
    </row>
    <row r="10" spans="1:26" ht="33" customHeight="1">
      <c r="A10" s="257" t="s">
        <v>14</v>
      </c>
      <c r="B10" s="127">
        <v>25180.924890000002</v>
      </c>
      <c r="C10" s="127">
        <v>8450.8031999999985</v>
      </c>
      <c r="D10" s="127">
        <v>28796.339479999999</v>
      </c>
      <c r="E10" s="127">
        <v>11474.47077</v>
      </c>
      <c r="F10" s="127">
        <v>4767.5572899999997</v>
      </c>
      <c r="G10" s="127">
        <v>3904.18595</v>
      </c>
      <c r="H10" s="127">
        <v>2309.5456600000002</v>
      </c>
      <c r="I10" s="127">
        <v>0</v>
      </c>
      <c r="J10" s="127">
        <v>0</v>
      </c>
      <c r="K10" s="127">
        <v>0</v>
      </c>
      <c r="L10" s="127">
        <v>110951.24920000001</v>
      </c>
      <c r="M10" s="127">
        <v>677.38151000000005</v>
      </c>
      <c r="N10" s="127">
        <v>0</v>
      </c>
      <c r="O10" s="127">
        <v>13040.66531</v>
      </c>
      <c r="P10" s="127">
        <v>209553.12326000002</v>
      </c>
      <c r="Q10" s="128">
        <v>1.5986260176578261E-3</v>
      </c>
      <c r="R10" s="163"/>
      <c r="S10" s="17"/>
      <c r="T10" s="17"/>
      <c r="U10" s="17"/>
      <c r="V10" s="17"/>
      <c r="W10" s="17"/>
    </row>
    <row r="11" spans="1:26" ht="33" customHeight="1">
      <c r="A11" s="257" t="s">
        <v>15</v>
      </c>
      <c r="B11" s="127">
        <v>2354.16669</v>
      </c>
      <c r="C11" s="127">
        <v>0</v>
      </c>
      <c r="D11" s="127">
        <v>0</v>
      </c>
      <c r="E11" s="127">
        <v>18652.017800000001</v>
      </c>
      <c r="F11" s="127">
        <v>0</v>
      </c>
      <c r="G11" s="127">
        <v>0</v>
      </c>
      <c r="H11" s="127">
        <v>0</v>
      </c>
      <c r="I11" s="127">
        <v>0</v>
      </c>
      <c r="J11" s="127">
        <v>0</v>
      </c>
      <c r="K11" s="127">
        <v>0</v>
      </c>
      <c r="L11" s="127">
        <v>0</v>
      </c>
      <c r="M11" s="127">
        <v>0</v>
      </c>
      <c r="N11" s="127">
        <v>0</v>
      </c>
      <c r="O11" s="127">
        <v>0</v>
      </c>
      <c r="P11" s="127">
        <v>21006.18449</v>
      </c>
      <c r="Q11" s="128">
        <v>1.6025069221120179E-4</v>
      </c>
      <c r="R11" s="163"/>
      <c r="S11" s="17"/>
      <c r="T11" s="17"/>
      <c r="U11" s="17"/>
      <c r="V11" s="17"/>
      <c r="W11" s="17"/>
    </row>
    <row r="12" spans="1:26" ht="33" customHeight="1">
      <c r="A12" s="257" t="s">
        <v>16</v>
      </c>
      <c r="B12" s="127">
        <v>247993.72594999999</v>
      </c>
      <c r="C12" s="127">
        <v>225620.94237</v>
      </c>
      <c r="D12" s="127">
        <v>43226.699759999996</v>
      </c>
      <c r="E12" s="127">
        <v>443241.96487999998</v>
      </c>
      <c r="F12" s="127">
        <v>289599.16333999997</v>
      </c>
      <c r="G12" s="127">
        <v>0</v>
      </c>
      <c r="H12" s="127">
        <v>0</v>
      </c>
      <c r="I12" s="127">
        <v>0</v>
      </c>
      <c r="J12" s="127">
        <v>0</v>
      </c>
      <c r="K12" s="127">
        <v>0</v>
      </c>
      <c r="L12" s="127">
        <v>0</v>
      </c>
      <c r="M12" s="127">
        <v>12128.295289999998</v>
      </c>
      <c r="N12" s="127">
        <v>351944</v>
      </c>
      <c r="O12" s="127">
        <v>0</v>
      </c>
      <c r="P12" s="127">
        <v>1613754.79159</v>
      </c>
      <c r="Q12" s="128">
        <v>1.2310913604255467E-2</v>
      </c>
      <c r="R12" s="163"/>
      <c r="S12" s="17"/>
      <c r="T12" s="17"/>
      <c r="U12" s="17"/>
      <c r="V12" s="17"/>
      <c r="W12" s="17"/>
    </row>
    <row r="13" spans="1:26" ht="33" customHeight="1">
      <c r="A13" s="257" t="s">
        <v>33</v>
      </c>
      <c r="B13" s="127">
        <v>1981558.0695799999</v>
      </c>
      <c r="C13" s="127">
        <v>1092472.5152400001</v>
      </c>
      <c r="D13" s="127">
        <v>1686899.4460199999</v>
      </c>
      <c r="E13" s="127">
        <v>1719150.81956</v>
      </c>
      <c r="F13" s="127">
        <v>695299.70359000005</v>
      </c>
      <c r="G13" s="127">
        <v>1903050.01461</v>
      </c>
      <c r="H13" s="127">
        <v>1174409.9805000001</v>
      </c>
      <c r="I13" s="127">
        <v>0</v>
      </c>
      <c r="J13" s="127">
        <v>24948.363160000001</v>
      </c>
      <c r="K13" s="127">
        <v>18840</v>
      </c>
      <c r="L13" s="127">
        <v>165714.38572999998</v>
      </c>
      <c r="M13" s="127">
        <v>206779.21846999999</v>
      </c>
      <c r="N13" s="127">
        <v>750025.52702000004</v>
      </c>
      <c r="O13" s="127">
        <v>0</v>
      </c>
      <c r="P13" s="127">
        <v>11419148.043479998</v>
      </c>
      <c r="Q13" s="128">
        <v>8.7113696411692337E-2</v>
      </c>
      <c r="R13" s="163"/>
      <c r="S13" s="17"/>
      <c r="T13" s="17"/>
      <c r="U13" s="17"/>
      <c r="V13" s="17"/>
      <c r="W13" s="17"/>
    </row>
    <row r="14" spans="1:26" ht="33" customHeight="1">
      <c r="A14" s="257" t="s">
        <v>34</v>
      </c>
      <c r="B14" s="127">
        <v>597507.09674000007</v>
      </c>
      <c r="C14" s="127">
        <v>534537.78336999996</v>
      </c>
      <c r="D14" s="127">
        <v>988718.09550000005</v>
      </c>
      <c r="E14" s="127">
        <v>364140.15485000005</v>
      </c>
      <c r="F14" s="127">
        <v>386962.64022</v>
      </c>
      <c r="G14" s="127">
        <v>107476.22481</v>
      </c>
      <c r="H14" s="127">
        <v>303933.82252999995</v>
      </c>
      <c r="I14" s="127">
        <v>14484.785220000002</v>
      </c>
      <c r="J14" s="127">
        <v>0</v>
      </c>
      <c r="K14" s="127">
        <v>0</v>
      </c>
      <c r="L14" s="127">
        <v>468726.49900999997</v>
      </c>
      <c r="M14" s="127">
        <v>49911.205090000003</v>
      </c>
      <c r="N14" s="127">
        <v>295005.79294999997</v>
      </c>
      <c r="O14" s="127">
        <v>114574.68776999999</v>
      </c>
      <c r="P14" s="127">
        <v>4225978.7880600002</v>
      </c>
      <c r="Q14" s="128">
        <v>3.2238887856043515E-2</v>
      </c>
      <c r="R14" s="163"/>
      <c r="S14" s="17"/>
      <c r="T14" s="17"/>
      <c r="U14" s="17"/>
      <c r="V14" s="17"/>
      <c r="W14" s="17"/>
    </row>
    <row r="15" spans="1:26" ht="33" customHeight="1">
      <c r="A15" s="257" t="s">
        <v>35</v>
      </c>
      <c r="B15" s="127">
        <v>35177.526359999996</v>
      </c>
      <c r="C15" s="127">
        <v>974.42869999999994</v>
      </c>
      <c r="D15" s="127">
        <v>71464.178540000008</v>
      </c>
      <c r="E15" s="127">
        <v>12303.23704</v>
      </c>
      <c r="F15" s="127">
        <v>35043.322390000001</v>
      </c>
      <c r="G15" s="127">
        <v>0</v>
      </c>
      <c r="H15" s="127">
        <v>388.92264</v>
      </c>
      <c r="I15" s="127">
        <v>6.86</v>
      </c>
      <c r="J15" s="127">
        <v>0</v>
      </c>
      <c r="K15" s="127">
        <v>0</v>
      </c>
      <c r="L15" s="127">
        <v>4297.91147</v>
      </c>
      <c r="M15" s="127">
        <v>1048.2025000000001</v>
      </c>
      <c r="N15" s="127">
        <v>5952.6858099999999</v>
      </c>
      <c r="O15" s="127">
        <v>13777.013279999999</v>
      </c>
      <c r="P15" s="127">
        <v>180434.28873000003</v>
      </c>
      <c r="Q15" s="128">
        <v>1.3764860382609325E-3</v>
      </c>
      <c r="R15" s="163"/>
      <c r="S15" s="17"/>
      <c r="T15" s="17"/>
      <c r="U15" s="17"/>
      <c r="V15" s="17"/>
      <c r="W15" s="17"/>
    </row>
    <row r="16" spans="1:26" ht="33" customHeight="1">
      <c r="A16" s="257" t="s">
        <v>188</v>
      </c>
      <c r="B16" s="127">
        <v>65597.689369999993</v>
      </c>
      <c r="C16" s="127">
        <v>71206.561819999988</v>
      </c>
      <c r="D16" s="127">
        <v>107849.22464</v>
      </c>
      <c r="E16" s="127">
        <v>10471.56538</v>
      </c>
      <c r="F16" s="127">
        <v>0</v>
      </c>
      <c r="G16" s="127">
        <v>0</v>
      </c>
      <c r="H16" s="127">
        <v>697.28707999999995</v>
      </c>
      <c r="I16" s="127">
        <v>760.83583999999996</v>
      </c>
      <c r="J16" s="127">
        <v>0</v>
      </c>
      <c r="K16" s="127">
        <v>0</v>
      </c>
      <c r="L16" s="127">
        <v>217850.43353000001</v>
      </c>
      <c r="M16" s="127">
        <v>22111.498589999999</v>
      </c>
      <c r="N16" s="127">
        <v>527395.00742000004</v>
      </c>
      <c r="O16" s="127">
        <v>70681.788939999999</v>
      </c>
      <c r="P16" s="127">
        <v>1094621.89261</v>
      </c>
      <c r="Q16" s="128">
        <v>8.3505843759391005E-3</v>
      </c>
      <c r="R16" s="163"/>
      <c r="S16" s="17"/>
      <c r="T16" s="17"/>
      <c r="U16" s="17"/>
      <c r="V16" s="17"/>
      <c r="W16" s="17"/>
    </row>
    <row r="17" spans="1:23" ht="33" customHeight="1">
      <c r="A17" s="257" t="s">
        <v>36</v>
      </c>
      <c r="B17" s="127">
        <v>0</v>
      </c>
      <c r="C17" s="127">
        <v>0</v>
      </c>
      <c r="D17" s="127">
        <v>10410.331630000001</v>
      </c>
      <c r="E17" s="127">
        <v>0</v>
      </c>
      <c r="F17" s="127">
        <v>0</v>
      </c>
      <c r="G17" s="127">
        <v>0</v>
      </c>
      <c r="H17" s="127">
        <v>0</v>
      </c>
      <c r="I17" s="127">
        <v>0</v>
      </c>
      <c r="J17" s="127">
        <v>0</v>
      </c>
      <c r="K17" s="127">
        <v>0</v>
      </c>
      <c r="L17" s="127">
        <v>0</v>
      </c>
      <c r="M17" s="127">
        <v>0</v>
      </c>
      <c r="N17" s="127">
        <v>0</v>
      </c>
      <c r="O17" s="127">
        <v>0</v>
      </c>
      <c r="P17" s="127">
        <v>10410.331630000001</v>
      </c>
      <c r="Q17" s="128">
        <v>7.9417699613646911E-5</v>
      </c>
      <c r="R17" s="163"/>
      <c r="S17" s="17"/>
      <c r="T17" s="17"/>
      <c r="U17" s="17"/>
      <c r="V17" s="17"/>
      <c r="W17" s="17"/>
    </row>
    <row r="18" spans="1:23" ht="33" customHeight="1">
      <c r="A18" s="257" t="s">
        <v>37</v>
      </c>
      <c r="B18" s="127">
        <v>193809.97522999998</v>
      </c>
      <c r="C18" s="127">
        <v>3985.6599000000001</v>
      </c>
      <c r="D18" s="127">
        <v>34323.494780000001</v>
      </c>
      <c r="E18" s="127">
        <v>161287.63222</v>
      </c>
      <c r="F18" s="127">
        <v>87064.115390000006</v>
      </c>
      <c r="G18" s="127">
        <v>0</v>
      </c>
      <c r="H18" s="127">
        <v>6298.25</v>
      </c>
      <c r="I18" s="127">
        <v>0</v>
      </c>
      <c r="J18" s="127">
        <v>0</v>
      </c>
      <c r="K18" s="127">
        <v>0</v>
      </c>
      <c r="L18" s="127">
        <v>7002.0033200000007</v>
      </c>
      <c r="M18" s="127">
        <v>5756.95777</v>
      </c>
      <c r="N18" s="127">
        <v>0</v>
      </c>
      <c r="O18" s="127">
        <v>0</v>
      </c>
      <c r="P18" s="127">
        <v>499528.08860999998</v>
      </c>
      <c r="Q18" s="128">
        <v>3.810769253064436E-3</v>
      </c>
      <c r="R18" s="163"/>
      <c r="S18" s="17"/>
      <c r="T18" s="17"/>
      <c r="U18" s="17"/>
      <c r="V18" s="17"/>
      <c r="W18" s="17"/>
    </row>
    <row r="19" spans="1:23" ht="33" customHeight="1">
      <c r="A19" s="257" t="s">
        <v>38</v>
      </c>
      <c r="B19" s="127">
        <v>368780.41083000001</v>
      </c>
      <c r="C19" s="127">
        <v>86295.008560000002</v>
      </c>
      <c r="D19" s="127">
        <v>128823.30518000001</v>
      </c>
      <c r="E19" s="127">
        <v>267684.27127000003</v>
      </c>
      <c r="F19" s="127">
        <v>238522.94521000001</v>
      </c>
      <c r="G19" s="127">
        <v>0</v>
      </c>
      <c r="H19" s="127">
        <v>3306</v>
      </c>
      <c r="I19" s="127">
        <v>0</v>
      </c>
      <c r="J19" s="127">
        <v>0</v>
      </c>
      <c r="K19" s="127">
        <v>0</v>
      </c>
      <c r="L19" s="127">
        <v>198229.19537999999</v>
      </c>
      <c r="M19" s="127">
        <v>118656.51665000001</v>
      </c>
      <c r="N19" s="127">
        <v>579615.25277999998</v>
      </c>
      <c r="O19" s="127">
        <v>0</v>
      </c>
      <c r="P19" s="127">
        <v>1989912.9058600001</v>
      </c>
      <c r="Q19" s="128">
        <v>1.5180525561692285E-2</v>
      </c>
      <c r="R19" s="163"/>
      <c r="S19" s="17"/>
      <c r="T19" s="17"/>
      <c r="U19" s="17"/>
      <c r="V19" s="17"/>
      <c r="W19" s="17"/>
    </row>
    <row r="20" spans="1:23" ht="33" customHeight="1">
      <c r="A20" s="257" t="s">
        <v>21</v>
      </c>
      <c r="B20" s="127">
        <v>558889.60160000005</v>
      </c>
      <c r="C20" s="127">
        <v>1309938.21367</v>
      </c>
      <c r="D20" s="127">
        <v>1610580.69808</v>
      </c>
      <c r="E20" s="127">
        <v>397366.29819</v>
      </c>
      <c r="F20" s="127">
        <v>633266.10925999994</v>
      </c>
      <c r="G20" s="127">
        <v>122.3815</v>
      </c>
      <c r="H20" s="127">
        <v>1536011.71163</v>
      </c>
      <c r="I20" s="127">
        <v>1745450.8673800002</v>
      </c>
      <c r="J20" s="127">
        <v>0</v>
      </c>
      <c r="K20" s="127">
        <v>0</v>
      </c>
      <c r="L20" s="127">
        <v>1569182.46211</v>
      </c>
      <c r="M20" s="127">
        <v>174740.89487000002</v>
      </c>
      <c r="N20" s="127">
        <v>324862.92551999999</v>
      </c>
      <c r="O20" s="127">
        <v>1361324.6493199999</v>
      </c>
      <c r="P20" s="127">
        <v>11221736.813129999</v>
      </c>
      <c r="Q20" s="128">
        <v>8.5607697722167711E-2</v>
      </c>
      <c r="R20" s="163"/>
      <c r="S20" s="17"/>
      <c r="T20" s="17"/>
      <c r="U20" s="17"/>
      <c r="V20" s="17"/>
      <c r="W20" s="17"/>
    </row>
    <row r="21" spans="1:23" ht="33" customHeight="1">
      <c r="A21" s="257" t="s">
        <v>22</v>
      </c>
      <c r="B21" s="127">
        <v>0</v>
      </c>
      <c r="C21" s="127">
        <v>1949136.8621800002</v>
      </c>
      <c r="D21" s="127">
        <v>171029.30690999998</v>
      </c>
      <c r="E21" s="127">
        <v>674540.78569000005</v>
      </c>
      <c r="F21" s="127">
        <v>189697.17505000002</v>
      </c>
      <c r="G21" s="127">
        <v>107348.63386</v>
      </c>
      <c r="H21" s="127">
        <v>104753.49165000001</v>
      </c>
      <c r="I21" s="127">
        <v>4641474.6272999998</v>
      </c>
      <c r="J21" s="127">
        <v>0</v>
      </c>
      <c r="K21" s="127">
        <v>0</v>
      </c>
      <c r="L21" s="127">
        <v>2036289.4118299999</v>
      </c>
      <c r="M21" s="127">
        <v>159770.24393</v>
      </c>
      <c r="N21" s="127">
        <v>272070.04544999998</v>
      </c>
      <c r="O21" s="127">
        <v>1433488.75917</v>
      </c>
      <c r="P21" s="127">
        <v>11739599.343020001</v>
      </c>
      <c r="Q21" s="128">
        <v>8.9558335636664918E-2</v>
      </c>
      <c r="R21" s="163"/>
      <c r="S21" s="17"/>
      <c r="T21" s="17"/>
      <c r="U21" s="17"/>
      <c r="V21" s="17"/>
      <c r="W21" s="17"/>
    </row>
    <row r="22" spans="1:23" ht="33" customHeight="1">
      <c r="A22" s="257" t="s">
        <v>23</v>
      </c>
      <c r="B22" s="127">
        <v>544121.20750999998</v>
      </c>
      <c r="C22" s="127">
        <v>0</v>
      </c>
      <c r="D22" s="127">
        <v>2048439.6085099999</v>
      </c>
      <c r="E22" s="127">
        <v>479022.86225999997</v>
      </c>
      <c r="F22" s="127">
        <v>977224.03888999997</v>
      </c>
      <c r="G22" s="127">
        <v>398683.12926000002</v>
      </c>
      <c r="H22" s="127">
        <v>206968.55911999999</v>
      </c>
      <c r="I22" s="127">
        <v>484589.91185000003</v>
      </c>
      <c r="J22" s="127">
        <v>0</v>
      </c>
      <c r="K22" s="127">
        <v>0</v>
      </c>
      <c r="L22" s="127">
        <v>327307.76637000003</v>
      </c>
      <c r="M22" s="127">
        <v>580228.49305999989</v>
      </c>
      <c r="N22" s="127">
        <v>2534693.6406900003</v>
      </c>
      <c r="O22" s="127">
        <v>1625962.9195699999</v>
      </c>
      <c r="P22" s="127">
        <v>10207242.137090001</v>
      </c>
      <c r="Q22" s="128">
        <v>7.7868382942875847E-2</v>
      </c>
      <c r="R22" s="163"/>
      <c r="S22" s="17"/>
      <c r="T22" s="17"/>
      <c r="U22" s="17"/>
      <c r="V22" s="17"/>
      <c r="W22" s="17"/>
    </row>
    <row r="23" spans="1:23" ht="33" customHeight="1">
      <c r="A23" s="257" t="s">
        <v>24</v>
      </c>
      <c r="B23" s="127">
        <v>0</v>
      </c>
      <c r="C23" s="127">
        <v>0</v>
      </c>
      <c r="D23" s="127">
        <v>0</v>
      </c>
      <c r="E23" s="127">
        <v>0</v>
      </c>
      <c r="F23" s="127">
        <v>0</v>
      </c>
      <c r="G23" s="127">
        <v>0</v>
      </c>
      <c r="H23" s="127">
        <v>0</v>
      </c>
      <c r="I23" s="127">
        <v>0</v>
      </c>
      <c r="J23" s="127">
        <v>0</v>
      </c>
      <c r="K23" s="127">
        <v>0</v>
      </c>
      <c r="L23" s="127">
        <v>0</v>
      </c>
      <c r="M23" s="127">
        <v>0</v>
      </c>
      <c r="N23" s="127">
        <v>0</v>
      </c>
      <c r="O23" s="127">
        <v>0</v>
      </c>
      <c r="P23" s="127">
        <v>0</v>
      </c>
      <c r="Q23" s="128">
        <v>0</v>
      </c>
      <c r="R23" s="163"/>
      <c r="S23" s="17"/>
      <c r="T23" s="17"/>
      <c r="U23" s="17"/>
      <c r="V23" s="17"/>
      <c r="W23" s="17"/>
    </row>
    <row r="24" spans="1:23" ht="33" customHeight="1">
      <c r="A24" s="257" t="s">
        <v>25</v>
      </c>
      <c r="B24" s="127">
        <v>0</v>
      </c>
      <c r="C24" s="127">
        <v>0</v>
      </c>
      <c r="D24" s="127">
        <v>0</v>
      </c>
      <c r="E24" s="127">
        <v>0</v>
      </c>
      <c r="F24" s="127">
        <v>0</v>
      </c>
      <c r="G24" s="127">
        <v>0</v>
      </c>
      <c r="H24" s="127">
        <v>0</v>
      </c>
      <c r="I24" s="127">
        <v>0</v>
      </c>
      <c r="J24" s="127">
        <v>0</v>
      </c>
      <c r="K24" s="127">
        <v>0</v>
      </c>
      <c r="L24" s="127">
        <v>0</v>
      </c>
      <c r="M24" s="127">
        <v>0</v>
      </c>
      <c r="N24" s="127">
        <v>0</v>
      </c>
      <c r="O24" s="127">
        <v>0</v>
      </c>
      <c r="P24" s="127">
        <v>0</v>
      </c>
      <c r="Q24" s="128">
        <v>0</v>
      </c>
      <c r="R24" s="163"/>
      <c r="S24" s="17"/>
      <c r="T24" s="17"/>
      <c r="U24" s="17"/>
      <c r="V24" s="17"/>
      <c r="W24" s="17"/>
    </row>
    <row r="25" spans="1:23" ht="33" customHeight="1">
      <c r="A25" s="257" t="s">
        <v>26</v>
      </c>
      <c r="B25" s="127">
        <v>0</v>
      </c>
      <c r="C25" s="127">
        <v>0</v>
      </c>
      <c r="D25" s="127">
        <v>0</v>
      </c>
      <c r="E25" s="127">
        <v>0</v>
      </c>
      <c r="F25" s="127">
        <v>0</v>
      </c>
      <c r="G25" s="127">
        <v>0</v>
      </c>
      <c r="H25" s="127">
        <v>0</v>
      </c>
      <c r="I25" s="127">
        <v>0</v>
      </c>
      <c r="J25" s="127">
        <v>0</v>
      </c>
      <c r="K25" s="127">
        <v>0</v>
      </c>
      <c r="L25" s="127">
        <v>0</v>
      </c>
      <c r="M25" s="127">
        <v>0</v>
      </c>
      <c r="N25" s="127">
        <v>0</v>
      </c>
      <c r="O25" s="127">
        <v>0</v>
      </c>
      <c r="P25" s="127">
        <v>0</v>
      </c>
      <c r="Q25" s="128">
        <v>0</v>
      </c>
      <c r="R25" s="163"/>
      <c r="S25" s="17"/>
      <c r="T25" s="17"/>
      <c r="U25" s="17"/>
      <c r="V25" s="17"/>
      <c r="W25" s="17"/>
    </row>
    <row r="26" spans="1:23" ht="33" customHeight="1">
      <c r="A26" s="257" t="s">
        <v>27</v>
      </c>
      <c r="B26" s="127">
        <v>0</v>
      </c>
      <c r="C26" s="127">
        <v>0</v>
      </c>
      <c r="D26" s="127">
        <v>0</v>
      </c>
      <c r="E26" s="127">
        <v>0</v>
      </c>
      <c r="F26" s="127">
        <v>0</v>
      </c>
      <c r="G26" s="127">
        <v>0</v>
      </c>
      <c r="H26" s="127">
        <v>0</v>
      </c>
      <c r="I26" s="127">
        <v>0</v>
      </c>
      <c r="J26" s="127">
        <v>0</v>
      </c>
      <c r="K26" s="127">
        <v>0</v>
      </c>
      <c r="L26" s="127">
        <v>0</v>
      </c>
      <c r="M26" s="127">
        <v>0</v>
      </c>
      <c r="N26" s="127">
        <v>0</v>
      </c>
      <c r="O26" s="127">
        <v>0</v>
      </c>
      <c r="P26" s="127">
        <v>0</v>
      </c>
      <c r="Q26" s="128">
        <v>0</v>
      </c>
      <c r="R26" s="163"/>
      <c r="S26" s="17"/>
      <c r="T26" s="17"/>
      <c r="U26" s="17"/>
      <c r="V26" s="17"/>
      <c r="W26" s="17"/>
    </row>
    <row r="27" spans="1:23" ht="33" customHeight="1">
      <c r="A27" s="257" t="s">
        <v>28</v>
      </c>
      <c r="B27" s="127">
        <v>16675.634669999999</v>
      </c>
      <c r="C27" s="127">
        <v>470130.78502999997</v>
      </c>
      <c r="D27" s="127">
        <v>164715.10569999999</v>
      </c>
      <c r="E27" s="127">
        <v>111463.80352</v>
      </c>
      <c r="F27" s="127">
        <v>2883.0948599999997</v>
      </c>
      <c r="G27" s="127">
        <v>0</v>
      </c>
      <c r="H27" s="127">
        <v>0</v>
      </c>
      <c r="I27" s="127">
        <v>469340.65888</v>
      </c>
      <c r="J27" s="127">
        <v>300.80889000000002</v>
      </c>
      <c r="K27" s="127">
        <v>0</v>
      </c>
      <c r="L27" s="127">
        <v>926176.20047000004</v>
      </c>
      <c r="M27" s="127">
        <v>12589.63408</v>
      </c>
      <c r="N27" s="127">
        <v>23374.39184</v>
      </c>
      <c r="O27" s="127">
        <v>1086239.2536300002</v>
      </c>
      <c r="P27" s="127">
        <v>3283889.3715700004</v>
      </c>
      <c r="Q27" s="128">
        <v>2.5051933881168203E-2</v>
      </c>
      <c r="R27" s="163"/>
      <c r="S27" s="17"/>
      <c r="T27" s="17"/>
      <c r="U27" s="17"/>
      <c r="V27" s="17"/>
      <c r="W27" s="17"/>
    </row>
    <row r="28" spans="1:23" ht="33" customHeight="1">
      <c r="A28" s="257" t="s">
        <v>189</v>
      </c>
      <c r="B28" s="127">
        <v>5195.1147699999992</v>
      </c>
      <c r="C28" s="127">
        <v>11417.139019999999</v>
      </c>
      <c r="D28" s="127">
        <v>75765.113340000011</v>
      </c>
      <c r="E28" s="127">
        <v>12069.703009999999</v>
      </c>
      <c r="F28" s="127">
        <v>18305.185839999998</v>
      </c>
      <c r="G28" s="127">
        <v>0</v>
      </c>
      <c r="H28" s="127">
        <v>0</v>
      </c>
      <c r="I28" s="127">
        <v>19615.90567</v>
      </c>
      <c r="J28" s="127">
        <v>0</v>
      </c>
      <c r="K28" s="127">
        <v>0</v>
      </c>
      <c r="L28" s="127">
        <v>163505.08441000001</v>
      </c>
      <c r="M28" s="127">
        <v>88969.914470000003</v>
      </c>
      <c r="N28" s="127">
        <v>315030.63760000002</v>
      </c>
      <c r="O28" s="127">
        <v>239942.22690000001</v>
      </c>
      <c r="P28" s="127">
        <v>949816.02503000002</v>
      </c>
      <c r="Q28" s="128">
        <v>7.2458982523365273E-3</v>
      </c>
      <c r="R28" s="163"/>
      <c r="S28" s="17"/>
      <c r="T28" s="17"/>
      <c r="U28" s="17"/>
      <c r="V28" s="17"/>
      <c r="W28" s="17"/>
    </row>
    <row r="29" spans="1:23" ht="33" customHeight="1">
      <c r="A29" s="257" t="s">
        <v>29</v>
      </c>
      <c r="B29" s="127">
        <v>0</v>
      </c>
      <c r="C29" s="127">
        <v>171428.39809999999</v>
      </c>
      <c r="D29" s="127">
        <v>57305.231140000004</v>
      </c>
      <c r="E29" s="127">
        <v>0</v>
      </c>
      <c r="F29" s="127">
        <v>1162.9634699999999</v>
      </c>
      <c r="G29" s="127">
        <v>0</v>
      </c>
      <c r="H29" s="127">
        <v>0</v>
      </c>
      <c r="I29" s="127">
        <v>0</v>
      </c>
      <c r="J29" s="127">
        <v>0</v>
      </c>
      <c r="K29" s="127">
        <v>0</v>
      </c>
      <c r="L29" s="127">
        <v>15603.94939</v>
      </c>
      <c r="M29" s="127">
        <v>1179.2417399999999</v>
      </c>
      <c r="N29" s="127">
        <v>0</v>
      </c>
      <c r="O29" s="127">
        <v>0</v>
      </c>
      <c r="P29" s="127">
        <v>246679.78383999996</v>
      </c>
      <c r="Q29" s="128">
        <v>1.8818556094129411E-3</v>
      </c>
      <c r="R29" s="163"/>
      <c r="S29" s="17"/>
      <c r="T29" s="17"/>
      <c r="U29" s="17"/>
      <c r="V29" s="17"/>
      <c r="W29" s="17"/>
    </row>
    <row r="30" spans="1:23" ht="33" customHeight="1">
      <c r="A30" s="257" t="s">
        <v>17</v>
      </c>
      <c r="B30" s="127">
        <v>2425087.0915799998</v>
      </c>
      <c r="C30" s="127">
        <v>1283348.4979999999</v>
      </c>
      <c r="D30" s="127">
        <v>4180968.1713400004</v>
      </c>
      <c r="E30" s="127">
        <v>752366.55588999996</v>
      </c>
      <c r="F30" s="127">
        <v>2003663.2731400002</v>
      </c>
      <c r="G30" s="127">
        <v>943470.54923</v>
      </c>
      <c r="H30" s="127">
        <v>634327.97065999999</v>
      </c>
      <c r="I30" s="127">
        <v>209879.98452999999</v>
      </c>
      <c r="J30" s="127">
        <v>0</v>
      </c>
      <c r="K30" s="127">
        <v>0</v>
      </c>
      <c r="L30" s="127">
        <v>591007.30273</v>
      </c>
      <c r="M30" s="127">
        <v>427789.33775000001</v>
      </c>
      <c r="N30" s="127">
        <v>1126868.96685</v>
      </c>
      <c r="O30" s="127">
        <v>301763.04358999996</v>
      </c>
      <c r="P30" s="127">
        <v>14880540.745289998</v>
      </c>
      <c r="Q30" s="128">
        <v>0.11351975681470913</v>
      </c>
      <c r="R30" s="163"/>
      <c r="S30" s="17"/>
      <c r="T30" s="17"/>
      <c r="U30" s="17"/>
      <c r="V30" s="17"/>
      <c r="W30" s="17"/>
    </row>
    <row r="31" spans="1:23" ht="33" customHeight="1">
      <c r="A31" s="257" t="s">
        <v>18</v>
      </c>
      <c r="B31" s="127">
        <v>500252.49127999996</v>
      </c>
      <c r="C31" s="127">
        <v>0</v>
      </c>
      <c r="D31" s="127">
        <v>4504.6877300000006</v>
      </c>
      <c r="E31" s="127">
        <v>0</v>
      </c>
      <c r="F31" s="127">
        <v>60984.513549999996</v>
      </c>
      <c r="G31" s="127">
        <v>0</v>
      </c>
      <c r="H31" s="127">
        <v>4353.4783399999997</v>
      </c>
      <c r="I31" s="127">
        <v>887990.50034000003</v>
      </c>
      <c r="J31" s="127">
        <v>0</v>
      </c>
      <c r="K31" s="127">
        <v>0</v>
      </c>
      <c r="L31" s="127">
        <v>408756.48797000002</v>
      </c>
      <c r="M31" s="127">
        <v>2179.06891</v>
      </c>
      <c r="N31" s="127">
        <v>0</v>
      </c>
      <c r="O31" s="127">
        <v>20303.41171</v>
      </c>
      <c r="P31" s="127">
        <v>1889324.63983</v>
      </c>
      <c r="Q31" s="128">
        <v>1.4413163965524944E-2</v>
      </c>
      <c r="R31" s="163"/>
      <c r="S31" s="17"/>
      <c r="T31" s="17"/>
      <c r="U31" s="17"/>
      <c r="V31" s="17"/>
      <c r="W31" s="17"/>
    </row>
    <row r="32" spans="1:23" ht="33" customHeight="1">
      <c r="A32" s="258" t="s">
        <v>190</v>
      </c>
      <c r="B32" s="127">
        <v>3532.93876</v>
      </c>
      <c r="C32" s="127">
        <v>0</v>
      </c>
      <c r="D32" s="127">
        <v>0</v>
      </c>
      <c r="E32" s="127">
        <v>0</v>
      </c>
      <c r="F32" s="127">
        <v>0</v>
      </c>
      <c r="G32" s="127">
        <v>0</v>
      </c>
      <c r="H32" s="127">
        <v>53.593760000000003</v>
      </c>
      <c r="I32" s="127">
        <v>52300.720759999997</v>
      </c>
      <c r="J32" s="127">
        <v>0</v>
      </c>
      <c r="K32" s="127">
        <v>0</v>
      </c>
      <c r="L32" s="127">
        <v>0</v>
      </c>
      <c r="M32" s="127">
        <v>1657.8067900000001</v>
      </c>
      <c r="N32" s="127">
        <v>0</v>
      </c>
      <c r="O32" s="127">
        <v>0</v>
      </c>
      <c r="P32" s="127">
        <v>57545.06007</v>
      </c>
      <c r="Q32" s="128">
        <v>4.3899622579924734E-4</v>
      </c>
      <c r="R32" s="163"/>
      <c r="S32" s="17"/>
      <c r="T32" s="17"/>
      <c r="U32" s="17"/>
      <c r="V32" s="17"/>
      <c r="W32" s="17"/>
    </row>
    <row r="33" spans="1:23" ht="33" customHeight="1">
      <c r="A33" s="257" t="s">
        <v>191</v>
      </c>
      <c r="B33" s="127">
        <v>2217921.02868</v>
      </c>
      <c r="C33" s="127">
        <v>2086650.4683000001</v>
      </c>
      <c r="D33" s="127">
        <v>5799047.9680699995</v>
      </c>
      <c r="E33" s="127">
        <v>300044.02359</v>
      </c>
      <c r="F33" s="127">
        <v>1823451.8526300001</v>
      </c>
      <c r="G33" s="127">
        <v>1135100.07436</v>
      </c>
      <c r="H33" s="127">
        <v>675106.64391999994</v>
      </c>
      <c r="I33" s="127">
        <v>177279.93293000001</v>
      </c>
      <c r="J33" s="127">
        <v>0</v>
      </c>
      <c r="K33" s="127">
        <v>0</v>
      </c>
      <c r="L33" s="127">
        <v>808401.71036999999</v>
      </c>
      <c r="M33" s="127">
        <v>96463.633199999997</v>
      </c>
      <c r="N33" s="127">
        <v>720007.17790000001</v>
      </c>
      <c r="O33" s="127">
        <v>234936.57606999998</v>
      </c>
      <c r="P33" s="127">
        <v>16074411.090020001</v>
      </c>
      <c r="Q33" s="128">
        <v>0.12262748169661171</v>
      </c>
      <c r="R33" s="163"/>
      <c r="S33" s="17"/>
      <c r="T33" s="17"/>
      <c r="U33" s="17"/>
      <c r="V33" s="17"/>
      <c r="W33" s="17"/>
    </row>
    <row r="34" spans="1:23" ht="30" customHeight="1">
      <c r="A34" s="258" t="s">
        <v>20</v>
      </c>
      <c r="B34" s="127">
        <v>51.114129999999996</v>
      </c>
      <c r="C34" s="127">
        <v>4771.08961</v>
      </c>
      <c r="D34" s="127">
        <v>1585.91373</v>
      </c>
      <c r="E34" s="127">
        <v>356.76578999999998</v>
      </c>
      <c r="F34" s="127">
        <v>0</v>
      </c>
      <c r="G34" s="127">
        <v>0</v>
      </c>
      <c r="H34" s="127">
        <v>62.376760000000004</v>
      </c>
      <c r="I34" s="127">
        <v>22691.361069999999</v>
      </c>
      <c r="J34" s="127">
        <v>0</v>
      </c>
      <c r="K34" s="127">
        <v>0</v>
      </c>
      <c r="L34" s="127">
        <v>42093.843970000002</v>
      </c>
      <c r="M34" s="127">
        <v>271.39277000000004</v>
      </c>
      <c r="N34" s="127">
        <v>4.76464</v>
      </c>
      <c r="O34" s="127">
        <v>5783.0541199999998</v>
      </c>
      <c r="P34" s="127">
        <v>77671.676590000003</v>
      </c>
      <c r="Q34" s="128">
        <v>5.9253692381295935E-4</v>
      </c>
      <c r="R34" s="163"/>
      <c r="S34" s="17"/>
      <c r="T34" s="17"/>
      <c r="U34" s="17"/>
      <c r="V34" s="17"/>
      <c r="W34" s="17"/>
    </row>
    <row r="35" spans="1:23" ht="33" customHeight="1">
      <c r="A35" s="257" t="s">
        <v>30</v>
      </c>
      <c r="B35" s="127">
        <v>1376689.4110399999</v>
      </c>
      <c r="C35" s="127">
        <v>1711361.8706800002</v>
      </c>
      <c r="D35" s="127">
        <v>1361810.5243800001</v>
      </c>
      <c r="E35" s="127">
        <v>597648.90414999996</v>
      </c>
      <c r="F35" s="127">
        <v>1365567.2534</v>
      </c>
      <c r="G35" s="127">
        <v>494110.25302</v>
      </c>
      <c r="H35" s="127">
        <v>584457.83622000006</v>
      </c>
      <c r="I35" s="127">
        <v>256401.33622</v>
      </c>
      <c r="J35" s="127">
        <v>2091.0357300000001</v>
      </c>
      <c r="K35" s="127">
        <v>0</v>
      </c>
      <c r="L35" s="127">
        <v>697226.01121000003</v>
      </c>
      <c r="M35" s="127">
        <v>133892.76136</v>
      </c>
      <c r="N35" s="127">
        <v>135672.30777000001</v>
      </c>
      <c r="O35" s="127">
        <v>285197.22307999997</v>
      </c>
      <c r="P35" s="127">
        <v>9002126.7282600012</v>
      </c>
      <c r="Q35" s="128">
        <v>6.8674872405475401E-2</v>
      </c>
      <c r="R35" s="163"/>
      <c r="S35" s="17"/>
      <c r="T35" s="17"/>
      <c r="U35" s="17"/>
      <c r="V35" s="17"/>
      <c r="W35" s="17"/>
    </row>
    <row r="36" spans="1:23" ht="33" customHeight="1">
      <c r="A36" s="257" t="s">
        <v>31</v>
      </c>
      <c r="B36" s="127">
        <v>0</v>
      </c>
      <c r="C36" s="127">
        <v>85269.46951000001</v>
      </c>
      <c r="D36" s="127">
        <v>5871.8917899999997</v>
      </c>
      <c r="E36" s="127">
        <v>0</v>
      </c>
      <c r="F36" s="127">
        <v>16030.451650000001</v>
      </c>
      <c r="G36" s="127">
        <v>0</v>
      </c>
      <c r="H36" s="127">
        <v>4060.69805</v>
      </c>
      <c r="I36" s="127">
        <v>589310.49548000004</v>
      </c>
      <c r="J36" s="127">
        <v>0</v>
      </c>
      <c r="K36" s="127">
        <v>0</v>
      </c>
      <c r="L36" s="127">
        <v>508518.28549000004</v>
      </c>
      <c r="M36" s="127">
        <v>15658.81336</v>
      </c>
      <c r="N36" s="127">
        <v>25634.20998</v>
      </c>
      <c r="O36" s="127">
        <v>128982.53133</v>
      </c>
      <c r="P36" s="127">
        <v>1379336.8466400001</v>
      </c>
      <c r="Q36" s="128">
        <v>1.052260035951328E-2</v>
      </c>
      <c r="R36" s="163"/>
      <c r="S36" s="17"/>
      <c r="T36" s="17"/>
      <c r="U36" s="17"/>
      <c r="V36" s="17"/>
      <c r="W36" s="17"/>
    </row>
    <row r="37" spans="1:23" s="153" customFormat="1" ht="54" customHeight="1">
      <c r="A37" s="259" t="s">
        <v>32</v>
      </c>
      <c r="B37" s="152">
        <v>113860.86512999999</v>
      </c>
      <c r="C37" s="152">
        <v>0</v>
      </c>
      <c r="D37" s="152">
        <v>240383.25766999999</v>
      </c>
      <c r="E37" s="152">
        <v>45432.619310000002</v>
      </c>
      <c r="F37" s="152">
        <v>26255.923839999999</v>
      </c>
      <c r="G37" s="152">
        <v>55680.31192</v>
      </c>
      <c r="H37" s="152">
        <v>298290.15956</v>
      </c>
      <c r="I37" s="152">
        <v>150994.83908000001</v>
      </c>
      <c r="J37" s="152">
        <v>0</v>
      </c>
      <c r="K37" s="152">
        <v>0</v>
      </c>
      <c r="L37" s="152">
        <v>43098.023500000003</v>
      </c>
      <c r="M37" s="152">
        <v>101151.01577</v>
      </c>
      <c r="N37" s="152">
        <v>98082.29776999999</v>
      </c>
      <c r="O37" s="152">
        <v>72346.091220000002</v>
      </c>
      <c r="P37" s="152">
        <v>1245575.4047700001</v>
      </c>
      <c r="Q37" s="490">
        <v>9.5021692735614161E-3</v>
      </c>
      <c r="R37" s="260"/>
      <c r="S37" s="261"/>
      <c r="T37" s="261"/>
      <c r="U37" s="261"/>
      <c r="V37" s="261"/>
      <c r="W37" s="261"/>
    </row>
    <row r="38" spans="1:23" s="153" customFormat="1" ht="35.25" customHeight="1">
      <c r="A38" s="262" t="s">
        <v>39</v>
      </c>
      <c r="B38" s="517">
        <v>14612769.27795</v>
      </c>
      <c r="C38" s="517">
        <v>14569202.15502</v>
      </c>
      <c r="D38" s="517">
        <v>21995854.380679995</v>
      </c>
      <c r="E38" s="517">
        <v>12639148.133409999</v>
      </c>
      <c r="F38" s="517">
        <v>12928664.11564</v>
      </c>
      <c r="G38" s="517">
        <v>7492901.7808999997</v>
      </c>
      <c r="H38" s="517">
        <v>7183605.6442599995</v>
      </c>
      <c r="I38" s="517">
        <v>9722573.6225500014</v>
      </c>
      <c r="J38" s="517">
        <v>126397.10885</v>
      </c>
      <c r="K38" s="517">
        <v>377392.80986000004</v>
      </c>
      <c r="L38" s="517">
        <v>9661941.4233399983</v>
      </c>
      <c r="M38" s="517">
        <v>2482873.0706399991</v>
      </c>
      <c r="N38" s="517">
        <v>10281600.92943</v>
      </c>
      <c r="O38" s="517">
        <v>7008343.8950100001</v>
      </c>
      <c r="P38" s="517">
        <v>131083268.34753999</v>
      </c>
      <c r="Q38" s="518">
        <v>1</v>
      </c>
      <c r="R38" s="260"/>
      <c r="S38" s="261"/>
      <c r="T38" s="261"/>
      <c r="U38" s="261"/>
      <c r="V38" s="261"/>
      <c r="W38" s="261"/>
    </row>
    <row r="39" spans="1:23" ht="18">
      <c r="A39" s="263" t="s">
        <v>40</v>
      </c>
      <c r="B39" s="128">
        <v>0.11147699826348001</v>
      </c>
      <c r="C39" s="128">
        <v>0.11114463606745595</v>
      </c>
      <c r="D39" s="128">
        <v>0.16780062519010869</v>
      </c>
      <c r="E39" s="128">
        <v>9.6420758291591649E-2</v>
      </c>
      <c r="F39" s="128">
        <v>9.8629400064715642E-2</v>
      </c>
      <c r="G39" s="128">
        <v>5.7161389667475568E-2</v>
      </c>
      <c r="H39" s="128">
        <v>5.4801850265238775E-2</v>
      </c>
      <c r="I39" s="128">
        <v>7.4170973497339282E-2</v>
      </c>
      <c r="J39" s="128">
        <v>9.6425051376415475E-4</v>
      </c>
      <c r="K39" s="128">
        <v>2.8790311274465752E-3</v>
      </c>
      <c r="L39" s="128">
        <v>7.3708426293761398E-2</v>
      </c>
      <c r="M39" s="128">
        <v>1.8941189840164636E-2</v>
      </c>
      <c r="N39" s="128">
        <v>7.8435646738456932E-2</v>
      </c>
      <c r="O39" s="128">
        <v>5.3464824179000753E-2</v>
      </c>
      <c r="P39" s="128">
        <v>1</v>
      </c>
      <c r="Q39" s="128"/>
      <c r="S39" s="17"/>
      <c r="T39" s="17"/>
      <c r="U39" s="17"/>
      <c r="V39" s="17"/>
      <c r="W39" s="17"/>
    </row>
    <row r="40" spans="1:23" ht="9" customHeight="1" thickBot="1">
      <c r="A40" s="156"/>
      <c r="B40" s="500"/>
      <c r="C40" s="158"/>
      <c r="D40" s="158"/>
      <c r="E40" s="158"/>
      <c r="F40" s="158"/>
      <c r="G40" s="158"/>
      <c r="H40" s="501"/>
      <c r="I40" s="501"/>
      <c r="J40" s="501"/>
      <c r="K40" s="501"/>
      <c r="L40" s="501"/>
      <c r="M40" s="501"/>
      <c r="N40" s="501"/>
      <c r="O40" s="501"/>
      <c r="P40" s="501"/>
      <c r="Q40" s="502"/>
      <c r="R40" s="17"/>
      <c r="S40" s="17"/>
      <c r="T40" s="17"/>
      <c r="U40" s="17"/>
      <c r="V40" s="17"/>
      <c r="W40" s="17"/>
    </row>
    <row r="41" spans="1:23" ht="26.25" customHeight="1" thickTop="1">
      <c r="A41" s="456" t="s">
        <v>760</v>
      </c>
      <c r="B41" s="503"/>
      <c r="C41" s="161"/>
      <c r="D41" s="161"/>
      <c r="E41" s="161"/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7"/>
      <c r="S41" s="17"/>
      <c r="T41" s="17"/>
      <c r="U41" s="17"/>
      <c r="V41" s="17"/>
      <c r="W41" s="17"/>
    </row>
    <row r="42" spans="1:23" ht="13.5" customHeight="1">
      <c r="A42" s="264"/>
      <c r="B42" s="493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61"/>
      <c r="R42" s="17"/>
      <c r="S42" s="17"/>
      <c r="T42" s="17"/>
      <c r="U42" s="17"/>
      <c r="V42" s="17"/>
      <c r="W42" s="17"/>
    </row>
    <row r="43" spans="1:23" ht="13.5" customHeight="1">
      <c r="A43" s="264"/>
      <c r="B43" s="493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61"/>
      <c r="R43" s="17"/>
      <c r="S43" s="17"/>
      <c r="T43" s="17"/>
      <c r="U43" s="17"/>
      <c r="V43" s="17"/>
      <c r="W43" s="17"/>
    </row>
    <row r="44" spans="1:23" ht="9" customHeight="1">
      <c r="A44" s="264"/>
      <c r="B44" s="493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61"/>
      <c r="R44" s="17"/>
      <c r="S44" s="17"/>
      <c r="T44" s="17"/>
      <c r="U44" s="17"/>
      <c r="V44" s="17"/>
      <c r="W44" s="17"/>
    </row>
    <row r="45" spans="1:23" ht="9" customHeight="1">
      <c r="A45" s="117"/>
      <c r="B45" s="493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61"/>
      <c r="R45" s="17"/>
      <c r="S45" s="17"/>
      <c r="T45" s="17"/>
      <c r="U45" s="17"/>
      <c r="V45" s="17"/>
      <c r="W45" s="17"/>
    </row>
    <row r="46" spans="1:23" ht="9" customHeight="1">
      <c r="A46" s="117"/>
      <c r="B46" s="493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61"/>
      <c r="R46" s="17"/>
      <c r="S46" s="17"/>
      <c r="T46" s="17"/>
      <c r="U46" s="17"/>
      <c r="V46" s="17"/>
      <c r="W46" s="17"/>
    </row>
    <row r="47" spans="1:23" ht="9" customHeight="1">
      <c r="A47" s="117"/>
      <c r="B47" s="493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61"/>
      <c r="R47" s="17"/>
      <c r="S47" s="17"/>
      <c r="T47" s="17"/>
      <c r="U47" s="17"/>
      <c r="V47" s="17"/>
      <c r="W47" s="17"/>
    </row>
    <row r="48" spans="1:23" ht="9" customHeight="1">
      <c r="A48" s="117"/>
      <c r="B48" s="493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61"/>
      <c r="R48" s="17"/>
      <c r="S48" s="17"/>
      <c r="T48" s="17"/>
      <c r="U48" s="17"/>
      <c r="V48" s="17"/>
      <c r="W48" s="17"/>
    </row>
    <row r="49" spans="1:23" ht="9" customHeight="1">
      <c r="A49" s="117"/>
      <c r="B49" s="493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61"/>
      <c r="R49" s="17"/>
      <c r="S49" s="17"/>
      <c r="T49" s="17"/>
      <c r="U49" s="17"/>
      <c r="V49" s="17"/>
      <c r="W49" s="17"/>
    </row>
    <row r="50" spans="1:23" ht="9" customHeight="1">
      <c r="A50" s="265"/>
      <c r="B50" s="493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61"/>
      <c r="R50" s="17"/>
      <c r="S50" s="17"/>
      <c r="T50" s="17"/>
      <c r="U50" s="17"/>
      <c r="V50" s="17"/>
      <c r="W50" s="17"/>
    </row>
    <row r="51" spans="1:23" ht="9" customHeight="1">
      <c r="A51" s="16"/>
      <c r="B51" s="493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61"/>
      <c r="R51" s="17"/>
      <c r="S51" s="17"/>
      <c r="T51" s="17"/>
      <c r="U51" s="17"/>
      <c r="V51" s="17"/>
      <c r="W51" s="17"/>
    </row>
    <row r="52" spans="1:23" ht="9" customHeight="1">
      <c r="B52" s="493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61"/>
      <c r="R52" s="162"/>
      <c r="S52" s="162"/>
      <c r="T52" s="17"/>
      <c r="U52" s="17"/>
      <c r="V52" s="17"/>
      <c r="W52" s="17"/>
    </row>
    <row r="53" spans="1:23" ht="9" customHeight="1">
      <c r="B53" s="493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61"/>
      <c r="R53" s="17"/>
      <c r="S53" s="17"/>
      <c r="T53" s="17"/>
      <c r="U53" s="17"/>
      <c r="V53" s="17"/>
      <c r="W53" s="17"/>
    </row>
    <row r="54" spans="1:23" ht="9" customHeight="1">
      <c r="A54" s="16"/>
      <c r="B54" s="493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61"/>
      <c r="R54" s="17"/>
      <c r="S54" s="17"/>
      <c r="T54" s="17"/>
      <c r="U54" s="17"/>
      <c r="V54" s="17"/>
      <c r="W54" s="17"/>
    </row>
    <row r="55" spans="1:23" ht="9" customHeight="1">
      <c r="A55" s="142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161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161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161"/>
      <c r="R57" s="17"/>
      <c r="S57" s="17"/>
      <c r="T57" s="17"/>
      <c r="U57" s="17"/>
      <c r="V57" s="17"/>
      <c r="W57" s="17"/>
    </row>
    <row r="58" spans="1:23" ht="9" customHeight="1">
      <c r="A58" s="16"/>
      <c r="B58" s="504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161"/>
      <c r="R58" s="17"/>
      <c r="S58" s="17"/>
      <c r="T58" s="17"/>
      <c r="U58" s="17"/>
      <c r="V58" s="17"/>
      <c r="W58" s="17"/>
    </row>
    <row r="59" spans="1:23" ht="9" customHeight="1">
      <c r="A59" s="16"/>
      <c r="B59" s="504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161"/>
      <c r="R59" s="17"/>
      <c r="S59" s="17"/>
      <c r="T59" s="17"/>
      <c r="U59" s="17"/>
      <c r="V59" s="17"/>
      <c r="W59" s="17"/>
    </row>
    <row r="60" spans="1:23" ht="9" customHeight="1">
      <c r="A60" s="16"/>
      <c r="B60" s="504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161"/>
      <c r="R60" s="17"/>
      <c r="S60" s="17"/>
      <c r="T60" s="17"/>
      <c r="U60" s="17"/>
      <c r="V60" s="17"/>
      <c r="W60" s="17"/>
    </row>
    <row r="61" spans="1:23" ht="9" customHeight="1">
      <c r="A61" s="139"/>
      <c r="B61" s="504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161"/>
      <c r="R61" s="17"/>
      <c r="S61" s="17"/>
      <c r="T61" s="17"/>
      <c r="U61" s="17"/>
      <c r="V61" s="17"/>
      <c r="W61" s="17"/>
    </row>
    <row r="62" spans="1:23" ht="9" customHeight="1">
      <c r="A62" s="16"/>
      <c r="B62" s="504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161"/>
      <c r="R62" s="17"/>
      <c r="S62" s="17"/>
      <c r="T62" s="17"/>
      <c r="U62" s="17"/>
      <c r="V62" s="17"/>
      <c r="W62" s="17"/>
    </row>
    <row r="63" spans="1:23" ht="9" customHeight="1">
      <c r="A63" s="16"/>
      <c r="B63" s="504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161"/>
      <c r="R63" s="17"/>
      <c r="S63" s="17"/>
      <c r="T63" s="17"/>
      <c r="U63" s="17"/>
      <c r="V63" s="17"/>
      <c r="W63" s="17"/>
    </row>
    <row r="64" spans="1:23" ht="9" customHeight="1">
      <c r="A64" s="16"/>
      <c r="B64" s="504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161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161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161"/>
      <c r="R66" s="17"/>
      <c r="S66" s="17"/>
      <c r="T66" s="17"/>
      <c r="U66" s="17"/>
      <c r="V66" s="17"/>
      <c r="W66" s="17"/>
    </row>
    <row r="67" spans="1:23" ht="9" customHeight="1">
      <c r="A67" s="139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161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161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161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161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161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161"/>
      <c r="R72" s="17"/>
      <c r="S72" s="17"/>
      <c r="T72" s="17"/>
      <c r="U72" s="17"/>
      <c r="V72" s="17"/>
      <c r="W72" s="17"/>
    </row>
    <row r="73" spans="1:23" ht="9" customHeight="1">
      <c r="A73" s="139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161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161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161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161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161"/>
      <c r="R77" s="17"/>
      <c r="S77" s="17"/>
      <c r="T77" s="17"/>
      <c r="U77" s="17"/>
      <c r="V77" s="17"/>
      <c r="W77" s="17"/>
    </row>
    <row r="78" spans="1:23" ht="9" customHeight="1">
      <c r="A78" s="139"/>
      <c r="C78" s="18"/>
      <c r="D78" s="18"/>
      <c r="E78" s="18"/>
      <c r="F78" s="18"/>
      <c r="G78" s="18"/>
      <c r="H78" s="492"/>
      <c r="I78" s="492"/>
      <c r="J78" s="492"/>
      <c r="K78" s="492"/>
      <c r="L78" s="492"/>
      <c r="M78" s="492"/>
      <c r="N78" s="492"/>
      <c r="O78" s="492"/>
      <c r="P78" s="492"/>
      <c r="Q78" s="161"/>
      <c r="R78" s="17"/>
      <c r="S78" s="17"/>
      <c r="T78" s="17"/>
      <c r="U78" s="17"/>
      <c r="V78" s="17"/>
      <c r="W78" s="17"/>
    </row>
    <row r="79" spans="1:23" ht="9" customHeight="1">
      <c r="A79" s="140"/>
      <c r="C79" s="18"/>
      <c r="D79" s="18"/>
      <c r="E79" s="18"/>
      <c r="F79" s="18"/>
      <c r="G79" s="18"/>
      <c r="H79" s="492"/>
      <c r="I79" s="492"/>
      <c r="J79" s="492"/>
      <c r="K79" s="492"/>
      <c r="L79" s="492"/>
      <c r="M79" s="492"/>
      <c r="N79" s="492"/>
      <c r="O79" s="492"/>
      <c r="P79" s="492"/>
      <c r="Q79" s="161"/>
      <c r="R79" s="17"/>
      <c r="S79" s="17"/>
      <c r="T79" s="17"/>
      <c r="U79" s="17"/>
      <c r="V79" s="17"/>
      <c r="W79" s="17"/>
    </row>
    <row r="80" spans="1:23" ht="9" customHeight="1">
      <c r="A80" s="140"/>
      <c r="C80" s="18"/>
      <c r="D80" s="18"/>
      <c r="E80" s="18"/>
      <c r="F80" s="18"/>
      <c r="G80" s="18"/>
      <c r="H80" s="492"/>
      <c r="I80" s="492"/>
      <c r="J80" s="492"/>
      <c r="K80" s="492"/>
      <c r="L80" s="492"/>
      <c r="M80" s="492"/>
      <c r="N80" s="492"/>
      <c r="O80" s="492"/>
      <c r="P80" s="492"/>
      <c r="Q80" s="161"/>
      <c r="R80" s="17"/>
      <c r="S80" s="17"/>
      <c r="T80" s="17"/>
      <c r="U80" s="17"/>
      <c r="V80" s="17"/>
      <c r="W80" s="17"/>
    </row>
    <row r="81" spans="1:23" ht="9" customHeight="1">
      <c r="A81" s="140"/>
      <c r="C81" s="18"/>
      <c r="D81" s="18"/>
      <c r="E81" s="18"/>
      <c r="F81" s="18"/>
      <c r="G81" s="18"/>
      <c r="H81" s="492"/>
      <c r="I81" s="492"/>
      <c r="J81" s="492"/>
      <c r="K81" s="492"/>
      <c r="L81" s="492"/>
      <c r="M81" s="492"/>
      <c r="N81" s="492"/>
      <c r="O81" s="492"/>
      <c r="P81" s="492"/>
      <c r="Q81" s="161"/>
      <c r="R81" s="17"/>
      <c r="S81" s="17"/>
      <c r="T81" s="17"/>
      <c r="U81" s="17"/>
      <c r="V81" s="17"/>
      <c r="W81" s="17"/>
    </row>
    <row r="82" spans="1:23" ht="9" customHeight="1">
      <c r="A82" s="140"/>
      <c r="C82" s="18"/>
      <c r="D82" s="18"/>
      <c r="E82" s="18"/>
      <c r="F82" s="18"/>
      <c r="G82" s="18"/>
      <c r="H82" s="492"/>
      <c r="I82" s="492"/>
      <c r="J82" s="492"/>
      <c r="K82" s="492"/>
      <c r="L82" s="492"/>
      <c r="M82" s="492"/>
      <c r="N82" s="492"/>
      <c r="O82" s="492"/>
      <c r="P82" s="492"/>
      <c r="Q82" s="161"/>
      <c r="R82" s="17"/>
      <c r="S82" s="17"/>
      <c r="T82" s="17"/>
      <c r="U82" s="17"/>
      <c r="V82" s="17"/>
      <c r="W82" s="17"/>
    </row>
    <row r="83" spans="1:23" ht="9" customHeight="1">
      <c r="A83" s="141"/>
      <c r="C83" s="18"/>
      <c r="D83" s="18"/>
      <c r="E83" s="18"/>
      <c r="F83" s="18"/>
      <c r="G83" s="18"/>
      <c r="H83" s="492"/>
      <c r="I83" s="492"/>
      <c r="J83" s="492"/>
      <c r="K83" s="492"/>
      <c r="L83" s="492"/>
      <c r="M83" s="492"/>
      <c r="N83" s="492"/>
      <c r="O83" s="492"/>
      <c r="P83" s="492"/>
      <c r="Q83" s="161"/>
      <c r="R83" s="17"/>
      <c r="S83" s="17"/>
      <c r="T83" s="17"/>
      <c r="U83" s="17"/>
      <c r="V83" s="17"/>
      <c r="W83" s="17"/>
    </row>
    <row r="84" spans="1:23" ht="9" customHeight="1">
      <c r="A84" s="141"/>
      <c r="C84" s="18"/>
      <c r="D84" s="18"/>
      <c r="E84" s="18"/>
      <c r="F84" s="18"/>
      <c r="G84" s="18"/>
      <c r="H84" s="492"/>
      <c r="I84" s="492"/>
      <c r="J84" s="492"/>
      <c r="K84" s="492"/>
      <c r="L84" s="492"/>
      <c r="M84" s="492"/>
      <c r="N84" s="492"/>
      <c r="O84" s="492"/>
      <c r="P84" s="492"/>
      <c r="Q84" s="161"/>
      <c r="R84" s="17"/>
      <c r="S84" s="17"/>
      <c r="T84" s="17"/>
      <c r="U84" s="17"/>
      <c r="V84" s="17"/>
      <c r="W84" s="17"/>
    </row>
    <row r="85" spans="1:23" ht="9" customHeight="1">
      <c r="A85" s="142"/>
      <c r="C85" s="18"/>
      <c r="D85" s="18"/>
      <c r="E85" s="18"/>
      <c r="F85" s="18"/>
      <c r="G85" s="18"/>
      <c r="H85" s="492"/>
      <c r="I85" s="492"/>
      <c r="J85" s="492"/>
      <c r="K85" s="492"/>
      <c r="L85" s="492"/>
      <c r="M85" s="492"/>
      <c r="N85" s="492"/>
      <c r="O85" s="492"/>
      <c r="P85" s="492"/>
      <c r="Q85" s="161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492"/>
      <c r="I86" s="492"/>
      <c r="J86" s="492"/>
      <c r="K86" s="492"/>
      <c r="L86" s="492"/>
      <c r="M86" s="492"/>
      <c r="N86" s="492"/>
      <c r="O86" s="492"/>
      <c r="P86" s="492"/>
      <c r="Q86" s="161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492"/>
      <c r="I87" s="492"/>
      <c r="J87" s="492"/>
      <c r="K87" s="492"/>
      <c r="L87" s="492"/>
      <c r="M87" s="492"/>
      <c r="N87" s="492"/>
      <c r="O87" s="492"/>
      <c r="P87" s="492"/>
      <c r="Q87" s="161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492"/>
      <c r="I88" s="492"/>
      <c r="J88" s="492"/>
      <c r="K88" s="492"/>
      <c r="L88" s="492"/>
      <c r="M88" s="492"/>
      <c r="N88" s="492"/>
      <c r="O88" s="492"/>
      <c r="P88" s="492"/>
      <c r="Q88" s="161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492"/>
      <c r="I89" s="492"/>
      <c r="J89" s="492"/>
      <c r="K89" s="492"/>
      <c r="L89" s="492"/>
      <c r="M89" s="492"/>
      <c r="N89" s="492"/>
      <c r="O89" s="492"/>
      <c r="P89" s="492"/>
      <c r="Q89" s="161"/>
      <c r="R89" s="17"/>
      <c r="S89" s="17"/>
      <c r="T89" s="17"/>
      <c r="U89" s="17"/>
      <c r="V89" s="17"/>
      <c r="W89" s="17"/>
    </row>
    <row r="90" spans="1:23" ht="9" customHeight="1">
      <c r="A90" s="140"/>
      <c r="C90" s="18"/>
      <c r="D90" s="18"/>
      <c r="E90" s="18"/>
      <c r="F90" s="18"/>
      <c r="G90" s="18"/>
      <c r="H90" s="492"/>
      <c r="I90" s="492"/>
      <c r="J90" s="492"/>
      <c r="K90" s="492"/>
      <c r="L90" s="492"/>
      <c r="M90" s="492"/>
      <c r="N90" s="492"/>
      <c r="O90" s="492"/>
      <c r="P90" s="492"/>
      <c r="Q90" s="161"/>
      <c r="R90" s="17"/>
      <c r="S90" s="17"/>
      <c r="T90" s="17"/>
      <c r="U90" s="17"/>
      <c r="V90" s="17"/>
      <c r="W90" s="17"/>
    </row>
    <row r="91" spans="1:23" ht="9" customHeight="1">
      <c r="A91" s="142"/>
      <c r="C91" s="18"/>
      <c r="D91" s="18"/>
      <c r="E91" s="18"/>
      <c r="F91" s="18"/>
      <c r="G91" s="18"/>
      <c r="H91" s="492"/>
      <c r="I91" s="492"/>
      <c r="J91" s="492"/>
      <c r="K91" s="492"/>
      <c r="L91" s="492"/>
      <c r="M91" s="492"/>
      <c r="N91" s="492"/>
      <c r="O91" s="492"/>
      <c r="P91" s="492"/>
      <c r="Q91" s="161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492"/>
      <c r="I92" s="492"/>
      <c r="J92" s="492"/>
      <c r="K92" s="492"/>
      <c r="L92" s="492"/>
      <c r="M92" s="492"/>
      <c r="N92" s="492"/>
      <c r="O92" s="492"/>
      <c r="P92" s="492"/>
      <c r="Q92" s="161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492"/>
      <c r="I93" s="492"/>
      <c r="J93" s="492"/>
      <c r="K93" s="492"/>
      <c r="L93" s="492"/>
      <c r="M93" s="492"/>
      <c r="N93" s="492"/>
      <c r="O93" s="492"/>
      <c r="P93" s="492"/>
      <c r="Q93" s="161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492"/>
      <c r="I94" s="492"/>
      <c r="J94" s="492"/>
      <c r="K94" s="492"/>
      <c r="L94" s="492"/>
      <c r="M94" s="492"/>
      <c r="N94" s="492"/>
      <c r="O94" s="492"/>
      <c r="P94" s="492"/>
      <c r="Q94" s="161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492"/>
      <c r="I95" s="492"/>
      <c r="J95" s="492"/>
      <c r="K95" s="492"/>
      <c r="L95" s="492"/>
      <c r="M95" s="492"/>
      <c r="N95" s="492"/>
      <c r="O95" s="492"/>
      <c r="P95" s="492"/>
      <c r="Q95" s="161"/>
      <c r="R95" s="17"/>
      <c r="S95" s="17"/>
      <c r="T95" s="17"/>
      <c r="U95" s="17"/>
      <c r="V95" s="17"/>
      <c r="W95" s="17"/>
    </row>
    <row r="96" spans="1:23" ht="9" customHeight="1">
      <c r="A96" s="140"/>
      <c r="C96" s="18"/>
      <c r="D96" s="18"/>
      <c r="E96" s="18"/>
      <c r="F96" s="18"/>
      <c r="G96" s="18"/>
      <c r="H96" s="492"/>
      <c r="I96" s="492"/>
      <c r="J96" s="492"/>
      <c r="K96" s="492"/>
      <c r="L96" s="492"/>
      <c r="M96" s="492"/>
      <c r="N96" s="492"/>
      <c r="O96" s="492"/>
      <c r="P96" s="492"/>
      <c r="Q96" s="161"/>
      <c r="R96" s="17"/>
      <c r="S96" s="17"/>
      <c r="T96" s="17"/>
      <c r="U96" s="17"/>
      <c r="V96" s="17"/>
      <c r="W96" s="17"/>
    </row>
    <row r="97" spans="1:23" ht="9" customHeight="1">
      <c r="A97" s="142"/>
      <c r="C97" s="18"/>
      <c r="D97" s="18"/>
      <c r="E97" s="18"/>
      <c r="F97" s="18"/>
      <c r="G97" s="18"/>
      <c r="H97" s="492"/>
      <c r="I97" s="492"/>
      <c r="J97" s="492"/>
      <c r="K97" s="492"/>
      <c r="L97" s="492"/>
      <c r="M97" s="492"/>
      <c r="N97" s="492"/>
      <c r="O97" s="492"/>
      <c r="P97" s="492"/>
      <c r="Q97" s="161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492"/>
      <c r="I98" s="492"/>
      <c r="J98" s="492"/>
      <c r="K98" s="492"/>
      <c r="L98" s="492"/>
      <c r="M98" s="492"/>
      <c r="N98" s="492"/>
      <c r="O98" s="492"/>
      <c r="P98" s="492"/>
      <c r="Q98" s="161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492"/>
      <c r="I99" s="492"/>
      <c r="J99" s="492"/>
      <c r="K99" s="492"/>
      <c r="L99" s="492"/>
      <c r="M99" s="492"/>
      <c r="N99" s="492"/>
      <c r="O99" s="492"/>
      <c r="P99" s="492"/>
      <c r="Q99" s="161"/>
      <c r="R99" s="17"/>
      <c r="S99" s="17"/>
      <c r="T99" s="17"/>
      <c r="U99" s="17"/>
      <c r="V99" s="17"/>
      <c r="W99" s="17"/>
    </row>
    <row r="100" spans="1:23" ht="9" customHeight="1">
      <c r="A100" s="16"/>
      <c r="C100" s="493"/>
      <c r="D100" s="493"/>
      <c r="E100" s="493"/>
      <c r="F100" s="493"/>
      <c r="G100" s="493"/>
      <c r="Q100" s="503"/>
    </row>
    <row r="101" spans="1:23" ht="9" customHeight="1">
      <c r="A101" s="16"/>
      <c r="C101" s="493"/>
      <c r="D101" s="493"/>
      <c r="E101" s="493"/>
      <c r="F101" s="493"/>
      <c r="G101" s="493"/>
      <c r="Q101" s="503"/>
    </row>
    <row r="102" spans="1:23" ht="9" customHeight="1">
      <c r="A102" s="16"/>
      <c r="C102" s="493"/>
      <c r="D102" s="493"/>
      <c r="E102" s="493"/>
      <c r="F102" s="493"/>
      <c r="G102" s="493"/>
      <c r="Q102" s="503"/>
    </row>
    <row r="103" spans="1:23" ht="9" customHeight="1">
      <c r="A103" s="16"/>
      <c r="C103" s="493"/>
      <c r="D103" s="493"/>
      <c r="E103" s="493"/>
      <c r="F103" s="493"/>
      <c r="G103" s="493"/>
      <c r="Q103" s="503"/>
    </row>
    <row r="104" spans="1:23" ht="9" customHeight="1">
      <c r="A104" s="16"/>
      <c r="C104" s="493"/>
      <c r="D104" s="493"/>
      <c r="E104" s="493"/>
      <c r="F104" s="493"/>
      <c r="G104" s="493"/>
      <c r="Q104" s="503"/>
    </row>
    <row r="105" spans="1:23" ht="9" customHeight="1">
      <c r="A105" s="16"/>
      <c r="C105" s="493"/>
      <c r="D105" s="493"/>
      <c r="E105" s="493"/>
      <c r="F105" s="493"/>
      <c r="G105" s="493"/>
      <c r="Q105" s="503"/>
    </row>
    <row r="106" spans="1:23" ht="9" customHeight="1">
      <c r="A106" s="140"/>
      <c r="C106" s="493"/>
      <c r="D106" s="493"/>
      <c r="E106" s="493"/>
      <c r="F106" s="493"/>
      <c r="G106" s="493"/>
      <c r="Q106" s="503"/>
    </row>
    <row r="107" spans="1:23" ht="9" customHeight="1">
      <c r="A107" s="142"/>
      <c r="C107" s="493"/>
      <c r="D107" s="493"/>
      <c r="E107" s="493"/>
      <c r="F107" s="493"/>
      <c r="G107" s="493"/>
      <c r="Q107" s="503"/>
    </row>
    <row r="108" spans="1:23" ht="9" customHeight="1">
      <c r="A108" s="16"/>
      <c r="C108" s="493"/>
      <c r="D108" s="493"/>
      <c r="E108" s="493"/>
      <c r="F108" s="493"/>
      <c r="G108" s="493"/>
      <c r="Q108" s="503"/>
    </row>
    <row r="109" spans="1:23" ht="9" customHeight="1">
      <c r="A109" s="16"/>
      <c r="C109" s="493"/>
      <c r="D109" s="493"/>
      <c r="E109" s="493"/>
      <c r="F109" s="493"/>
      <c r="G109" s="493"/>
      <c r="Q109" s="503"/>
    </row>
    <row r="110" spans="1:23" ht="9" customHeight="1">
      <c r="A110" s="16"/>
      <c r="C110" s="493"/>
      <c r="D110" s="493"/>
      <c r="E110" s="493"/>
      <c r="F110" s="493"/>
      <c r="G110" s="493"/>
      <c r="Q110" s="503"/>
    </row>
    <row r="111" spans="1:23" ht="9" customHeight="1">
      <c r="A111" s="16"/>
      <c r="C111" s="493"/>
      <c r="D111" s="493"/>
      <c r="E111" s="493"/>
      <c r="F111" s="493"/>
      <c r="G111" s="493"/>
      <c r="Q111" s="503"/>
    </row>
    <row r="112" spans="1:23" ht="9" customHeight="1">
      <c r="A112" s="16"/>
      <c r="C112" s="493"/>
      <c r="D112" s="493"/>
      <c r="E112" s="493"/>
      <c r="F112" s="493"/>
      <c r="G112" s="493"/>
      <c r="Q112" s="503"/>
    </row>
    <row r="113" spans="1:17" ht="9" customHeight="1">
      <c r="A113" s="16"/>
      <c r="C113" s="493"/>
      <c r="D113" s="493"/>
      <c r="E113" s="493"/>
      <c r="F113" s="493"/>
      <c r="G113" s="493"/>
      <c r="Q113" s="503"/>
    </row>
    <row r="114" spans="1:17" ht="9" customHeight="1">
      <c r="A114" s="16"/>
      <c r="C114" s="493"/>
      <c r="D114" s="493"/>
      <c r="E114" s="493"/>
      <c r="F114" s="493"/>
      <c r="G114" s="493"/>
      <c r="Q114" s="503"/>
    </row>
    <row r="115" spans="1:17" ht="9" customHeight="1">
      <c r="A115" s="16"/>
      <c r="C115" s="493"/>
      <c r="D115" s="493"/>
      <c r="E115" s="493"/>
      <c r="F115" s="493"/>
      <c r="G115" s="493"/>
      <c r="Q115" s="503"/>
    </row>
    <row r="116" spans="1:17" ht="9" customHeight="1">
      <c r="A116" s="16"/>
      <c r="C116" s="493"/>
      <c r="D116" s="493"/>
      <c r="E116" s="493"/>
      <c r="F116" s="493"/>
      <c r="G116" s="493"/>
      <c r="Q116" s="503"/>
    </row>
    <row r="117" spans="1:17" ht="9" customHeight="1">
      <c r="A117" s="142"/>
      <c r="C117" s="493"/>
      <c r="D117" s="493"/>
      <c r="E117" s="493"/>
      <c r="F117" s="493"/>
      <c r="G117" s="493"/>
      <c r="Q117" s="503"/>
    </row>
    <row r="118" spans="1:17" ht="9" customHeight="1">
      <c r="A118" s="16"/>
      <c r="C118" s="493"/>
      <c r="D118" s="493"/>
      <c r="E118" s="493"/>
      <c r="F118" s="493"/>
      <c r="G118" s="493"/>
      <c r="Q118" s="503"/>
    </row>
    <row r="119" spans="1:17" ht="9" customHeight="1">
      <c r="A119" s="16"/>
      <c r="C119" s="493"/>
      <c r="D119" s="493"/>
      <c r="E119" s="493"/>
      <c r="F119" s="493"/>
      <c r="G119" s="493"/>
      <c r="Q119" s="503"/>
    </row>
    <row r="120" spans="1:17" ht="9" customHeight="1">
      <c r="A120" s="16"/>
      <c r="C120" s="493"/>
      <c r="D120" s="493"/>
      <c r="E120" s="493"/>
      <c r="F120" s="493"/>
      <c r="G120" s="493"/>
      <c r="Q120" s="503"/>
    </row>
    <row r="121" spans="1:17">
      <c r="A121" s="143"/>
      <c r="C121" s="493"/>
      <c r="D121" s="493"/>
      <c r="E121" s="493"/>
      <c r="F121" s="493"/>
      <c r="G121" s="493"/>
      <c r="Q121" s="503"/>
    </row>
    <row r="122" spans="1:17">
      <c r="A122" s="143"/>
      <c r="C122" s="493"/>
      <c r="D122" s="493"/>
      <c r="E122" s="493"/>
      <c r="F122" s="493"/>
      <c r="G122" s="493"/>
      <c r="Q122" s="503"/>
    </row>
    <row r="123" spans="1:17">
      <c r="A123" s="143"/>
      <c r="C123" s="493"/>
      <c r="D123" s="493"/>
      <c r="E123" s="493"/>
      <c r="F123" s="493"/>
      <c r="G123" s="493"/>
      <c r="Q123" s="503"/>
    </row>
    <row r="124" spans="1:17">
      <c r="A124" s="143"/>
      <c r="C124" s="493"/>
      <c r="D124" s="493"/>
      <c r="E124" s="493"/>
      <c r="F124" s="493"/>
      <c r="G124" s="493"/>
      <c r="Q124" s="503"/>
    </row>
    <row r="125" spans="1:17">
      <c r="A125" s="143"/>
      <c r="C125" s="493"/>
      <c r="D125" s="493"/>
      <c r="E125" s="493"/>
      <c r="F125" s="493"/>
      <c r="G125" s="493"/>
      <c r="Q125" s="503"/>
    </row>
    <row r="126" spans="1:17">
      <c r="A126" s="143"/>
      <c r="C126" s="493"/>
      <c r="D126" s="493"/>
      <c r="E126" s="493"/>
      <c r="F126" s="493"/>
      <c r="G126" s="493"/>
      <c r="Q126" s="503"/>
    </row>
    <row r="127" spans="1:17">
      <c r="A127" s="143"/>
      <c r="C127" s="493"/>
      <c r="D127" s="493"/>
      <c r="E127" s="493"/>
      <c r="F127" s="493"/>
      <c r="G127" s="493"/>
      <c r="Q127" s="503"/>
    </row>
    <row r="128" spans="1:17" ht="15.75">
      <c r="A128" s="144"/>
      <c r="C128" s="493"/>
      <c r="D128" s="493"/>
      <c r="E128" s="493"/>
      <c r="F128" s="493"/>
      <c r="G128" s="493"/>
      <c r="Q128" s="503"/>
    </row>
    <row r="129" spans="1:17" ht="15.75">
      <c r="A129" s="144"/>
      <c r="C129" s="493"/>
      <c r="D129" s="493"/>
      <c r="E129" s="493"/>
      <c r="F129" s="493"/>
      <c r="G129" s="493"/>
      <c r="Q129" s="503"/>
    </row>
    <row r="130" spans="1:17" ht="15.75">
      <c r="A130" s="144"/>
      <c r="C130" s="493"/>
      <c r="D130" s="493"/>
      <c r="E130" s="493"/>
      <c r="F130" s="493"/>
      <c r="G130" s="493"/>
      <c r="Q130" s="503"/>
    </row>
    <row r="131" spans="1:17" ht="15.75">
      <c r="A131" s="144"/>
      <c r="C131" s="493"/>
      <c r="D131" s="493"/>
      <c r="E131" s="493"/>
      <c r="F131" s="493"/>
      <c r="G131" s="493"/>
      <c r="Q131" s="503"/>
    </row>
    <row r="132" spans="1:17" ht="15.75">
      <c r="A132" s="144"/>
      <c r="C132" s="493"/>
      <c r="D132" s="493"/>
      <c r="E132" s="493"/>
      <c r="F132" s="493"/>
      <c r="G132" s="493"/>
      <c r="Q132" s="503"/>
    </row>
    <row r="133" spans="1:17" ht="15.75">
      <c r="A133" s="144"/>
      <c r="C133" s="493"/>
      <c r="D133" s="493"/>
      <c r="E133" s="493"/>
      <c r="F133" s="493"/>
      <c r="G133" s="493"/>
      <c r="Q133" s="503"/>
    </row>
    <row r="134" spans="1:17" ht="15.75">
      <c r="A134" s="144"/>
      <c r="C134" s="493"/>
      <c r="D134" s="493"/>
      <c r="E134" s="493"/>
      <c r="F134" s="493"/>
      <c r="G134" s="493"/>
      <c r="Q134" s="503"/>
    </row>
    <row r="135" spans="1:17" ht="15.75">
      <c r="A135" s="144"/>
      <c r="C135" s="493"/>
      <c r="D135" s="493"/>
      <c r="E135" s="493"/>
      <c r="F135" s="493"/>
      <c r="G135" s="493"/>
      <c r="Q135" s="503"/>
    </row>
    <row r="136" spans="1:17" ht="15.75">
      <c r="A136" s="144"/>
      <c r="C136" s="493"/>
      <c r="D136" s="493"/>
      <c r="E136" s="493"/>
      <c r="F136" s="493"/>
      <c r="G136" s="493"/>
      <c r="Q136" s="503"/>
    </row>
    <row r="137" spans="1:17" ht="15.75">
      <c r="A137" s="144"/>
      <c r="C137" s="493"/>
      <c r="D137" s="493"/>
      <c r="E137" s="493"/>
      <c r="F137" s="493"/>
      <c r="G137" s="493"/>
      <c r="Q137" s="503"/>
    </row>
    <row r="138" spans="1:17" ht="15.75">
      <c r="A138" s="144"/>
      <c r="C138" s="493"/>
      <c r="D138" s="493"/>
      <c r="E138" s="493"/>
      <c r="F138" s="493"/>
      <c r="G138" s="493"/>
      <c r="Q138" s="503"/>
    </row>
    <row r="139" spans="1:17" ht="15.75">
      <c r="A139" s="144"/>
      <c r="C139" s="493"/>
      <c r="D139" s="493"/>
      <c r="E139" s="493"/>
      <c r="F139" s="493"/>
      <c r="G139" s="493"/>
      <c r="Q139" s="503"/>
    </row>
    <row r="140" spans="1:17" ht="15.75">
      <c r="A140" s="144"/>
      <c r="C140" s="493"/>
      <c r="D140" s="493"/>
      <c r="E140" s="493"/>
      <c r="F140" s="493"/>
      <c r="G140" s="493"/>
      <c r="Q140" s="503"/>
    </row>
    <row r="141" spans="1:17" ht="15.75">
      <c r="A141" s="144"/>
      <c r="C141" s="493"/>
      <c r="D141" s="493"/>
      <c r="E141" s="493"/>
      <c r="F141" s="493"/>
      <c r="G141" s="493"/>
      <c r="Q141" s="503"/>
    </row>
    <row r="142" spans="1:17" ht="15.75">
      <c r="A142" s="144"/>
      <c r="C142" s="493"/>
      <c r="D142" s="493"/>
      <c r="E142" s="493"/>
      <c r="F142" s="493"/>
      <c r="G142" s="493"/>
      <c r="Q142" s="503"/>
    </row>
    <row r="143" spans="1:17" ht="15.75">
      <c r="A143" s="144"/>
      <c r="C143" s="493"/>
      <c r="D143" s="493"/>
      <c r="E143" s="493"/>
      <c r="F143" s="493"/>
      <c r="G143" s="493"/>
      <c r="Q143" s="503"/>
    </row>
    <row r="144" spans="1:17" ht="15.75">
      <c r="A144" s="144"/>
      <c r="C144" s="493"/>
      <c r="D144" s="493"/>
      <c r="E144" s="493"/>
      <c r="F144" s="493"/>
      <c r="G144" s="493"/>
      <c r="Q144" s="503"/>
    </row>
    <row r="145" spans="1:17" ht="15.75">
      <c r="A145" s="144"/>
      <c r="C145" s="493"/>
      <c r="D145" s="493"/>
      <c r="E145" s="493"/>
      <c r="F145" s="493"/>
      <c r="G145" s="493"/>
      <c r="Q145" s="503"/>
    </row>
    <row r="146" spans="1:17" ht="15.75">
      <c r="A146" s="144"/>
      <c r="C146" s="493"/>
      <c r="D146" s="493"/>
      <c r="E146" s="493"/>
      <c r="F146" s="493"/>
      <c r="G146" s="493"/>
      <c r="Q146" s="503"/>
    </row>
    <row r="147" spans="1:17" ht="15.75">
      <c r="A147" s="144"/>
      <c r="C147" s="493"/>
      <c r="D147" s="493"/>
      <c r="E147" s="493"/>
      <c r="F147" s="493"/>
      <c r="G147" s="493"/>
      <c r="Q147" s="503"/>
    </row>
    <row r="148" spans="1:17" ht="15.75">
      <c r="A148" s="144"/>
      <c r="C148" s="493"/>
      <c r="D148" s="493"/>
      <c r="E148" s="493"/>
      <c r="F148" s="493"/>
      <c r="G148" s="493"/>
      <c r="Q148" s="503"/>
    </row>
    <row r="149" spans="1:17" ht="15.75">
      <c r="A149" s="144"/>
      <c r="C149" s="493"/>
      <c r="D149" s="493"/>
      <c r="E149" s="493"/>
      <c r="F149" s="493"/>
      <c r="G149" s="493"/>
      <c r="Q149" s="503"/>
    </row>
    <row r="150" spans="1:17" ht="15.75">
      <c r="A150" s="144"/>
      <c r="C150" s="493"/>
      <c r="D150" s="493"/>
      <c r="E150" s="493"/>
      <c r="F150" s="493"/>
      <c r="G150" s="493"/>
      <c r="Q150" s="503"/>
    </row>
    <row r="151" spans="1:17" ht="15.75">
      <c r="A151" s="144"/>
      <c r="C151" s="493"/>
      <c r="D151" s="493"/>
      <c r="E151" s="493"/>
      <c r="F151" s="493"/>
      <c r="G151" s="493"/>
      <c r="Q151" s="503"/>
    </row>
    <row r="152" spans="1:17" ht="15.75">
      <c r="A152" s="144"/>
      <c r="C152" s="493"/>
      <c r="D152" s="493"/>
      <c r="E152" s="493"/>
      <c r="F152" s="493"/>
      <c r="G152" s="493"/>
      <c r="Q152" s="503"/>
    </row>
    <row r="153" spans="1:17" ht="15.75">
      <c r="A153" s="144"/>
      <c r="C153" s="493"/>
      <c r="D153" s="493"/>
      <c r="E153" s="493"/>
      <c r="F153" s="493"/>
      <c r="G153" s="493"/>
      <c r="Q153" s="503"/>
    </row>
    <row r="154" spans="1:17" ht="15.75">
      <c r="A154" s="144"/>
      <c r="C154" s="493"/>
      <c r="D154" s="493"/>
      <c r="E154" s="493"/>
      <c r="F154" s="493"/>
      <c r="G154" s="493"/>
      <c r="Q154" s="503"/>
    </row>
    <row r="155" spans="1:17" ht="15.75">
      <c r="A155" s="144"/>
      <c r="C155" s="493"/>
      <c r="D155" s="493"/>
      <c r="E155" s="493"/>
      <c r="F155" s="493"/>
      <c r="G155" s="493"/>
      <c r="Q155" s="503"/>
    </row>
    <row r="156" spans="1:17" ht="15.75">
      <c r="A156" s="144"/>
      <c r="C156" s="493"/>
      <c r="D156" s="493"/>
      <c r="E156" s="493"/>
      <c r="F156" s="493"/>
      <c r="G156" s="493"/>
      <c r="Q156" s="503"/>
    </row>
    <row r="157" spans="1:17" ht="15.75">
      <c r="A157" s="144"/>
      <c r="C157" s="493"/>
      <c r="D157" s="493"/>
      <c r="E157" s="493"/>
      <c r="F157" s="493"/>
      <c r="G157" s="493"/>
      <c r="Q157" s="503"/>
    </row>
    <row r="158" spans="1:17" ht="15.75">
      <c r="A158" s="144"/>
      <c r="C158" s="493"/>
      <c r="D158" s="493"/>
      <c r="E158" s="493"/>
      <c r="F158" s="493"/>
      <c r="G158" s="493"/>
      <c r="Q158" s="503"/>
    </row>
    <row r="159" spans="1:17" ht="15.75">
      <c r="A159" s="144"/>
      <c r="C159" s="493"/>
      <c r="D159" s="493"/>
      <c r="E159" s="493"/>
      <c r="F159" s="493"/>
      <c r="G159" s="493"/>
      <c r="Q159" s="503"/>
    </row>
    <row r="160" spans="1:17" ht="15.75">
      <c r="A160" s="144"/>
      <c r="C160" s="493"/>
      <c r="D160" s="493"/>
      <c r="E160" s="493"/>
      <c r="F160" s="493"/>
      <c r="G160" s="493"/>
      <c r="Q160" s="503"/>
    </row>
    <row r="161" spans="1:17" ht="15.75">
      <c r="A161" s="144"/>
      <c r="C161" s="493"/>
      <c r="D161" s="493"/>
      <c r="E161" s="493"/>
      <c r="F161" s="493"/>
      <c r="G161" s="493"/>
      <c r="Q161" s="503"/>
    </row>
    <row r="162" spans="1:17" ht="15.75">
      <c r="A162" s="144"/>
      <c r="C162" s="493"/>
      <c r="D162" s="493"/>
      <c r="E162" s="493"/>
      <c r="F162" s="493"/>
      <c r="G162" s="493"/>
      <c r="Q162" s="503"/>
    </row>
    <row r="163" spans="1:17" ht="15.75">
      <c r="A163" s="144"/>
      <c r="C163" s="493"/>
      <c r="D163" s="493"/>
      <c r="E163" s="493"/>
      <c r="F163" s="493"/>
      <c r="G163" s="493"/>
      <c r="Q163" s="503"/>
    </row>
    <row r="164" spans="1:17" ht="15.75">
      <c r="A164" s="144"/>
      <c r="C164" s="493"/>
      <c r="D164" s="493"/>
      <c r="E164" s="493"/>
      <c r="F164" s="493"/>
      <c r="G164" s="493"/>
      <c r="Q164" s="503"/>
    </row>
    <row r="165" spans="1:17" ht="15.75">
      <c r="A165" s="144"/>
      <c r="C165" s="493"/>
      <c r="D165" s="493"/>
      <c r="E165" s="493"/>
      <c r="F165" s="493"/>
      <c r="G165" s="493"/>
      <c r="Q165" s="503"/>
    </row>
    <row r="166" spans="1:17" ht="15.75">
      <c r="A166" s="144"/>
      <c r="C166" s="493"/>
      <c r="D166" s="493"/>
      <c r="E166" s="493"/>
      <c r="F166" s="493"/>
      <c r="G166" s="493"/>
      <c r="Q166" s="503"/>
    </row>
    <row r="167" spans="1:17" ht="15.75">
      <c r="A167" s="144"/>
      <c r="C167" s="493"/>
      <c r="D167" s="493"/>
      <c r="E167" s="493"/>
      <c r="F167" s="493"/>
      <c r="G167" s="493"/>
      <c r="Q167" s="503"/>
    </row>
    <row r="168" spans="1:17" ht="15.75">
      <c r="A168" s="144"/>
      <c r="C168" s="493"/>
      <c r="D168" s="493"/>
      <c r="E168" s="493"/>
      <c r="F168" s="493"/>
      <c r="G168" s="493"/>
      <c r="Q168" s="503"/>
    </row>
    <row r="169" spans="1:17" ht="15.75">
      <c r="A169" s="144"/>
      <c r="C169" s="493"/>
      <c r="D169" s="493"/>
      <c r="E169" s="493"/>
      <c r="F169" s="493"/>
      <c r="G169" s="493"/>
      <c r="Q169" s="503"/>
    </row>
    <row r="170" spans="1:17" ht="15.75">
      <c r="A170" s="144"/>
      <c r="C170" s="493"/>
      <c r="D170" s="493"/>
      <c r="E170" s="493"/>
      <c r="F170" s="493"/>
      <c r="G170" s="493"/>
      <c r="Q170" s="503"/>
    </row>
    <row r="171" spans="1:17" ht="15.75">
      <c r="A171" s="144"/>
      <c r="C171" s="493"/>
      <c r="D171" s="493"/>
      <c r="E171" s="493"/>
      <c r="F171" s="493"/>
      <c r="G171" s="493"/>
      <c r="Q171" s="503"/>
    </row>
    <row r="172" spans="1:17" ht="15.75">
      <c r="A172" s="144"/>
      <c r="C172" s="493"/>
      <c r="D172" s="493"/>
      <c r="E172" s="493"/>
      <c r="F172" s="493"/>
      <c r="G172" s="493"/>
      <c r="Q172" s="503"/>
    </row>
    <row r="173" spans="1:17" ht="15.75">
      <c r="A173" s="144"/>
      <c r="C173" s="493"/>
      <c r="D173" s="493"/>
      <c r="E173" s="493"/>
      <c r="F173" s="493"/>
      <c r="G173" s="493"/>
      <c r="Q173" s="503"/>
    </row>
    <row r="174" spans="1:17" ht="15.75">
      <c r="A174" s="144"/>
      <c r="C174" s="493"/>
      <c r="D174" s="493"/>
      <c r="E174" s="493"/>
      <c r="F174" s="493"/>
      <c r="G174" s="493"/>
      <c r="Q174" s="503"/>
    </row>
    <row r="175" spans="1:17" ht="15.75">
      <c r="A175" s="144"/>
      <c r="C175" s="493"/>
      <c r="D175" s="493"/>
      <c r="E175" s="493"/>
      <c r="F175" s="493"/>
      <c r="G175" s="493"/>
      <c r="Q175" s="503"/>
    </row>
    <row r="176" spans="1:17" ht="15.75">
      <c r="A176" s="144"/>
      <c r="C176" s="493"/>
      <c r="D176" s="493"/>
      <c r="E176" s="493"/>
      <c r="F176" s="493"/>
      <c r="G176" s="493"/>
      <c r="Q176" s="503"/>
    </row>
    <row r="177" spans="1:17" ht="15.75">
      <c r="A177" s="144"/>
      <c r="C177" s="493"/>
      <c r="D177" s="493"/>
      <c r="E177" s="493"/>
      <c r="F177" s="493"/>
      <c r="G177" s="493"/>
      <c r="Q177" s="503"/>
    </row>
    <row r="178" spans="1:17" ht="15.75">
      <c r="A178" s="144"/>
      <c r="C178" s="493"/>
      <c r="D178" s="493"/>
      <c r="E178" s="493"/>
      <c r="F178" s="493"/>
      <c r="G178" s="493"/>
      <c r="Q178" s="503"/>
    </row>
    <row r="179" spans="1:17" ht="15.75">
      <c r="A179" s="144"/>
      <c r="C179" s="493"/>
      <c r="D179" s="493"/>
      <c r="E179" s="493"/>
      <c r="F179" s="493"/>
      <c r="G179" s="493"/>
      <c r="Q179" s="503"/>
    </row>
    <row r="180" spans="1:17" ht="15.75">
      <c r="A180" s="144"/>
      <c r="C180" s="493"/>
      <c r="D180" s="493"/>
      <c r="E180" s="493"/>
      <c r="F180" s="493"/>
      <c r="G180" s="493"/>
      <c r="Q180" s="503"/>
    </row>
    <row r="181" spans="1:17" ht="15.75">
      <c r="A181" s="144"/>
      <c r="C181" s="493"/>
      <c r="D181" s="493"/>
      <c r="E181" s="493"/>
      <c r="F181" s="493"/>
      <c r="G181" s="493"/>
      <c r="Q181" s="503"/>
    </row>
    <row r="182" spans="1:17" ht="15.75">
      <c r="A182" s="144"/>
      <c r="C182" s="493"/>
      <c r="D182" s="493"/>
      <c r="E182" s="493"/>
      <c r="F182" s="493"/>
      <c r="G182" s="493"/>
      <c r="Q182" s="503"/>
    </row>
    <row r="183" spans="1:17" ht="15.75">
      <c r="A183" s="144"/>
      <c r="C183" s="493"/>
      <c r="D183" s="493"/>
      <c r="E183" s="493"/>
      <c r="F183" s="493"/>
      <c r="G183" s="493"/>
      <c r="Q183" s="503"/>
    </row>
    <row r="184" spans="1:17" ht="15.75">
      <c r="A184" s="144"/>
      <c r="C184" s="493"/>
      <c r="D184" s="493"/>
      <c r="E184" s="493"/>
      <c r="F184" s="493"/>
      <c r="G184" s="493"/>
      <c r="Q184" s="503"/>
    </row>
    <row r="185" spans="1:17" ht="15.75">
      <c r="A185" s="144"/>
      <c r="C185" s="493"/>
      <c r="D185" s="493"/>
      <c r="E185" s="493"/>
      <c r="F185" s="493"/>
      <c r="G185" s="493"/>
      <c r="Q185" s="503"/>
    </row>
    <row r="186" spans="1:17" ht="15.75">
      <c r="A186" s="144"/>
      <c r="C186" s="493"/>
      <c r="D186" s="493"/>
      <c r="E186" s="493"/>
      <c r="F186" s="493"/>
      <c r="G186" s="493"/>
      <c r="Q186" s="503"/>
    </row>
    <row r="187" spans="1:17" ht="15.75">
      <c r="A187" s="144"/>
      <c r="C187" s="493"/>
      <c r="D187" s="493"/>
      <c r="E187" s="493"/>
      <c r="F187" s="493"/>
      <c r="G187" s="493"/>
      <c r="Q187" s="503"/>
    </row>
    <row r="188" spans="1:17" ht="15.75">
      <c r="A188" s="144"/>
      <c r="C188" s="493"/>
      <c r="D188" s="493"/>
      <c r="E188" s="493"/>
      <c r="F188" s="493"/>
      <c r="G188" s="493"/>
      <c r="Q188" s="503"/>
    </row>
    <row r="189" spans="1:17" ht="15.75">
      <c r="A189" s="144"/>
      <c r="C189" s="493"/>
      <c r="D189" s="493"/>
      <c r="E189" s="493"/>
      <c r="F189" s="493"/>
      <c r="G189" s="493"/>
      <c r="Q189" s="503"/>
    </row>
    <row r="190" spans="1:17" ht="15.75">
      <c r="A190" s="144"/>
      <c r="C190" s="493"/>
      <c r="D190" s="493"/>
      <c r="E190" s="493"/>
      <c r="F190" s="493"/>
      <c r="G190" s="493"/>
      <c r="Q190" s="503"/>
    </row>
    <row r="191" spans="1:17" ht="15.75">
      <c r="A191" s="144"/>
      <c r="C191" s="493"/>
      <c r="D191" s="493"/>
      <c r="E191" s="493"/>
      <c r="F191" s="493"/>
      <c r="G191" s="493"/>
      <c r="Q191" s="503"/>
    </row>
    <row r="192" spans="1:17" ht="15.75">
      <c r="A192" s="144"/>
      <c r="C192" s="493"/>
      <c r="D192" s="493"/>
      <c r="E192" s="493"/>
      <c r="F192" s="493"/>
      <c r="G192" s="493"/>
      <c r="Q192" s="503"/>
    </row>
    <row r="193" spans="1:17" ht="15.75">
      <c r="A193" s="144"/>
      <c r="C193" s="493"/>
      <c r="D193" s="493"/>
      <c r="E193" s="493"/>
      <c r="F193" s="493"/>
      <c r="G193" s="493"/>
      <c r="Q193" s="503"/>
    </row>
    <row r="194" spans="1:17" ht="15.75">
      <c r="A194" s="144"/>
      <c r="C194" s="493"/>
      <c r="D194" s="493"/>
      <c r="E194" s="493"/>
      <c r="F194" s="493"/>
      <c r="G194" s="493"/>
      <c r="Q194" s="503"/>
    </row>
    <row r="195" spans="1:17" ht="15.75">
      <c r="A195" s="144"/>
      <c r="C195" s="493"/>
      <c r="D195" s="493"/>
      <c r="E195" s="493"/>
      <c r="F195" s="493"/>
      <c r="G195" s="493"/>
      <c r="Q195" s="503"/>
    </row>
    <row r="196" spans="1:17" ht="15.75">
      <c r="A196" s="144"/>
      <c r="C196" s="493"/>
      <c r="D196" s="493"/>
      <c r="E196" s="493"/>
      <c r="F196" s="493"/>
      <c r="G196" s="493"/>
      <c r="Q196" s="503"/>
    </row>
    <row r="197" spans="1:17" ht="15.75">
      <c r="A197" s="144"/>
      <c r="C197" s="493"/>
      <c r="D197" s="493"/>
      <c r="E197" s="493"/>
      <c r="F197" s="493"/>
      <c r="G197" s="493"/>
      <c r="Q197" s="503"/>
    </row>
    <row r="198" spans="1:17" ht="15.75">
      <c r="A198" s="144"/>
      <c r="C198" s="493"/>
      <c r="D198" s="493"/>
      <c r="E198" s="493"/>
      <c r="F198" s="493"/>
      <c r="G198" s="493"/>
      <c r="Q198" s="503"/>
    </row>
    <row r="199" spans="1:17" ht="15.75">
      <c r="A199" s="144"/>
      <c r="C199" s="493"/>
      <c r="D199" s="493"/>
      <c r="E199" s="493"/>
      <c r="F199" s="493"/>
      <c r="G199" s="493"/>
      <c r="Q199" s="503"/>
    </row>
    <row r="200" spans="1:17" ht="15.75">
      <c r="A200" s="144"/>
      <c r="C200" s="493"/>
      <c r="D200" s="493"/>
      <c r="E200" s="493"/>
      <c r="F200" s="493"/>
      <c r="G200" s="493"/>
      <c r="Q200" s="503"/>
    </row>
    <row r="201" spans="1:17" ht="15.75">
      <c r="A201" s="144"/>
      <c r="C201" s="493"/>
      <c r="D201" s="493"/>
      <c r="E201" s="493"/>
      <c r="F201" s="493"/>
      <c r="G201" s="493"/>
      <c r="Q201" s="503"/>
    </row>
    <row r="202" spans="1:17" ht="15.75">
      <c r="A202" s="144"/>
      <c r="C202" s="493"/>
      <c r="D202" s="493"/>
      <c r="E202" s="493"/>
      <c r="F202" s="493"/>
      <c r="G202" s="493"/>
      <c r="Q202" s="503"/>
    </row>
    <row r="203" spans="1:17" ht="15.75">
      <c r="A203" s="144"/>
      <c r="C203" s="493"/>
      <c r="D203" s="493"/>
      <c r="E203" s="493"/>
      <c r="F203" s="493"/>
      <c r="G203" s="493"/>
      <c r="Q203" s="503"/>
    </row>
    <row r="204" spans="1:17" ht="15.75">
      <c r="A204" s="144"/>
      <c r="C204" s="493"/>
      <c r="D204" s="493"/>
      <c r="E204" s="493"/>
      <c r="F204" s="493"/>
      <c r="G204" s="493"/>
      <c r="Q204" s="503"/>
    </row>
    <row r="205" spans="1:17" ht="15.75">
      <c r="A205" s="144"/>
      <c r="C205" s="493"/>
      <c r="D205" s="493"/>
      <c r="E205" s="493"/>
      <c r="F205" s="493"/>
      <c r="G205" s="493"/>
      <c r="Q205" s="503"/>
    </row>
    <row r="206" spans="1:17" ht="15.75">
      <c r="A206" s="144"/>
      <c r="C206" s="493"/>
      <c r="D206" s="493"/>
      <c r="E206" s="493"/>
      <c r="F206" s="493"/>
      <c r="G206" s="493"/>
      <c r="Q206" s="503"/>
    </row>
    <row r="207" spans="1:17" ht="15.75">
      <c r="A207" s="144"/>
      <c r="C207" s="493"/>
      <c r="D207" s="493"/>
      <c r="E207" s="493"/>
      <c r="F207" s="493"/>
      <c r="G207" s="493"/>
      <c r="Q207" s="503"/>
    </row>
    <row r="208" spans="1:17" ht="15.75">
      <c r="A208" s="144"/>
      <c r="C208" s="493"/>
      <c r="D208" s="493"/>
      <c r="E208" s="493"/>
      <c r="F208" s="493"/>
      <c r="G208" s="493"/>
      <c r="Q208" s="503"/>
    </row>
    <row r="209" spans="1:17" ht="15.75">
      <c r="A209" s="144"/>
      <c r="C209" s="493"/>
      <c r="D209" s="493"/>
      <c r="E209" s="493"/>
      <c r="F209" s="493"/>
      <c r="G209" s="493"/>
      <c r="Q209" s="503"/>
    </row>
    <row r="210" spans="1:17" ht="15.75">
      <c r="A210" s="144"/>
      <c r="C210" s="493"/>
      <c r="D210" s="493"/>
      <c r="E210" s="493"/>
      <c r="F210" s="493"/>
      <c r="G210" s="493"/>
      <c r="Q210" s="503"/>
    </row>
    <row r="211" spans="1:17" ht="15.75">
      <c r="A211" s="144"/>
      <c r="C211" s="493"/>
      <c r="D211" s="493"/>
      <c r="E211" s="493"/>
      <c r="F211" s="493"/>
      <c r="G211" s="493"/>
      <c r="Q211" s="503"/>
    </row>
    <row r="212" spans="1:17" ht="15.75">
      <c r="A212" s="144"/>
      <c r="C212" s="493"/>
      <c r="D212" s="493"/>
      <c r="E212" s="493"/>
      <c r="F212" s="493"/>
      <c r="G212" s="493"/>
      <c r="Q212" s="503"/>
    </row>
    <row r="213" spans="1:17" ht="15.75">
      <c r="A213" s="144"/>
      <c r="C213" s="493"/>
      <c r="D213" s="493"/>
      <c r="E213" s="493"/>
      <c r="F213" s="493"/>
      <c r="G213" s="493"/>
      <c r="Q213" s="503"/>
    </row>
    <row r="214" spans="1:17" ht="15.75">
      <c r="A214" s="144"/>
      <c r="C214" s="493"/>
      <c r="D214" s="493"/>
      <c r="E214" s="493"/>
      <c r="F214" s="493"/>
      <c r="G214" s="493"/>
      <c r="Q214" s="503"/>
    </row>
    <row r="215" spans="1:17" ht="15.75">
      <c r="A215" s="144"/>
      <c r="C215" s="493"/>
      <c r="D215" s="493"/>
      <c r="E215" s="493"/>
      <c r="F215" s="493"/>
      <c r="G215" s="493"/>
      <c r="Q215" s="503"/>
    </row>
    <row r="216" spans="1:17" ht="15.75">
      <c r="A216" s="144"/>
      <c r="C216" s="493"/>
      <c r="D216" s="493"/>
      <c r="E216" s="493"/>
      <c r="F216" s="493"/>
      <c r="G216" s="493"/>
      <c r="Q216" s="503"/>
    </row>
    <row r="217" spans="1:17" ht="15.75">
      <c r="A217" s="144"/>
      <c r="C217" s="493"/>
      <c r="D217" s="493"/>
      <c r="E217" s="493"/>
      <c r="F217" s="493"/>
      <c r="G217" s="493"/>
      <c r="Q217" s="503"/>
    </row>
    <row r="218" spans="1:17" ht="15.75">
      <c r="A218" s="144"/>
      <c r="C218" s="493"/>
      <c r="D218" s="493"/>
      <c r="E218" s="493"/>
      <c r="F218" s="493"/>
      <c r="G218" s="493"/>
      <c r="Q218" s="503"/>
    </row>
    <row r="219" spans="1:17" ht="15.75">
      <c r="A219" s="19"/>
      <c r="C219" s="493"/>
      <c r="D219" s="493"/>
      <c r="E219" s="493"/>
      <c r="F219" s="493"/>
      <c r="G219" s="493"/>
      <c r="Q219" s="503"/>
    </row>
    <row r="220" spans="1:17" ht="15.75">
      <c r="A220" s="19"/>
      <c r="C220" s="493"/>
      <c r="D220" s="493"/>
      <c r="E220" s="493"/>
      <c r="F220" s="493"/>
      <c r="G220" s="493"/>
      <c r="Q220" s="503"/>
    </row>
    <row r="221" spans="1:17" ht="15.75">
      <c r="A221" s="19"/>
      <c r="C221" s="493"/>
      <c r="D221" s="493"/>
      <c r="E221" s="493"/>
      <c r="F221" s="493"/>
      <c r="G221" s="493"/>
      <c r="Q221" s="503"/>
    </row>
    <row r="222" spans="1:17" ht="15.75">
      <c r="A222" s="19"/>
      <c r="C222" s="493"/>
      <c r="D222" s="493"/>
      <c r="E222" s="493"/>
      <c r="F222" s="493"/>
      <c r="G222" s="493"/>
    </row>
    <row r="223" spans="1:17" ht="15.75">
      <c r="A223" s="19"/>
      <c r="C223" s="493"/>
      <c r="D223" s="493"/>
      <c r="E223" s="493"/>
      <c r="F223" s="493"/>
      <c r="G223" s="493"/>
    </row>
    <row r="224" spans="1:1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  <c r="C280" s="493"/>
      <c r="D280" s="493"/>
      <c r="E280" s="493"/>
      <c r="F280" s="493"/>
      <c r="G280" s="493"/>
    </row>
    <row r="281" spans="1:7" ht="15.75">
      <c r="A281" s="19"/>
      <c r="C281" s="493"/>
      <c r="D281" s="493"/>
      <c r="E281" s="493"/>
      <c r="F281" s="493"/>
      <c r="G281" s="493"/>
    </row>
    <row r="282" spans="1:7" ht="15.75">
      <c r="A282" s="19"/>
      <c r="C282" s="493"/>
      <c r="D282" s="493"/>
      <c r="E282" s="493"/>
      <c r="F282" s="493"/>
      <c r="G282" s="493"/>
    </row>
    <row r="283" spans="1:7" ht="15.75">
      <c r="A283" s="19"/>
      <c r="C283" s="493"/>
      <c r="D283" s="493"/>
      <c r="E283" s="493"/>
      <c r="F283" s="493"/>
      <c r="G283" s="493"/>
    </row>
    <row r="284" spans="1:7" ht="15.75">
      <c r="A284" s="19"/>
      <c r="C284" s="493"/>
      <c r="D284" s="493"/>
      <c r="E284" s="493"/>
      <c r="F284" s="493"/>
      <c r="G284" s="493"/>
    </row>
    <row r="285" spans="1:7" ht="15.75">
      <c r="A285" s="19"/>
      <c r="C285" s="493"/>
      <c r="D285" s="493"/>
      <c r="E285" s="493"/>
      <c r="F285" s="493"/>
      <c r="G285" s="493"/>
    </row>
    <row r="286" spans="1:7" ht="15.75">
      <c r="A286" s="19"/>
      <c r="C286" s="493"/>
      <c r="D286" s="493"/>
      <c r="E286" s="493"/>
      <c r="F286" s="493"/>
      <c r="G286" s="493"/>
    </row>
    <row r="287" spans="1:7" ht="15.75">
      <c r="A287" s="19"/>
      <c r="C287" s="493"/>
      <c r="D287" s="493"/>
      <c r="E287" s="493"/>
      <c r="F287" s="493"/>
      <c r="G287" s="493"/>
    </row>
    <row r="288" spans="1:7" ht="15.75">
      <c r="A288" s="19"/>
      <c r="C288" s="493"/>
      <c r="D288" s="493"/>
      <c r="E288" s="493"/>
      <c r="F288" s="493"/>
      <c r="G288" s="493"/>
    </row>
    <row r="289" spans="1:7" ht="15.75">
      <c r="A289" s="19"/>
      <c r="C289" s="493"/>
      <c r="D289" s="493"/>
      <c r="E289" s="493"/>
      <c r="F289" s="493"/>
      <c r="G289" s="493"/>
    </row>
    <row r="290" spans="1:7" ht="15.75">
      <c r="A290" s="19"/>
      <c r="C290" s="493"/>
      <c r="D290" s="493"/>
      <c r="E290" s="493"/>
      <c r="F290" s="493"/>
      <c r="G290" s="493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0" tint="-4.9989318521683403E-2"/>
    <pageSetUpPr fitToPage="1"/>
  </sheetPr>
  <dimension ref="A1:Z674"/>
  <sheetViews>
    <sheetView showGridLines="0" zoomScale="55" zoomScaleNormal="55" workbookViewId="0"/>
  </sheetViews>
  <sheetFormatPr defaultColWidth="11.42578125" defaultRowHeight="15"/>
  <cols>
    <col min="1" max="1" width="88.5703125" style="20" customWidth="1"/>
    <col min="2" max="15" width="18.28515625" style="484" customWidth="1"/>
    <col min="16" max="16" width="19.7109375" style="484" customWidth="1"/>
    <col min="17" max="17" width="13" style="484" customWidth="1"/>
    <col min="18" max="18" width="2.42578125" style="394" customWidth="1"/>
    <col min="19" max="256" width="11.42578125" style="394"/>
    <col min="257" max="257" width="88.5703125" style="394" customWidth="1"/>
    <col min="258" max="271" width="18.28515625" style="394" customWidth="1"/>
    <col min="272" max="272" width="19.7109375" style="394" customWidth="1"/>
    <col min="273" max="273" width="13" style="394" customWidth="1"/>
    <col min="274" max="274" width="2.42578125" style="394" customWidth="1"/>
    <col min="275" max="512" width="11.42578125" style="394"/>
    <col min="513" max="513" width="88.5703125" style="394" customWidth="1"/>
    <col min="514" max="527" width="18.28515625" style="394" customWidth="1"/>
    <col min="528" max="528" width="19.7109375" style="394" customWidth="1"/>
    <col min="529" max="529" width="13" style="394" customWidth="1"/>
    <col min="530" max="530" width="2.42578125" style="394" customWidth="1"/>
    <col min="531" max="768" width="11.42578125" style="394"/>
    <col min="769" max="769" width="88.5703125" style="394" customWidth="1"/>
    <col min="770" max="783" width="18.28515625" style="394" customWidth="1"/>
    <col min="784" max="784" width="19.7109375" style="394" customWidth="1"/>
    <col min="785" max="785" width="13" style="394" customWidth="1"/>
    <col min="786" max="786" width="2.42578125" style="394" customWidth="1"/>
    <col min="787" max="1024" width="11.42578125" style="394"/>
    <col min="1025" max="1025" width="88.5703125" style="394" customWidth="1"/>
    <col min="1026" max="1039" width="18.28515625" style="394" customWidth="1"/>
    <col min="1040" max="1040" width="19.7109375" style="394" customWidth="1"/>
    <col min="1041" max="1041" width="13" style="394" customWidth="1"/>
    <col min="1042" max="1042" width="2.42578125" style="394" customWidth="1"/>
    <col min="1043" max="1280" width="11.42578125" style="394"/>
    <col min="1281" max="1281" width="88.5703125" style="394" customWidth="1"/>
    <col min="1282" max="1295" width="18.28515625" style="394" customWidth="1"/>
    <col min="1296" max="1296" width="19.7109375" style="394" customWidth="1"/>
    <col min="1297" max="1297" width="13" style="394" customWidth="1"/>
    <col min="1298" max="1298" width="2.42578125" style="394" customWidth="1"/>
    <col min="1299" max="1536" width="11.42578125" style="394"/>
    <col min="1537" max="1537" width="88.5703125" style="394" customWidth="1"/>
    <col min="1538" max="1551" width="18.28515625" style="394" customWidth="1"/>
    <col min="1552" max="1552" width="19.7109375" style="394" customWidth="1"/>
    <col min="1553" max="1553" width="13" style="394" customWidth="1"/>
    <col min="1554" max="1554" width="2.42578125" style="394" customWidth="1"/>
    <col min="1555" max="1792" width="11.42578125" style="394"/>
    <col min="1793" max="1793" width="88.5703125" style="394" customWidth="1"/>
    <col min="1794" max="1807" width="18.28515625" style="394" customWidth="1"/>
    <col min="1808" max="1808" width="19.7109375" style="394" customWidth="1"/>
    <col min="1809" max="1809" width="13" style="394" customWidth="1"/>
    <col min="1810" max="1810" width="2.42578125" style="394" customWidth="1"/>
    <col min="1811" max="2048" width="11.42578125" style="394"/>
    <col min="2049" max="2049" width="88.5703125" style="394" customWidth="1"/>
    <col min="2050" max="2063" width="18.28515625" style="394" customWidth="1"/>
    <col min="2064" max="2064" width="19.7109375" style="394" customWidth="1"/>
    <col min="2065" max="2065" width="13" style="394" customWidth="1"/>
    <col min="2066" max="2066" width="2.42578125" style="394" customWidth="1"/>
    <col min="2067" max="2304" width="11.42578125" style="394"/>
    <col min="2305" max="2305" width="88.5703125" style="394" customWidth="1"/>
    <col min="2306" max="2319" width="18.28515625" style="394" customWidth="1"/>
    <col min="2320" max="2320" width="19.7109375" style="394" customWidth="1"/>
    <col min="2321" max="2321" width="13" style="394" customWidth="1"/>
    <col min="2322" max="2322" width="2.42578125" style="394" customWidth="1"/>
    <col min="2323" max="2560" width="11.42578125" style="394"/>
    <col min="2561" max="2561" width="88.5703125" style="394" customWidth="1"/>
    <col min="2562" max="2575" width="18.28515625" style="394" customWidth="1"/>
    <col min="2576" max="2576" width="19.7109375" style="394" customWidth="1"/>
    <col min="2577" max="2577" width="13" style="394" customWidth="1"/>
    <col min="2578" max="2578" width="2.42578125" style="394" customWidth="1"/>
    <col min="2579" max="2816" width="11.42578125" style="394"/>
    <col min="2817" max="2817" width="88.5703125" style="394" customWidth="1"/>
    <col min="2818" max="2831" width="18.28515625" style="394" customWidth="1"/>
    <col min="2832" max="2832" width="19.7109375" style="394" customWidth="1"/>
    <col min="2833" max="2833" width="13" style="394" customWidth="1"/>
    <col min="2834" max="2834" width="2.42578125" style="394" customWidth="1"/>
    <col min="2835" max="3072" width="11.42578125" style="394"/>
    <col min="3073" max="3073" width="88.5703125" style="394" customWidth="1"/>
    <col min="3074" max="3087" width="18.28515625" style="394" customWidth="1"/>
    <col min="3088" max="3088" width="19.7109375" style="394" customWidth="1"/>
    <col min="3089" max="3089" width="13" style="394" customWidth="1"/>
    <col min="3090" max="3090" width="2.42578125" style="394" customWidth="1"/>
    <col min="3091" max="3328" width="11.42578125" style="394"/>
    <col min="3329" max="3329" width="88.5703125" style="394" customWidth="1"/>
    <col min="3330" max="3343" width="18.28515625" style="394" customWidth="1"/>
    <col min="3344" max="3344" width="19.7109375" style="394" customWidth="1"/>
    <col min="3345" max="3345" width="13" style="394" customWidth="1"/>
    <col min="3346" max="3346" width="2.42578125" style="394" customWidth="1"/>
    <col min="3347" max="3584" width="11.42578125" style="394"/>
    <col min="3585" max="3585" width="88.5703125" style="394" customWidth="1"/>
    <col min="3586" max="3599" width="18.28515625" style="394" customWidth="1"/>
    <col min="3600" max="3600" width="19.7109375" style="394" customWidth="1"/>
    <col min="3601" max="3601" width="13" style="394" customWidth="1"/>
    <col min="3602" max="3602" width="2.42578125" style="394" customWidth="1"/>
    <col min="3603" max="3840" width="11.42578125" style="394"/>
    <col min="3841" max="3841" width="88.5703125" style="394" customWidth="1"/>
    <col min="3842" max="3855" width="18.28515625" style="394" customWidth="1"/>
    <col min="3856" max="3856" width="19.7109375" style="394" customWidth="1"/>
    <col min="3857" max="3857" width="13" style="394" customWidth="1"/>
    <col min="3858" max="3858" width="2.42578125" style="394" customWidth="1"/>
    <col min="3859" max="4096" width="11.42578125" style="394"/>
    <col min="4097" max="4097" width="88.5703125" style="394" customWidth="1"/>
    <col min="4098" max="4111" width="18.28515625" style="394" customWidth="1"/>
    <col min="4112" max="4112" width="19.7109375" style="394" customWidth="1"/>
    <col min="4113" max="4113" width="13" style="394" customWidth="1"/>
    <col min="4114" max="4114" width="2.42578125" style="394" customWidth="1"/>
    <col min="4115" max="4352" width="11.42578125" style="394"/>
    <col min="4353" max="4353" width="88.5703125" style="394" customWidth="1"/>
    <col min="4354" max="4367" width="18.28515625" style="394" customWidth="1"/>
    <col min="4368" max="4368" width="19.7109375" style="394" customWidth="1"/>
    <col min="4369" max="4369" width="13" style="394" customWidth="1"/>
    <col min="4370" max="4370" width="2.42578125" style="394" customWidth="1"/>
    <col min="4371" max="4608" width="11.42578125" style="394"/>
    <col min="4609" max="4609" width="88.5703125" style="394" customWidth="1"/>
    <col min="4610" max="4623" width="18.28515625" style="394" customWidth="1"/>
    <col min="4624" max="4624" width="19.7109375" style="394" customWidth="1"/>
    <col min="4625" max="4625" width="13" style="394" customWidth="1"/>
    <col min="4626" max="4626" width="2.42578125" style="394" customWidth="1"/>
    <col min="4627" max="4864" width="11.42578125" style="394"/>
    <col min="4865" max="4865" width="88.5703125" style="394" customWidth="1"/>
    <col min="4866" max="4879" width="18.28515625" style="394" customWidth="1"/>
    <col min="4880" max="4880" width="19.7109375" style="394" customWidth="1"/>
    <col min="4881" max="4881" width="13" style="394" customWidth="1"/>
    <col min="4882" max="4882" width="2.42578125" style="394" customWidth="1"/>
    <col min="4883" max="5120" width="11.42578125" style="394"/>
    <col min="5121" max="5121" width="88.5703125" style="394" customWidth="1"/>
    <col min="5122" max="5135" width="18.28515625" style="394" customWidth="1"/>
    <col min="5136" max="5136" width="19.7109375" style="394" customWidth="1"/>
    <col min="5137" max="5137" width="13" style="394" customWidth="1"/>
    <col min="5138" max="5138" width="2.42578125" style="394" customWidth="1"/>
    <col min="5139" max="5376" width="11.42578125" style="394"/>
    <col min="5377" max="5377" width="88.5703125" style="394" customWidth="1"/>
    <col min="5378" max="5391" width="18.28515625" style="394" customWidth="1"/>
    <col min="5392" max="5392" width="19.7109375" style="394" customWidth="1"/>
    <col min="5393" max="5393" width="13" style="394" customWidth="1"/>
    <col min="5394" max="5394" width="2.42578125" style="394" customWidth="1"/>
    <col min="5395" max="5632" width="11.42578125" style="394"/>
    <col min="5633" max="5633" width="88.5703125" style="394" customWidth="1"/>
    <col min="5634" max="5647" width="18.28515625" style="394" customWidth="1"/>
    <col min="5648" max="5648" width="19.7109375" style="394" customWidth="1"/>
    <col min="5649" max="5649" width="13" style="394" customWidth="1"/>
    <col min="5650" max="5650" width="2.42578125" style="394" customWidth="1"/>
    <col min="5651" max="5888" width="11.42578125" style="394"/>
    <col min="5889" max="5889" width="88.5703125" style="394" customWidth="1"/>
    <col min="5890" max="5903" width="18.28515625" style="394" customWidth="1"/>
    <col min="5904" max="5904" width="19.7109375" style="394" customWidth="1"/>
    <col min="5905" max="5905" width="13" style="394" customWidth="1"/>
    <col min="5906" max="5906" width="2.42578125" style="394" customWidth="1"/>
    <col min="5907" max="6144" width="11.42578125" style="394"/>
    <col min="6145" max="6145" width="88.5703125" style="394" customWidth="1"/>
    <col min="6146" max="6159" width="18.28515625" style="394" customWidth="1"/>
    <col min="6160" max="6160" width="19.7109375" style="394" customWidth="1"/>
    <col min="6161" max="6161" width="13" style="394" customWidth="1"/>
    <col min="6162" max="6162" width="2.42578125" style="394" customWidth="1"/>
    <col min="6163" max="6400" width="11.42578125" style="394"/>
    <col min="6401" max="6401" width="88.5703125" style="394" customWidth="1"/>
    <col min="6402" max="6415" width="18.28515625" style="394" customWidth="1"/>
    <col min="6416" max="6416" width="19.7109375" style="394" customWidth="1"/>
    <col min="6417" max="6417" width="13" style="394" customWidth="1"/>
    <col min="6418" max="6418" width="2.42578125" style="394" customWidth="1"/>
    <col min="6419" max="6656" width="11.42578125" style="394"/>
    <col min="6657" max="6657" width="88.5703125" style="394" customWidth="1"/>
    <col min="6658" max="6671" width="18.28515625" style="394" customWidth="1"/>
    <col min="6672" max="6672" width="19.7109375" style="394" customWidth="1"/>
    <col min="6673" max="6673" width="13" style="394" customWidth="1"/>
    <col min="6674" max="6674" width="2.42578125" style="394" customWidth="1"/>
    <col min="6675" max="6912" width="11.42578125" style="394"/>
    <col min="6913" max="6913" width="88.5703125" style="394" customWidth="1"/>
    <col min="6914" max="6927" width="18.28515625" style="394" customWidth="1"/>
    <col min="6928" max="6928" width="19.7109375" style="394" customWidth="1"/>
    <col min="6929" max="6929" width="13" style="394" customWidth="1"/>
    <col min="6930" max="6930" width="2.42578125" style="394" customWidth="1"/>
    <col min="6931" max="7168" width="11.42578125" style="394"/>
    <col min="7169" max="7169" width="88.5703125" style="394" customWidth="1"/>
    <col min="7170" max="7183" width="18.28515625" style="394" customWidth="1"/>
    <col min="7184" max="7184" width="19.7109375" style="394" customWidth="1"/>
    <col min="7185" max="7185" width="13" style="394" customWidth="1"/>
    <col min="7186" max="7186" width="2.42578125" style="394" customWidth="1"/>
    <col min="7187" max="7424" width="11.42578125" style="394"/>
    <col min="7425" max="7425" width="88.5703125" style="394" customWidth="1"/>
    <col min="7426" max="7439" width="18.28515625" style="394" customWidth="1"/>
    <col min="7440" max="7440" width="19.7109375" style="394" customWidth="1"/>
    <col min="7441" max="7441" width="13" style="394" customWidth="1"/>
    <col min="7442" max="7442" width="2.42578125" style="394" customWidth="1"/>
    <col min="7443" max="7680" width="11.42578125" style="394"/>
    <col min="7681" max="7681" width="88.5703125" style="394" customWidth="1"/>
    <col min="7682" max="7695" width="18.28515625" style="394" customWidth="1"/>
    <col min="7696" max="7696" width="19.7109375" style="394" customWidth="1"/>
    <col min="7697" max="7697" width="13" style="394" customWidth="1"/>
    <col min="7698" max="7698" width="2.42578125" style="394" customWidth="1"/>
    <col min="7699" max="7936" width="11.42578125" style="394"/>
    <col min="7937" max="7937" width="88.5703125" style="394" customWidth="1"/>
    <col min="7938" max="7951" width="18.28515625" style="394" customWidth="1"/>
    <col min="7952" max="7952" width="19.7109375" style="394" customWidth="1"/>
    <col min="7953" max="7953" width="13" style="394" customWidth="1"/>
    <col min="7954" max="7954" width="2.42578125" style="394" customWidth="1"/>
    <col min="7955" max="8192" width="11.42578125" style="394"/>
    <col min="8193" max="8193" width="88.5703125" style="394" customWidth="1"/>
    <col min="8194" max="8207" width="18.28515625" style="394" customWidth="1"/>
    <col min="8208" max="8208" width="19.7109375" style="394" customWidth="1"/>
    <col min="8209" max="8209" width="13" style="394" customWidth="1"/>
    <col min="8210" max="8210" width="2.42578125" style="394" customWidth="1"/>
    <col min="8211" max="8448" width="11.42578125" style="394"/>
    <col min="8449" max="8449" width="88.5703125" style="394" customWidth="1"/>
    <col min="8450" max="8463" width="18.28515625" style="394" customWidth="1"/>
    <col min="8464" max="8464" width="19.7109375" style="394" customWidth="1"/>
    <col min="8465" max="8465" width="13" style="394" customWidth="1"/>
    <col min="8466" max="8466" width="2.42578125" style="394" customWidth="1"/>
    <col min="8467" max="8704" width="11.42578125" style="394"/>
    <col min="8705" max="8705" width="88.5703125" style="394" customWidth="1"/>
    <col min="8706" max="8719" width="18.28515625" style="394" customWidth="1"/>
    <col min="8720" max="8720" width="19.7109375" style="394" customWidth="1"/>
    <col min="8721" max="8721" width="13" style="394" customWidth="1"/>
    <col min="8722" max="8722" width="2.42578125" style="394" customWidth="1"/>
    <col min="8723" max="8960" width="11.42578125" style="394"/>
    <col min="8961" max="8961" width="88.5703125" style="394" customWidth="1"/>
    <col min="8962" max="8975" width="18.28515625" style="394" customWidth="1"/>
    <col min="8976" max="8976" width="19.7109375" style="394" customWidth="1"/>
    <col min="8977" max="8977" width="13" style="394" customWidth="1"/>
    <col min="8978" max="8978" width="2.42578125" style="394" customWidth="1"/>
    <col min="8979" max="9216" width="11.42578125" style="394"/>
    <col min="9217" max="9217" width="88.5703125" style="394" customWidth="1"/>
    <col min="9218" max="9231" width="18.28515625" style="394" customWidth="1"/>
    <col min="9232" max="9232" width="19.7109375" style="394" customWidth="1"/>
    <col min="9233" max="9233" width="13" style="394" customWidth="1"/>
    <col min="9234" max="9234" width="2.42578125" style="394" customWidth="1"/>
    <col min="9235" max="9472" width="11.42578125" style="394"/>
    <col min="9473" max="9473" width="88.5703125" style="394" customWidth="1"/>
    <col min="9474" max="9487" width="18.28515625" style="394" customWidth="1"/>
    <col min="9488" max="9488" width="19.7109375" style="394" customWidth="1"/>
    <col min="9489" max="9489" width="13" style="394" customWidth="1"/>
    <col min="9490" max="9490" width="2.42578125" style="394" customWidth="1"/>
    <col min="9491" max="9728" width="11.42578125" style="394"/>
    <col min="9729" max="9729" width="88.5703125" style="394" customWidth="1"/>
    <col min="9730" max="9743" width="18.28515625" style="394" customWidth="1"/>
    <col min="9744" max="9744" width="19.7109375" style="394" customWidth="1"/>
    <col min="9745" max="9745" width="13" style="394" customWidth="1"/>
    <col min="9746" max="9746" width="2.42578125" style="394" customWidth="1"/>
    <col min="9747" max="9984" width="11.42578125" style="394"/>
    <col min="9985" max="9985" width="88.5703125" style="394" customWidth="1"/>
    <col min="9986" max="9999" width="18.28515625" style="394" customWidth="1"/>
    <col min="10000" max="10000" width="19.7109375" style="394" customWidth="1"/>
    <col min="10001" max="10001" width="13" style="394" customWidth="1"/>
    <col min="10002" max="10002" width="2.42578125" style="394" customWidth="1"/>
    <col min="10003" max="10240" width="11.42578125" style="394"/>
    <col min="10241" max="10241" width="88.5703125" style="394" customWidth="1"/>
    <col min="10242" max="10255" width="18.28515625" style="394" customWidth="1"/>
    <col min="10256" max="10256" width="19.7109375" style="394" customWidth="1"/>
    <col min="10257" max="10257" width="13" style="394" customWidth="1"/>
    <col min="10258" max="10258" width="2.42578125" style="394" customWidth="1"/>
    <col min="10259" max="10496" width="11.42578125" style="394"/>
    <col min="10497" max="10497" width="88.5703125" style="394" customWidth="1"/>
    <col min="10498" max="10511" width="18.28515625" style="394" customWidth="1"/>
    <col min="10512" max="10512" width="19.7109375" style="394" customWidth="1"/>
    <col min="10513" max="10513" width="13" style="394" customWidth="1"/>
    <col min="10514" max="10514" width="2.42578125" style="394" customWidth="1"/>
    <col min="10515" max="10752" width="11.42578125" style="394"/>
    <col min="10753" max="10753" width="88.5703125" style="394" customWidth="1"/>
    <col min="10754" max="10767" width="18.28515625" style="394" customWidth="1"/>
    <col min="10768" max="10768" width="19.7109375" style="394" customWidth="1"/>
    <col min="10769" max="10769" width="13" style="394" customWidth="1"/>
    <col min="10770" max="10770" width="2.42578125" style="394" customWidth="1"/>
    <col min="10771" max="11008" width="11.42578125" style="394"/>
    <col min="11009" max="11009" width="88.5703125" style="394" customWidth="1"/>
    <col min="11010" max="11023" width="18.28515625" style="394" customWidth="1"/>
    <col min="11024" max="11024" width="19.7109375" style="394" customWidth="1"/>
    <col min="11025" max="11025" width="13" style="394" customWidth="1"/>
    <col min="11026" max="11026" width="2.42578125" style="394" customWidth="1"/>
    <col min="11027" max="11264" width="11.42578125" style="394"/>
    <col min="11265" max="11265" width="88.5703125" style="394" customWidth="1"/>
    <col min="11266" max="11279" width="18.28515625" style="394" customWidth="1"/>
    <col min="11280" max="11280" width="19.7109375" style="394" customWidth="1"/>
    <col min="11281" max="11281" width="13" style="394" customWidth="1"/>
    <col min="11282" max="11282" width="2.42578125" style="394" customWidth="1"/>
    <col min="11283" max="11520" width="11.42578125" style="394"/>
    <col min="11521" max="11521" width="88.5703125" style="394" customWidth="1"/>
    <col min="11522" max="11535" width="18.28515625" style="394" customWidth="1"/>
    <col min="11536" max="11536" width="19.7109375" style="394" customWidth="1"/>
    <col min="11537" max="11537" width="13" style="394" customWidth="1"/>
    <col min="11538" max="11538" width="2.42578125" style="394" customWidth="1"/>
    <col min="11539" max="11776" width="11.42578125" style="394"/>
    <col min="11777" max="11777" width="88.5703125" style="394" customWidth="1"/>
    <col min="11778" max="11791" width="18.28515625" style="394" customWidth="1"/>
    <col min="11792" max="11792" width="19.7109375" style="394" customWidth="1"/>
    <col min="11793" max="11793" width="13" style="394" customWidth="1"/>
    <col min="11794" max="11794" width="2.42578125" style="394" customWidth="1"/>
    <col min="11795" max="12032" width="11.42578125" style="394"/>
    <col min="12033" max="12033" width="88.5703125" style="394" customWidth="1"/>
    <col min="12034" max="12047" width="18.28515625" style="394" customWidth="1"/>
    <col min="12048" max="12048" width="19.7109375" style="394" customWidth="1"/>
    <col min="12049" max="12049" width="13" style="394" customWidth="1"/>
    <col min="12050" max="12050" width="2.42578125" style="394" customWidth="1"/>
    <col min="12051" max="12288" width="11.42578125" style="394"/>
    <col min="12289" max="12289" width="88.5703125" style="394" customWidth="1"/>
    <col min="12290" max="12303" width="18.28515625" style="394" customWidth="1"/>
    <col min="12304" max="12304" width="19.7109375" style="394" customWidth="1"/>
    <col min="12305" max="12305" width="13" style="394" customWidth="1"/>
    <col min="12306" max="12306" width="2.42578125" style="394" customWidth="1"/>
    <col min="12307" max="12544" width="11.42578125" style="394"/>
    <col min="12545" max="12545" width="88.5703125" style="394" customWidth="1"/>
    <col min="12546" max="12559" width="18.28515625" style="394" customWidth="1"/>
    <col min="12560" max="12560" width="19.7109375" style="394" customWidth="1"/>
    <col min="12561" max="12561" width="13" style="394" customWidth="1"/>
    <col min="12562" max="12562" width="2.42578125" style="394" customWidth="1"/>
    <col min="12563" max="12800" width="11.42578125" style="394"/>
    <col min="12801" max="12801" width="88.5703125" style="394" customWidth="1"/>
    <col min="12802" max="12815" width="18.28515625" style="394" customWidth="1"/>
    <col min="12816" max="12816" width="19.7109375" style="394" customWidth="1"/>
    <col min="12817" max="12817" width="13" style="394" customWidth="1"/>
    <col min="12818" max="12818" width="2.42578125" style="394" customWidth="1"/>
    <col min="12819" max="13056" width="11.42578125" style="394"/>
    <col min="13057" max="13057" width="88.5703125" style="394" customWidth="1"/>
    <col min="13058" max="13071" width="18.28515625" style="394" customWidth="1"/>
    <col min="13072" max="13072" width="19.7109375" style="394" customWidth="1"/>
    <col min="13073" max="13073" width="13" style="394" customWidth="1"/>
    <col min="13074" max="13074" width="2.42578125" style="394" customWidth="1"/>
    <col min="13075" max="13312" width="11.42578125" style="394"/>
    <col min="13313" max="13313" width="88.5703125" style="394" customWidth="1"/>
    <col min="13314" max="13327" width="18.28515625" style="394" customWidth="1"/>
    <col min="13328" max="13328" width="19.7109375" style="394" customWidth="1"/>
    <col min="13329" max="13329" width="13" style="394" customWidth="1"/>
    <col min="13330" max="13330" width="2.42578125" style="394" customWidth="1"/>
    <col min="13331" max="13568" width="11.42578125" style="394"/>
    <col min="13569" max="13569" width="88.5703125" style="394" customWidth="1"/>
    <col min="13570" max="13583" width="18.28515625" style="394" customWidth="1"/>
    <col min="13584" max="13584" width="19.7109375" style="394" customWidth="1"/>
    <col min="13585" max="13585" width="13" style="394" customWidth="1"/>
    <col min="13586" max="13586" width="2.42578125" style="394" customWidth="1"/>
    <col min="13587" max="13824" width="11.42578125" style="394"/>
    <col min="13825" max="13825" width="88.5703125" style="394" customWidth="1"/>
    <col min="13826" max="13839" width="18.28515625" style="394" customWidth="1"/>
    <col min="13840" max="13840" width="19.7109375" style="394" customWidth="1"/>
    <col min="13841" max="13841" width="13" style="394" customWidth="1"/>
    <col min="13842" max="13842" width="2.42578125" style="394" customWidth="1"/>
    <col min="13843" max="14080" width="11.42578125" style="394"/>
    <col min="14081" max="14081" width="88.5703125" style="394" customWidth="1"/>
    <col min="14082" max="14095" width="18.28515625" style="394" customWidth="1"/>
    <col min="14096" max="14096" width="19.7109375" style="394" customWidth="1"/>
    <col min="14097" max="14097" width="13" style="394" customWidth="1"/>
    <col min="14098" max="14098" width="2.42578125" style="394" customWidth="1"/>
    <col min="14099" max="14336" width="11.42578125" style="394"/>
    <col min="14337" max="14337" width="88.5703125" style="394" customWidth="1"/>
    <col min="14338" max="14351" width="18.28515625" style="394" customWidth="1"/>
    <col min="14352" max="14352" width="19.7109375" style="394" customWidth="1"/>
    <col min="14353" max="14353" width="13" style="394" customWidth="1"/>
    <col min="14354" max="14354" width="2.42578125" style="394" customWidth="1"/>
    <col min="14355" max="14592" width="11.42578125" style="394"/>
    <col min="14593" max="14593" width="88.5703125" style="394" customWidth="1"/>
    <col min="14594" max="14607" width="18.28515625" style="394" customWidth="1"/>
    <col min="14608" max="14608" width="19.7109375" style="394" customWidth="1"/>
    <col min="14609" max="14609" width="13" style="394" customWidth="1"/>
    <col min="14610" max="14610" width="2.42578125" style="394" customWidth="1"/>
    <col min="14611" max="14848" width="11.42578125" style="394"/>
    <col min="14849" max="14849" width="88.5703125" style="394" customWidth="1"/>
    <col min="14850" max="14863" width="18.28515625" style="394" customWidth="1"/>
    <col min="14864" max="14864" width="19.7109375" style="394" customWidth="1"/>
    <col min="14865" max="14865" width="13" style="394" customWidth="1"/>
    <col min="14866" max="14866" width="2.42578125" style="394" customWidth="1"/>
    <col min="14867" max="15104" width="11.42578125" style="394"/>
    <col min="15105" max="15105" width="88.5703125" style="394" customWidth="1"/>
    <col min="15106" max="15119" width="18.28515625" style="394" customWidth="1"/>
    <col min="15120" max="15120" width="19.7109375" style="394" customWidth="1"/>
    <col min="15121" max="15121" width="13" style="394" customWidth="1"/>
    <col min="15122" max="15122" width="2.42578125" style="394" customWidth="1"/>
    <col min="15123" max="15360" width="11.42578125" style="394"/>
    <col min="15361" max="15361" width="88.5703125" style="394" customWidth="1"/>
    <col min="15362" max="15375" width="18.28515625" style="394" customWidth="1"/>
    <col min="15376" max="15376" width="19.7109375" style="394" customWidth="1"/>
    <col min="15377" max="15377" width="13" style="394" customWidth="1"/>
    <col min="15378" max="15378" width="2.42578125" style="394" customWidth="1"/>
    <col min="15379" max="15616" width="11.42578125" style="394"/>
    <col min="15617" max="15617" width="88.5703125" style="394" customWidth="1"/>
    <col min="15618" max="15631" width="18.28515625" style="394" customWidth="1"/>
    <col min="15632" max="15632" width="19.7109375" style="394" customWidth="1"/>
    <col min="15633" max="15633" width="13" style="394" customWidth="1"/>
    <col min="15634" max="15634" width="2.42578125" style="394" customWidth="1"/>
    <col min="15635" max="15872" width="11.42578125" style="394"/>
    <col min="15873" max="15873" width="88.5703125" style="394" customWidth="1"/>
    <col min="15874" max="15887" width="18.28515625" style="394" customWidth="1"/>
    <col min="15888" max="15888" width="19.7109375" style="394" customWidth="1"/>
    <col min="15889" max="15889" width="13" style="394" customWidth="1"/>
    <col min="15890" max="15890" width="2.42578125" style="394" customWidth="1"/>
    <col min="15891" max="16128" width="11.42578125" style="394"/>
    <col min="16129" max="16129" width="88.5703125" style="394" customWidth="1"/>
    <col min="16130" max="16143" width="18.28515625" style="394" customWidth="1"/>
    <col min="16144" max="16144" width="19.7109375" style="394" customWidth="1"/>
    <col min="16145" max="16145" width="13" style="394" customWidth="1"/>
    <col min="16146" max="16146" width="2.42578125" style="394" customWidth="1"/>
    <col min="16147" max="16384" width="11.42578125" style="394"/>
  </cols>
  <sheetData>
    <row r="1" spans="1:26" s="1" customFormat="1" ht="3.75" customHeight="1">
      <c r="A1" s="146"/>
      <c r="B1" s="512"/>
      <c r="C1" s="512"/>
      <c r="D1" s="512"/>
      <c r="E1" s="512"/>
      <c r="F1" s="512"/>
      <c r="G1" s="512"/>
      <c r="H1" s="512"/>
      <c r="I1" s="512"/>
      <c r="J1" s="512"/>
      <c r="K1" s="512"/>
      <c r="L1" s="512"/>
      <c r="M1" s="512"/>
      <c r="N1" s="512"/>
      <c r="O1" s="512"/>
      <c r="P1" s="512"/>
      <c r="Q1" s="512"/>
    </row>
    <row r="2" spans="1:26" s="2" customFormat="1" ht="39" customHeight="1">
      <c r="A2" s="848" t="s">
        <v>564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  <c r="Q2" s="848"/>
    </row>
    <row r="3" spans="1:26" s="2" customFormat="1" ht="24.75" customHeight="1">
      <c r="A3" s="848" t="s">
        <v>250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848"/>
      <c r="O3" s="848"/>
      <c r="P3" s="848"/>
      <c r="Q3" s="848"/>
    </row>
    <row r="4" spans="1:26" s="2" customFormat="1" ht="21.9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  <c r="Q4" s="848"/>
    </row>
    <row r="5" spans="1:26" s="3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863"/>
      <c r="K5" s="863"/>
      <c r="L5" s="863"/>
      <c r="M5" s="863"/>
      <c r="N5" s="863"/>
      <c r="O5" s="863"/>
      <c r="P5" s="863"/>
      <c r="Q5" s="863"/>
    </row>
    <row r="6" spans="1:26" ht="6" customHeight="1">
      <c r="A6" s="120"/>
    </row>
    <row r="7" spans="1:26" ht="12" customHeight="1">
      <c r="A7" s="254"/>
      <c r="B7" s="513"/>
      <c r="C7" s="255"/>
      <c r="D7" s="255"/>
      <c r="E7" s="255"/>
      <c r="F7" s="255"/>
      <c r="G7" s="255"/>
      <c r="H7" s="513"/>
      <c r="I7" s="513"/>
      <c r="J7" s="255"/>
      <c r="K7" s="255"/>
      <c r="L7" s="255"/>
      <c r="M7" s="255"/>
      <c r="N7" s="513"/>
      <c r="O7" s="513"/>
      <c r="P7" s="513"/>
      <c r="Q7" s="255"/>
      <c r="R7" s="163"/>
      <c r="S7" s="17"/>
      <c r="T7" s="17"/>
      <c r="U7" s="17"/>
      <c r="V7" s="17"/>
      <c r="W7" s="17"/>
    </row>
    <row r="8" spans="1:26" ht="37.5" customHeight="1">
      <c r="A8" s="715"/>
      <c r="B8" s="716" t="s">
        <v>45</v>
      </c>
      <c r="C8" s="716" t="s">
        <v>51</v>
      </c>
      <c r="D8" s="716" t="s">
        <v>157</v>
      </c>
      <c r="E8" s="716" t="s">
        <v>158</v>
      </c>
      <c r="F8" s="716" t="s">
        <v>159</v>
      </c>
      <c r="G8" s="716" t="s">
        <v>54</v>
      </c>
      <c r="H8" s="716" t="s">
        <v>52</v>
      </c>
      <c r="I8" s="716" t="s">
        <v>53</v>
      </c>
      <c r="J8" s="716" t="s">
        <v>48</v>
      </c>
      <c r="K8" s="716" t="s">
        <v>49</v>
      </c>
      <c r="L8" s="716" t="s">
        <v>55</v>
      </c>
      <c r="M8" s="716" t="s">
        <v>56</v>
      </c>
      <c r="N8" s="716" t="s">
        <v>921</v>
      </c>
      <c r="O8" s="716" t="s">
        <v>558</v>
      </c>
      <c r="P8" s="717" t="s">
        <v>251</v>
      </c>
      <c r="Q8" s="718" t="s">
        <v>11</v>
      </c>
      <c r="R8" s="163"/>
      <c r="Y8" s="394">
        <v>1</v>
      </c>
      <c r="Z8" s="394">
        <v>1</v>
      </c>
    </row>
    <row r="9" spans="1:26" ht="34.5" customHeight="1">
      <c r="A9" s="257" t="s">
        <v>13</v>
      </c>
      <c r="B9" s="345">
        <v>6889880.5687499996</v>
      </c>
      <c r="C9" s="345">
        <v>4683241.5453900006</v>
      </c>
      <c r="D9" s="345">
        <v>5978389.0501300003</v>
      </c>
      <c r="E9" s="345">
        <v>11578040.42227</v>
      </c>
      <c r="F9" s="345">
        <v>6207497.4698199993</v>
      </c>
      <c r="G9" s="345">
        <v>2471624.3915500003</v>
      </c>
      <c r="H9" s="345">
        <v>1841882.1916</v>
      </c>
      <c r="I9" s="345">
        <v>0</v>
      </c>
      <c r="J9" s="345">
        <v>176157.60050999999</v>
      </c>
      <c r="K9" s="345">
        <v>628497.35528999998</v>
      </c>
      <c r="L9" s="345">
        <v>352003.20588000002</v>
      </c>
      <c r="M9" s="345">
        <v>384753.33585999999</v>
      </c>
      <c r="N9" s="345">
        <v>2460017.74578</v>
      </c>
      <c r="O9" s="345">
        <v>0</v>
      </c>
      <c r="P9" s="345">
        <v>43651984.882830001</v>
      </c>
      <c r="Q9" s="584">
        <v>0.28722476996598167</v>
      </c>
      <c r="R9" s="163"/>
      <c r="S9" s="17"/>
      <c r="T9" s="17"/>
      <c r="U9" s="17"/>
      <c r="V9" s="17"/>
      <c r="W9" s="17"/>
    </row>
    <row r="10" spans="1:26" ht="34.5" customHeight="1">
      <c r="A10" s="257" t="s">
        <v>14</v>
      </c>
      <c r="B10" s="345">
        <v>69025.806459999993</v>
      </c>
      <c r="C10" s="345">
        <v>13321.867789999998</v>
      </c>
      <c r="D10" s="345">
        <v>55643.664349999999</v>
      </c>
      <c r="E10" s="345">
        <v>147305.60468000002</v>
      </c>
      <c r="F10" s="345">
        <v>593975.96736000001</v>
      </c>
      <c r="G10" s="345">
        <v>9830.3219900000004</v>
      </c>
      <c r="H10" s="345">
        <v>5397.6552599999995</v>
      </c>
      <c r="I10" s="345">
        <v>0</v>
      </c>
      <c r="J10" s="345">
        <v>0</v>
      </c>
      <c r="K10" s="345">
        <v>0</v>
      </c>
      <c r="L10" s="345">
        <v>129635.96967000001</v>
      </c>
      <c r="M10" s="345">
        <v>677.38151000000005</v>
      </c>
      <c r="N10" s="345">
        <v>0</v>
      </c>
      <c r="O10" s="345">
        <v>23021.491969999999</v>
      </c>
      <c r="P10" s="345">
        <v>1047835.73104</v>
      </c>
      <c r="Q10" s="584">
        <v>6.8946321139335201E-3</v>
      </c>
      <c r="R10" s="163"/>
      <c r="S10" s="17"/>
      <c r="T10" s="17"/>
      <c r="U10" s="17"/>
      <c r="V10" s="17"/>
      <c r="W10" s="17"/>
    </row>
    <row r="11" spans="1:26" ht="34.5" customHeight="1">
      <c r="A11" s="257" t="s">
        <v>15</v>
      </c>
      <c r="B11" s="345">
        <v>2354.16669</v>
      </c>
      <c r="C11" s="345">
        <v>0</v>
      </c>
      <c r="D11" s="345">
        <v>0</v>
      </c>
      <c r="E11" s="345">
        <v>18652.017800000001</v>
      </c>
      <c r="F11" s="345">
        <v>0</v>
      </c>
      <c r="G11" s="345">
        <v>0</v>
      </c>
      <c r="H11" s="345">
        <v>0</v>
      </c>
      <c r="I11" s="345">
        <v>0</v>
      </c>
      <c r="J11" s="345">
        <v>0</v>
      </c>
      <c r="K11" s="345">
        <v>0</v>
      </c>
      <c r="L11" s="345">
        <v>0</v>
      </c>
      <c r="M11" s="345">
        <v>0</v>
      </c>
      <c r="N11" s="345">
        <v>0</v>
      </c>
      <c r="O11" s="345">
        <v>0</v>
      </c>
      <c r="P11" s="345">
        <v>21006.18449</v>
      </c>
      <c r="Q11" s="584">
        <v>1.3821814802232344E-4</v>
      </c>
      <c r="R11" s="163"/>
      <c r="S11" s="17"/>
      <c r="T11" s="17"/>
      <c r="U11" s="17"/>
      <c r="V11" s="17"/>
      <c r="W11" s="17"/>
    </row>
    <row r="12" spans="1:26" ht="34.5" customHeight="1">
      <c r="A12" s="257" t="s">
        <v>16</v>
      </c>
      <c r="B12" s="345">
        <v>249583.84503999999</v>
      </c>
      <c r="C12" s="345">
        <v>225620.94237</v>
      </c>
      <c r="D12" s="345">
        <v>43226.699759999996</v>
      </c>
      <c r="E12" s="345">
        <v>449131.09850000002</v>
      </c>
      <c r="F12" s="345">
        <v>289599.16333999997</v>
      </c>
      <c r="G12" s="345">
        <v>0</v>
      </c>
      <c r="H12" s="345">
        <v>0</v>
      </c>
      <c r="I12" s="345">
        <v>0</v>
      </c>
      <c r="J12" s="345">
        <v>0</v>
      </c>
      <c r="K12" s="345">
        <v>0</v>
      </c>
      <c r="L12" s="345">
        <v>0</v>
      </c>
      <c r="M12" s="345">
        <v>12128.295289999998</v>
      </c>
      <c r="N12" s="345">
        <v>351944</v>
      </c>
      <c r="O12" s="345">
        <v>0</v>
      </c>
      <c r="P12" s="345">
        <v>1621234.0443</v>
      </c>
      <c r="Q12" s="584">
        <v>1.0667523520064422E-2</v>
      </c>
      <c r="R12" s="163"/>
      <c r="S12" s="17"/>
      <c r="T12" s="17"/>
      <c r="U12" s="17"/>
      <c r="V12" s="17"/>
      <c r="W12" s="17"/>
    </row>
    <row r="13" spans="1:26" ht="34.5" customHeight="1">
      <c r="A13" s="257" t="s">
        <v>33</v>
      </c>
      <c r="B13" s="345">
        <v>2385492.5887800003</v>
      </c>
      <c r="C13" s="345">
        <v>1206134.1422999999</v>
      </c>
      <c r="D13" s="345">
        <v>1830637.29583</v>
      </c>
      <c r="E13" s="345">
        <v>2258026.8385199998</v>
      </c>
      <c r="F13" s="345">
        <v>760402.00873</v>
      </c>
      <c r="G13" s="345">
        <v>2031915.2998599999</v>
      </c>
      <c r="H13" s="345">
        <v>1218774.07663</v>
      </c>
      <c r="I13" s="345">
        <v>0</v>
      </c>
      <c r="J13" s="345">
        <v>28892.725210000001</v>
      </c>
      <c r="K13" s="345">
        <v>21286.518</v>
      </c>
      <c r="L13" s="345">
        <v>175096.38587</v>
      </c>
      <c r="M13" s="345">
        <v>462314.1225</v>
      </c>
      <c r="N13" s="345">
        <v>785087.72295000008</v>
      </c>
      <c r="O13" s="345">
        <v>0</v>
      </c>
      <c r="P13" s="345">
        <v>13164059.725180002</v>
      </c>
      <c r="Q13" s="584">
        <v>8.661791752499437E-2</v>
      </c>
      <c r="R13" s="163"/>
      <c r="S13" s="17"/>
      <c r="T13" s="17"/>
      <c r="U13" s="17"/>
      <c r="V13" s="17"/>
      <c r="W13" s="17"/>
    </row>
    <row r="14" spans="1:26" ht="34.5" customHeight="1">
      <c r="A14" s="257" t="s">
        <v>34</v>
      </c>
      <c r="B14" s="345">
        <v>767180.20130999992</v>
      </c>
      <c r="C14" s="345">
        <v>595973.10825000005</v>
      </c>
      <c r="D14" s="345">
        <v>1039906.33747</v>
      </c>
      <c r="E14" s="345">
        <v>483331.41576</v>
      </c>
      <c r="F14" s="345">
        <v>427470.44704</v>
      </c>
      <c r="G14" s="345">
        <v>118693.32173000001</v>
      </c>
      <c r="H14" s="345">
        <v>313403.63712000003</v>
      </c>
      <c r="I14" s="345">
        <v>14815.8907</v>
      </c>
      <c r="J14" s="345">
        <v>0</v>
      </c>
      <c r="K14" s="345">
        <v>0</v>
      </c>
      <c r="L14" s="345">
        <v>476139.13399</v>
      </c>
      <c r="M14" s="345">
        <v>65224.61492</v>
      </c>
      <c r="N14" s="345">
        <v>303214.97459</v>
      </c>
      <c r="O14" s="345">
        <v>126345.51002</v>
      </c>
      <c r="P14" s="345">
        <v>4731698.5928999996</v>
      </c>
      <c r="Q14" s="584">
        <v>3.1134003265648351E-2</v>
      </c>
      <c r="R14" s="163"/>
      <c r="S14" s="17"/>
      <c r="T14" s="17"/>
      <c r="U14" s="17"/>
      <c r="V14" s="17"/>
      <c r="W14" s="17"/>
    </row>
    <row r="15" spans="1:26" ht="34.5" customHeight="1">
      <c r="A15" s="257" t="s">
        <v>35</v>
      </c>
      <c r="B15" s="345">
        <v>36511.708359999997</v>
      </c>
      <c r="C15" s="345">
        <v>1655.30566</v>
      </c>
      <c r="D15" s="345">
        <v>71599.640579999992</v>
      </c>
      <c r="E15" s="345">
        <v>12303.23704</v>
      </c>
      <c r="F15" s="345">
        <v>35043.322390000001</v>
      </c>
      <c r="G15" s="345">
        <v>0</v>
      </c>
      <c r="H15" s="345">
        <v>388.92264</v>
      </c>
      <c r="I15" s="345">
        <v>6.86</v>
      </c>
      <c r="J15" s="345">
        <v>0</v>
      </c>
      <c r="K15" s="345">
        <v>0</v>
      </c>
      <c r="L15" s="345">
        <v>4297.91147</v>
      </c>
      <c r="M15" s="345">
        <v>1048.2025000000001</v>
      </c>
      <c r="N15" s="345">
        <v>5952.6858099999999</v>
      </c>
      <c r="O15" s="345">
        <v>13786.02756</v>
      </c>
      <c r="P15" s="345">
        <v>182593.82400999995</v>
      </c>
      <c r="Q15" s="584">
        <v>1.2014452318549664E-3</v>
      </c>
      <c r="R15" s="163"/>
      <c r="S15" s="17"/>
      <c r="T15" s="17"/>
      <c r="U15" s="17"/>
      <c r="V15" s="17"/>
      <c r="W15" s="17"/>
    </row>
    <row r="16" spans="1:26" ht="34.5" customHeight="1">
      <c r="A16" s="257" t="s">
        <v>188</v>
      </c>
      <c r="B16" s="345">
        <v>65597.689369999993</v>
      </c>
      <c r="C16" s="345">
        <v>71206.561819999988</v>
      </c>
      <c r="D16" s="345">
        <v>107849.22464</v>
      </c>
      <c r="E16" s="345">
        <v>10471.56538</v>
      </c>
      <c r="F16" s="345">
        <v>0</v>
      </c>
      <c r="G16" s="345">
        <v>0</v>
      </c>
      <c r="H16" s="345">
        <v>697.28707999999995</v>
      </c>
      <c r="I16" s="345">
        <v>760.83583999999996</v>
      </c>
      <c r="J16" s="345">
        <v>0</v>
      </c>
      <c r="K16" s="345">
        <v>0</v>
      </c>
      <c r="L16" s="345">
        <v>217850.43353000001</v>
      </c>
      <c r="M16" s="345">
        <v>22111.498589999999</v>
      </c>
      <c r="N16" s="345">
        <v>527395.00742000004</v>
      </c>
      <c r="O16" s="345">
        <v>70681.788939999999</v>
      </c>
      <c r="P16" s="345">
        <v>1094621.89261</v>
      </c>
      <c r="Q16" s="584">
        <v>7.2024793866429957E-3</v>
      </c>
      <c r="R16" s="163"/>
      <c r="S16" s="17"/>
      <c r="T16" s="17"/>
      <c r="U16" s="17"/>
      <c r="V16" s="17"/>
      <c r="W16" s="17"/>
    </row>
    <row r="17" spans="1:23" ht="34.5" customHeight="1">
      <c r="A17" s="257" t="s">
        <v>36</v>
      </c>
      <c r="B17" s="345">
        <v>0</v>
      </c>
      <c r="C17" s="345">
        <v>0</v>
      </c>
      <c r="D17" s="345">
        <v>10410.331630000001</v>
      </c>
      <c r="E17" s="345">
        <v>0</v>
      </c>
      <c r="F17" s="345">
        <v>0</v>
      </c>
      <c r="G17" s="345">
        <v>0</v>
      </c>
      <c r="H17" s="345">
        <v>0</v>
      </c>
      <c r="I17" s="345">
        <v>0</v>
      </c>
      <c r="J17" s="345">
        <v>0</v>
      </c>
      <c r="K17" s="345">
        <v>0</v>
      </c>
      <c r="L17" s="345">
        <v>0</v>
      </c>
      <c r="M17" s="345">
        <v>0</v>
      </c>
      <c r="N17" s="345">
        <v>0</v>
      </c>
      <c r="O17" s="345">
        <v>0</v>
      </c>
      <c r="P17" s="345">
        <v>10410.331630000001</v>
      </c>
      <c r="Q17" s="584">
        <v>6.8498720406926015E-5</v>
      </c>
      <c r="R17" s="163"/>
      <c r="S17" s="17"/>
      <c r="T17" s="17"/>
      <c r="U17" s="17"/>
      <c r="V17" s="17"/>
      <c r="W17" s="17"/>
    </row>
    <row r="18" spans="1:23" ht="34.5" customHeight="1">
      <c r="A18" s="257" t="s">
        <v>37</v>
      </c>
      <c r="B18" s="345">
        <v>195809.97522999998</v>
      </c>
      <c r="C18" s="345">
        <v>3985.6599000000001</v>
      </c>
      <c r="D18" s="345">
        <v>34323.494780000001</v>
      </c>
      <c r="E18" s="345">
        <v>161287.63222</v>
      </c>
      <c r="F18" s="345">
        <v>87064.115390000006</v>
      </c>
      <c r="G18" s="345">
        <v>0</v>
      </c>
      <c r="H18" s="345">
        <v>6298.25</v>
      </c>
      <c r="I18" s="345">
        <v>0</v>
      </c>
      <c r="J18" s="345">
        <v>0</v>
      </c>
      <c r="K18" s="345">
        <v>0</v>
      </c>
      <c r="L18" s="345">
        <v>7002.0033200000007</v>
      </c>
      <c r="M18" s="345">
        <v>5756.95777</v>
      </c>
      <c r="N18" s="345">
        <v>0</v>
      </c>
      <c r="O18" s="345">
        <v>0</v>
      </c>
      <c r="P18" s="345">
        <v>501528.08860999998</v>
      </c>
      <c r="Q18" s="584">
        <v>3.2999940385104141E-3</v>
      </c>
      <c r="R18" s="163"/>
      <c r="S18" s="17"/>
      <c r="T18" s="17"/>
      <c r="U18" s="17"/>
      <c r="V18" s="17"/>
      <c r="W18" s="17"/>
    </row>
    <row r="19" spans="1:23" ht="34.5" customHeight="1">
      <c r="A19" s="257" t="s">
        <v>38</v>
      </c>
      <c r="B19" s="345">
        <v>368780.78943</v>
      </c>
      <c r="C19" s="345">
        <v>86295.008560000002</v>
      </c>
      <c r="D19" s="345">
        <v>128823.30518000001</v>
      </c>
      <c r="E19" s="345">
        <v>267684.27127000003</v>
      </c>
      <c r="F19" s="345">
        <v>238522.94521000001</v>
      </c>
      <c r="G19" s="345">
        <v>0</v>
      </c>
      <c r="H19" s="345">
        <v>3306</v>
      </c>
      <c r="I19" s="345">
        <v>0</v>
      </c>
      <c r="J19" s="345">
        <v>0</v>
      </c>
      <c r="K19" s="345">
        <v>0</v>
      </c>
      <c r="L19" s="345">
        <v>198271.57569999999</v>
      </c>
      <c r="M19" s="345">
        <v>118656.51665000001</v>
      </c>
      <c r="N19" s="345">
        <v>579615.25277999998</v>
      </c>
      <c r="O19" s="345">
        <v>0</v>
      </c>
      <c r="P19" s="345">
        <v>1989955.66478</v>
      </c>
      <c r="Q19" s="584">
        <v>1.3093667094248352E-2</v>
      </c>
      <c r="R19" s="163"/>
      <c r="S19" s="17"/>
      <c r="T19" s="17"/>
      <c r="U19" s="17"/>
      <c r="V19" s="17"/>
      <c r="W19" s="17"/>
    </row>
    <row r="20" spans="1:23" ht="34.5" customHeight="1">
      <c r="A20" s="257" t="s">
        <v>21</v>
      </c>
      <c r="B20" s="345">
        <v>575339.25462999998</v>
      </c>
      <c r="C20" s="345">
        <v>1355171.6679799999</v>
      </c>
      <c r="D20" s="345">
        <v>1766758.2335999999</v>
      </c>
      <c r="E20" s="345">
        <v>403637.65948000003</v>
      </c>
      <c r="F20" s="345">
        <v>651843.54992999998</v>
      </c>
      <c r="G20" s="345">
        <v>122.3815</v>
      </c>
      <c r="H20" s="345">
        <v>1544475.35619</v>
      </c>
      <c r="I20" s="345">
        <v>1745456.2387600001</v>
      </c>
      <c r="J20" s="345">
        <v>0</v>
      </c>
      <c r="K20" s="345">
        <v>0</v>
      </c>
      <c r="L20" s="345">
        <v>1569264.9537</v>
      </c>
      <c r="M20" s="345">
        <v>181275.21166</v>
      </c>
      <c r="N20" s="345">
        <v>327538.95048</v>
      </c>
      <c r="O20" s="345">
        <v>1422358.00126</v>
      </c>
      <c r="P20" s="345">
        <v>11543241.459169997</v>
      </c>
      <c r="Q20" s="584">
        <v>7.5953129775686343E-2</v>
      </c>
      <c r="R20" s="163"/>
      <c r="S20" s="17"/>
      <c r="T20" s="17"/>
      <c r="U20" s="17"/>
      <c r="V20" s="17"/>
      <c r="W20" s="17"/>
    </row>
    <row r="21" spans="1:23" ht="34.5" customHeight="1">
      <c r="A21" s="257" t="s">
        <v>22</v>
      </c>
      <c r="B21" s="345">
        <v>0</v>
      </c>
      <c r="C21" s="345">
        <v>1949136.8621800002</v>
      </c>
      <c r="D21" s="345">
        <v>171029.30690999998</v>
      </c>
      <c r="E21" s="345">
        <v>678946.05660000001</v>
      </c>
      <c r="F21" s="345">
        <v>189697.17505000002</v>
      </c>
      <c r="G21" s="345">
        <v>127182.35948999999</v>
      </c>
      <c r="H21" s="345">
        <v>104753.49165000001</v>
      </c>
      <c r="I21" s="345">
        <v>4641660.1680500004</v>
      </c>
      <c r="J21" s="345">
        <v>1664.98623</v>
      </c>
      <c r="K21" s="345">
        <v>0</v>
      </c>
      <c r="L21" s="345">
        <v>2039389.5608900001</v>
      </c>
      <c r="M21" s="345">
        <v>167663.76882</v>
      </c>
      <c r="N21" s="345">
        <v>272070.04544999998</v>
      </c>
      <c r="O21" s="345">
        <v>1453910.5578599998</v>
      </c>
      <c r="P21" s="345">
        <v>11797104.339180002</v>
      </c>
      <c r="Q21" s="584">
        <v>7.7623516758305672E-2</v>
      </c>
      <c r="R21" s="163"/>
      <c r="S21" s="17"/>
      <c r="T21" s="17"/>
      <c r="U21" s="17"/>
      <c r="V21" s="17"/>
      <c r="W21" s="17"/>
    </row>
    <row r="22" spans="1:23" ht="34.5" customHeight="1">
      <c r="A22" s="257" t="s">
        <v>23</v>
      </c>
      <c r="B22" s="345">
        <v>622779.89590999996</v>
      </c>
      <c r="C22" s="345">
        <v>0</v>
      </c>
      <c r="D22" s="345">
        <v>2048439.6085099999</v>
      </c>
      <c r="E22" s="345">
        <v>509264.54985000001</v>
      </c>
      <c r="F22" s="345">
        <v>1034320.90619</v>
      </c>
      <c r="G22" s="345">
        <v>401882.90925000003</v>
      </c>
      <c r="H22" s="345">
        <v>207225.68977</v>
      </c>
      <c r="I22" s="345">
        <v>484687.37211</v>
      </c>
      <c r="J22" s="345">
        <v>0</v>
      </c>
      <c r="K22" s="345">
        <v>0</v>
      </c>
      <c r="L22" s="345">
        <v>343003.22553</v>
      </c>
      <c r="M22" s="345">
        <v>606378.15069000004</v>
      </c>
      <c r="N22" s="345">
        <v>2537510.92038</v>
      </c>
      <c r="O22" s="345">
        <v>1629798.5943399998</v>
      </c>
      <c r="P22" s="345">
        <v>10425291.822530001</v>
      </c>
      <c r="Q22" s="584">
        <v>6.8597156660617803E-2</v>
      </c>
      <c r="R22" s="163"/>
      <c r="S22" s="17"/>
      <c r="T22" s="17"/>
      <c r="U22" s="17"/>
      <c r="V22" s="17"/>
      <c r="W22" s="17"/>
    </row>
    <row r="23" spans="1:23" ht="34.5" customHeight="1">
      <c r="A23" s="257" t="s">
        <v>24</v>
      </c>
      <c r="B23" s="345">
        <v>0</v>
      </c>
      <c r="C23" s="345">
        <v>0</v>
      </c>
      <c r="D23" s="345">
        <v>0</v>
      </c>
      <c r="E23" s="345">
        <v>0</v>
      </c>
      <c r="F23" s="345">
        <v>0</v>
      </c>
      <c r="G23" s="345">
        <v>0</v>
      </c>
      <c r="H23" s="345">
        <v>0</v>
      </c>
      <c r="I23" s="345">
        <v>0</v>
      </c>
      <c r="J23" s="345">
        <v>0</v>
      </c>
      <c r="K23" s="345">
        <v>0</v>
      </c>
      <c r="L23" s="345">
        <v>0</v>
      </c>
      <c r="M23" s="345">
        <v>0</v>
      </c>
      <c r="N23" s="345">
        <v>0</v>
      </c>
      <c r="O23" s="345">
        <v>0</v>
      </c>
      <c r="P23" s="345">
        <v>0</v>
      </c>
      <c r="Q23" s="584">
        <v>0</v>
      </c>
      <c r="R23" s="163"/>
      <c r="S23" s="17"/>
      <c r="T23" s="17"/>
      <c r="U23" s="17"/>
      <c r="V23" s="17"/>
      <c r="W23" s="17"/>
    </row>
    <row r="24" spans="1:23" ht="34.5" customHeight="1">
      <c r="A24" s="257" t="s">
        <v>25</v>
      </c>
      <c r="B24" s="345">
        <v>0</v>
      </c>
      <c r="C24" s="345">
        <v>0</v>
      </c>
      <c r="D24" s="345">
        <v>0</v>
      </c>
      <c r="E24" s="345">
        <v>0</v>
      </c>
      <c r="F24" s="345">
        <v>0</v>
      </c>
      <c r="G24" s="345">
        <v>0</v>
      </c>
      <c r="H24" s="345">
        <v>0</v>
      </c>
      <c r="I24" s="345">
        <v>0</v>
      </c>
      <c r="J24" s="345">
        <v>0</v>
      </c>
      <c r="K24" s="345">
        <v>0</v>
      </c>
      <c r="L24" s="345">
        <v>0</v>
      </c>
      <c r="M24" s="345">
        <v>0</v>
      </c>
      <c r="N24" s="345">
        <v>0</v>
      </c>
      <c r="O24" s="345">
        <v>0</v>
      </c>
      <c r="P24" s="345">
        <v>0</v>
      </c>
      <c r="Q24" s="584">
        <v>0</v>
      </c>
      <c r="R24" s="163"/>
      <c r="S24" s="17"/>
      <c r="T24" s="17"/>
      <c r="U24" s="17"/>
      <c r="V24" s="17"/>
      <c r="W24" s="17"/>
    </row>
    <row r="25" spans="1:23" ht="34.5" customHeight="1">
      <c r="A25" s="257" t="s">
        <v>26</v>
      </c>
      <c r="B25" s="345">
        <v>0</v>
      </c>
      <c r="C25" s="345">
        <v>0</v>
      </c>
      <c r="D25" s="345">
        <v>0</v>
      </c>
      <c r="E25" s="345">
        <v>0</v>
      </c>
      <c r="F25" s="345">
        <v>0</v>
      </c>
      <c r="G25" s="345">
        <v>0</v>
      </c>
      <c r="H25" s="345">
        <v>0</v>
      </c>
      <c r="I25" s="345">
        <v>0</v>
      </c>
      <c r="J25" s="345">
        <v>0</v>
      </c>
      <c r="K25" s="345">
        <v>0</v>
      </c>
      <c r="L25" s="345">
        <v>0</v>
      </c>
      <c r="M25" s="345">
        <v>0</v>
      </c>
      <c r="N25" s="345">
        <v>0</v>
      </c>
      <c r="O25" s="345">
        <v>0</v>
      </c>
      <c r="P25" s="345">
        <v>0</v>
      </c>
      <c r="Q25" s="584">
        <v>0</v>
      </c>
      <c r="R25" s="163"/>
      <c r="S25" s="17"/>
      <c r="T25" s="17"/>
      <c r="U25" s="17"/>
      <c r="V25" s="17"/>
      <c r="W25" s="17"/>
    </row>
    <row r="26" spans="1:23" ht="34.5" customHeight="1">
      <c r="A26" s="257" t="s">
        <v>27</v>
      </c>
      <c r="B26" s="345">
        <v>0</v>
      </c>
      <c r="C26" s="345">
        <v>0</v>
      </c>
      <c r="D26" s="345">
        <v>0</v>
      </c>
      <c r="E26" s="345">
        <v>0</v>
      </c>
      <c r="F26" s="345">
        <v>0</v>
      </c>
      <c r="G26" s="345">
        <v>0</v>
      </c>
      <c r="H26" s="345">
        <v>0</v>
      </c>
      <c r="I26" s="345">
        <v>0</v>
      </c>
      <c r="J26" s="345">
        <v>0</v>
      </c>
      <c r="K26" s="345">
        <v>0</v>
      </c>
      <c r="L26" s="345">
        <v>0</v>
      </c>
      <c r="M26" s="345">
        <v>0</v>
      </c>
      <c r="N26" s="345">
        <v>0</v>
      </c>
      <c r="O26" s="345">
        <v>0</v>
      </c>
      <c r="P26" s="345">
        <v>0</v>
      </c>
      <c r="Q26" s="584">
        <v>0</v>
      </c>
      <c r="R26" s="163"/>
      <c r="S26" s="17"/>
      <c r="T26" s="17"/>
      <c r="U26" s="17"/>
      <c r="V26" s="17"/>
      <c r="W26" s="17"/>
    </row>
    <row r="27" spans="1:23" ht="34.5" customHeight="1">
      <c r="A27" s="257" t="s">
        <v>28</v>
      </c>
      <c r="B27" s="345">
        <v>16675.634669999999</v>
      </c>
      <c r="C27" s="345">
        <v>470130.78502999997</v>
      </c>
      <c r="D27" s="345">
        <v>164718.60569999999</v>
      </c>
      <c r="E27" s="345">
        <v>111991.19915</v>
      </c>
      <c r="F27" s="345">
        <v>2883.0948599999997</v>
      </c>
      <c r="G27" s="345">
        <v>0</v>
      </c>
      <c r="H27" s="345">
        <v>0</v>
      </c>
      <c r="I27" s="345">
        <v>469340.65888</v>
      </c>
      <c r="J27" s="345">
        <v>300.80889000000002</v>
      </c>
      <c r="K27" s="345">
        <v>0</v>
      </c>
      <c r="L27" s="345">
        <v>926176.20047000004</v>
      </c>
      <c r="M27" s="345">
        <v>12589.63408</v>
      </c>
      <c r="N27" s="345">
        <v>23374.39184</v>
      </c>
      <c r="O27" s="345">
        <v>1086930.8646300002</v>
      </c>
      <c r="P27" s="345">
        <v>3285111.8782000006</v>
      </c>
      <c r="Q27" s="584">
        <v>2.1615638007325751E-2</v>
      </c>
      <c r="R27" s="163"/>
      <c r="S27" s="17"/>
      <c r="T27" s="17"/>
      <c r="U27" s="17"/>
      <c r="V27" s="17"/>
      <c r="W27" s="17"/>
    </row>
    <row r="28" spans="1:23" ht="34.5" customHeight="1">
      <c r="A28" s="257" t="s">
        <v>189</v>
      </c>
      <c r="B28" s="345">
        <v>5748.5381799999996</v>
      </c>
      <c r="C28" s="345">
        <v>11417.139019999999</v>
      </c>
      <c r="D28" s="345">
        <v>75765.113340000011</v>
      </c>
      <c r="E28" s="345">
        <v>12069.703009999999</v>
      </c>
      <c r="F28" s="345">
        <v>18319.505239999999</v>
      </c>
      <c r="G28" s="345">
        <v>0</v>
      </c>
      <c r="H28" s="345">
        <v>0</v>
      </c>
      <c r="I28" s="345">
        <v>19615.90567</v>
      </c>
      <c r="J28" s="345">
        <v>0</v>
      </c>
      <c r="K28" s="345">
        <v>0</v>
      </c>
      <c r="L28" s="345">
        <v>163507.48441</v>
      </c>
      <c r="M28" s="345">
        <v>88969.914470000003</v>
      </c>
      <c r="N28" s="345">
        <v>315030.63760000002</v>
      </c>
      <c r="O28" s="345">
        <v>239981.54146000001</v>
      </c>
      <c r="P28" s="345">
        <v>950425.4824000001</v>
      </c>
      <c r="Q28" s="584">
        <v>6.2536844838760805E-3</v>
      </c>
      <c r="R28" s="163"/>
      <c r="S28" s="17"/>
      <c r="T28" s="17"/>
      <c r="U28" s="17"/>
      <c r="V28" s="17"/>
      <c r="W28" s="17"/>
    </row>
    <row r="29" spans="1:23" ht="34.5" customHeight="1">
      <c r="A29" s="257" t="s">
        <v>29</v>
      </c>
      <c r="B29" s="345">
        <v>0</v>
      </c>
      <c r="C29" s="345">
        <v>171428.39809999999</v>
      </c>
      <c r="D29" s="345">
        <v>57305.231140000004</v>
      </c>
      <c r="E29" s="345">
        <v>0</v>
      </c>
      <c r="F29" s="345">
        <v>1162.9634699999999</v>
      </c>
      <c r="G29" s="345">
        <v>0</v>
      </c>
      <c r="H29" s="345">
        <v>0</v>
      </c>
      <c r="I29" s="345">
        <v>0</v>
      </c>
      <c r="J29" s="345">
        <v>0</v>
      </c>
      <c r="K29" s="345">
        <v>0</v>
      </c>
      <c r="L29" s="345">
        <v>15603.94939</v>
      </c>
      <c r="M29" s="345">
        <v>1179.2417399999999</v>
      </c>
      <c r="N29" s="345">
        <v>0</v>
      </c>
      <c r="O29" s="345">
        <v>0</v>
      </c>
      <c r="P29" s="345">
        <v>246679.78383999996</v>
      </c>
      <c r="Q29" s="584">
        <v>1.6231230804024928E-3</v>
      </c>
      <c r="R29" s="163"/>
      <c r="S29" s="17"/>
      <c r="T29" s="17"/>
      <c r="U29" s="17"/>
      <c r="V29" s="17"/>
      <c r="W29" s="17"/>
    </row>
    <row r="30" spans="1:23" ht="34.5" customHeight="1">
      <c r="A30" s="257" t="s">
        <v>17</v>
      </c>
      <c r="B30" s="345">
        <v>2425087.0915799998</v>
      </c>
      <c r="C30" s="345">
        <v>1283348.4979999999</v>
      </c>
      <c r="D30" s="345">
        <v>4180968.1713400004</v>
      </c>
      <c r="E30" s="345">
        <v>752366.55588999996</v>
      </c>
      <c r="F30" s="345">
        <v>2003663.2731400002</v>
      </c>
      <c r="G30" s="345">
        <v>943470.54923</v>
      </c>
      <c r="H30" s="345">
        <v>634327.97065999999</v>
      </c>
      <c r="I30" s="345">
        <v>209879.98452999999</v>
      </c>
      <c r="J30" s="345">
        <v>0</v>
      </c>
      <c r="K30" s="345">
        <v>0</v>
      </c>
      <c r="L30" s="345">
        <v>591007.30273</v>
      </c>
      <c r="M30" s="345">
        <v>427789.33775000001</v>
      </c>
      <c r="N30" s="345">
        <v>1126868.96685</v>
      </c>
      <c r="O30" s="345">
        <v>301763.04358999996</v>
      </c>
      <c r="P30" s="345">
        <v>14880540.745289998</v>
      </c>
      <c r="Q30" s="584">
        <v>9.7912154602080623E-2</v>
      </c>
      <c r="R30" s="163"/>
      <c r="S30" s="17"/>
      <c r="T30" s="17"/>
      <c r="U30" s="17"/>
      <c r="V30" s="17"/>
      <c r="W30" s="17"/>
    </row>
    <row r="31" spans="1:23" ht="34.5" customHeight="1">
      <c r="A31" s="257" t="s">
        <v>18</v>
      </c>
      <c r="B31" s="345">
        <v>500252.49127999996</v>
      </c>
      <c r="C31" s="345">
        <v>0</v>
      </c>
      <c r="D31" s="345">
        <v>4504.6877300000006</v>
      </c>
      <c r="E31" s="345">
        <v>0</v>
      </c>
      <c r="F31" s="345">
        <v>60984.513549999996</v>
      </c>
      <c r="G31" s="345">
        <v>0</v>
      </c>
      <c r="H31" s="345">
        <v>4353.4783399999997</v>
      </c>
      <c r="I31" s="345">
        <v>887990.50034000003</v>
      </c>
      <c r="J31" s="345">
        <v>0</v>
      </c>
      <c r="K31" s="345">
        <v>0</v>
      </c>
      <c r="L31" s="345">
        <v>408756.48797000002</v>
      </c>
      <c r="M31" s="345">
        <v>2179.06891</v>
      </c>
      <c r="N31" s="345">
        <v>0</v>
      </c>
      <c r="O31" s="345">
        <v>20303.41171</v>
      </c>
      <c r="P31" s="345">
        <v>1889324.63983</v>
      </c>
      <c r="Q31" s="584">
        <v>1.2431527146424957E-2</v>
      </c>
      <c r="R31" s="163"/>
      <c r="S31" s="17"/>
      <c r="T31" s="17"/>
      <c r="U31" s="17"/>
      <c r="V31" s="17"/>
      <c r="W31" s="17"/>
    </row>
    <row r="32" spans="1:23" ht="30.75" customHeight="1">
      <c r="A32" s="258" t="s">
        <v>190</v>
      </c>
      <c r="B32" s="345">
        <v>3532.93876</v>
      </c>
      <c r="C32" s="345">
        <v>0</v>
      </c>
      <c r="D32" s="345">
        <v>0</v>
      </c>
      <c r="E32" s="345">
        <v>0</v>
      </c>
      <c r="F32" s="345">
        <v>0</v>
      </c>
      <c r="G32" s="345">
        <v>0</v>
      </c>
      <c r="H32" s="345">
        <v>53.593760000000003</v>
      </c>
      <c r="I32" s="345">
        <v>52300.720759999997</v>
      </c>
      <c r="J32" s="345">
        <v>0</v>
      </c>
      <c r="K32" s="345">
        <v>0</v>
      </c>
      <c r="L32" s="345">
        <v>0</v>
      </c>
      <c r="M32" s="345">
        <v>1657.8067900000001</v>
      </c>
      <c r="N32" s="345">
        <v>0</v>
      </c>
      <c r="O32" s="345">
        <v>0</v>
      </c>
      <c r="P32" s="345">
        <v>57545.06007</v>
      </c>
      <c r="Q32" s="584">
        <v>3.7863952087515703E-4</v>
      </c>
      <c r="R32" s="163"/>
      <c r="S32" s="17"/>
      <c r="T32" s="17"/>
      <c r="U32" s="17"/>
      <c r="V32" s="17"/>
      <c r="W32" s="17"/>
    </row>
    <row r="33" spans="1:23" ht="34.5" customHeight="1">
      <c r="A33" s="257" t="s">
        <v>191</v>
      </c>
      <c r="B33" s="345">
        <v>2217921.02868</v>
      </c>
      <c r="C33" s="345">
        <v>2086650.4683000001</v>
      </c>
      <c r="D33" s="345">
        <v>5799047.9680699995</v>
      </c>
      <c r="E33" s="345">
        <v>300044.02359</v>
      </c>
      <c r="F33" s="345">
        <v>1823451.8526300001</v>
      </c>
      <c r="G33" s="345">
        <v>1135100.07436</v>
      </c>
      <c r="H33" s="345">
        <v>675106.64391999994</v>
      </c>
      <c r="I33" s="345">
        <v>177279.93293000001</v>
      </c>
      <c r="J33" s="345">
        <v>0</v>
      </c>
      <c r="K33" s="345">
        <v>0</v>
      </c>
      <c r="L33" s="345">
        <v>808401.71036999999</v>
      </c>
      <c r="M33" s="345">
        <v>96463.633199999997</v>
      </c>
      <c r="N33" s="345">
        <v>720007.17790000001</v>
      </c>
      <c r="O33" s="345">
        <v>234936.57606999998</v>
      </c>
      <c r="P33" s="345">
        <v>16074411.090020001</v>
      </c>
      <c r="Q33" s="584">
        <v>0.10576767677489164</v>
      </c>
      <c r="R33" s="163"/>
      <c r="S33" s="17"/>
      <c r="T33" s="17"/>
      <c r="U33" s="17"/>
      <c r="V33" s="17"/>
      <c r="W33" s="17"/>
    </row>
    <row r="34" spans="1:23" ht="34.5" customHeight="1">
      <c r="A34" s="257" t="s">
        <v>20</v>
      </c>
      <c r="B34" s="345">
        <v>51.114129999999996</v>
      </c>
      <c r="C34" s="345">
        <v>4771.08961</v>
      </c>
      <c r="D34" s="345">
        <v>1585.91373</v>
      </c>
      <c r="E34" s="345">
        <v>356.76578999999998</v>
      </c>
      <c r="F34" s="345">
        <v>0</v>
      </c>
      <c r="G34" s="345">
        <v>0</v>
      </c>
      <c r="H34" s="345">
        <v>62.376760000000004</v>
      </c>
      <c r="I34" s="345">
        <v>22691.361069999999</v>
      </c>
      <c r="J34" s="345">
        <v>0</v>
      </c>
      <c r="K34" s="345">
        <v>0</v>
      </c>
      <c r="L34" s="345">
        <v>42093.843970000002</v>
      </c>
      <c r="M34" s="345">
        <v>271.39277000000004</v>
      </c>
      <c r="N34" s="345">
        <v>4.76464</v>
      </c>
      <c r="O34" s="345">
        <v>5783.0541199999998</v>
      </c>
      <c r="P34" s="345">
        <v>77671.676590000003</v>
      </c>
      <c r="Q34" s="584">
        <v>5.1107021825735931E-4</v>
      </c>
      <c r="R34" s="163"/>
      <c r="S34" s="17"/>
      <c r="T34" s="17"/>
      <c r="U34" s="17"/>
      <c r="V34" s="17"/>
      <c r="W34" s="17"/>
    </row>
    <row r="35" spans="1:23" ht="36.75" customHeight="1">
      <c r="A35" s="258" t="s">
        <v>30</v>
      </c>
      <c r="B35" s="345">
        <v>1548380.6181700001</v>
      </c>
      <c r="C35" s="345">
        <v>1760525.2411800001</v>
      </c>
      <c r="D35" s="345">
        <v>1530589.9693</v>
      </c>
      <c r="E35" s="345">
        <v>815445.43265999993</v>
      </c>
      <c r="F35" s="345">
        <v>1530259.7652100001</v>
      </c>
      <c r="G35" s="345">
        <v>592321.62060000002</v>
      </c>
      <c r="H35" s="345">
        <v>698287.83315999992</v>
      </c>
      <c r="I35" s="345">
        <v>256401.33622</v>
      </c>
      <c r="J35" s="345">
        <v>2091.0357300000001</v>
      </c>
      <c r="K35" s="345">
        <v>0</v>
      </c>
      <c r="L35" s="345">
        <v>697226.01121000003</v>
      </c>
      <c r="M35" s="345">
        <v>145197.23772999999</v>
      </c>
      <c r="N35" s="345">
        <v>187869.46037000002</v>
      </c>
      <c r="O35" s="345">
        <v>311483.37894999998</v>
      </c>
      <c r="P35" s="345">
        <v>10076078.940490002</v>
      </c>
      <c r="Q35" s="584">
        <v>6.6299378220935692E-2</v>
      </c>
      <c r="R35" s="163"/>
      <c r="S35" s="17"/>
      <c r="T35" s="17"/>
      <c r="U35" s="17"/>
      <c r="V35" s="17"/>
      <c r="W35" s="17"/>
    </row>
    <row r="36" spans="1:23" ht="34.5" customHeight="1">
      <c r="A36" s="257" t="s">
        <v>31</v>
      </c>
      <c r="B36" s="345">
        <v>0</v>
      </c>
      <c r="C36" s="345">
        <v>88716.136849999995</v>
      </c>
      <c r="D36" s="345">
        <v>6252.66</v>
      </c>
      <c r="E36" s="345">
        <v>0</v>
      </c>
      <c r="F36" s="345">
        <v>16030.451650000001</v>
      </c>
      <c r="G36" s="345">
        <v>0</v>
      </c>
      <c r="H36" s="345">
        <v>4060.69805</v>
      </c>
      <c r="I36" s="345">
        <v>589310.49548000004</v>
      </c>
      <c r="J36" s="345">
        <v>0</v>
      </c>
      <c r="K36" s="345">
        <v>0</v>
      </c>
      <c r="L36" s="345">
        <v>508518.28549000004</v>
      </c>
      <c r="M36" s="345">
        <v>16326.146210000001</v>
      </c>
      <c r="N36" s="345">
        <v>25634.20998</v>
      </c>
      <c r="O36" s="345">
        <v>128982.53133</v>
      </c>
      <c r="P36" s="345">
        <v>1383831.6150400001</v>
      </c>
      <c r="Q36" s="584">
        <v>9.1054443083951817E-3</v>
      </c>
      <c r="R36" s="163"/>
      <c r="S36" s="17"/>
      <c r="T36" s="17"/>
      <c r="U36" s="17"/>
      <c r="V36" s="17"/>
      <c r="W36" s="17"/>
    </row>
    <row r="37" spans="1:23" s="153" customFormat="1" ht="58.5" customHeight="1">
      <c r="A37" s="259" t="s">
        <v>32</v>
      </c>
      <c r="B37" s="346">
        <v>114868.74787000001</v>
      </c>
      <c r="C37" s="346">
        <v>0</v>
      </c>
      <c r="D37" s="346">
        <v>252701.75221000001</v>
      </c>
      <c r="E37" s="346">
        <v>46327.27549</v>
      </c>
      <c r="F37" s="346">
        <v>26888.796149999998</v>
      </c>
      <c r="G37" s="346">
        <v>57545.921090000003</v>
      </c>
      <c r="H37" s="346">
        <v>310132.29600999999</v>
      </c>
      <c r="I37" s="346">
        <v>150994.83908000001</v>
      </c>
      <c r="J37" s="346">
        <v>0</v>
      </c>
      <c r="K37" s="346">
        <v>0</v>
      </c>
      <c r="L37" s="346">
        <v>43098.023500000003</v>
      </c>
      <c r="M37" s="346">
        <v>101204.50018999999</v>
      </c>
      <c r="N37" s="346">
        <v>98145.621830000004</v>
      </c>
      <c r="O37" s="346">
        <v>72387.9522</v>
      </c>
      <c r="P37" s="346">
        <v>1274295.7256200002</v>
      </c>
      <c r="Q37" s="617">
        <v>8.3847114316170247E-3</v>
      </c>
      <c r="R37" s="260"/>
      <c r="S37" s="261"/>
      <c r="T37" s="261"/>
      <c r="U37" s="261"/>
      <c r="V37" s="261"/>
      <c r="W37" s="261"/>
    </row>
    <row r="38" spans="1:23" s="153" customFormat="1" ht="29.25" customHeight="1">
      <c r="A38" s="312" t="s">
        <v>168</v>
      </c>
      <c r="B38" s="719">
        <v>19060854.693279997</v>
      </c>
      <c r="C38" s="719">
        <v>16068730.42829</v>
      </c>
      <c r="D38" s="719">
        <v>25360476.265930001</v>
      </c>
      <c r="E38" s="719">
        <v>19016683.324949998</v>
      </c>
      <c r="F38" s="719">
        <v>15999081.286350006</v>
      </c>
      <c r="G38" s="719">
        <v>7889689.1506500011</v>
      </c>
      <c r="H38" s="719">
        <v>7572987.4485999998</v>
      </c>
      <c r="I38" s="719">
        <v>9723193.1004200038</v>
      </c>
      <c r="J38" s="719">
        <v>209107.15656999999</v>
      </c>
      <c r="K38" s="719">
        <v>649783.87329000002</v>
      </c>
      <c r="L38" s="719">
        <v>9716343.6590599995</v>
      </c>
      <c r="M38" s="719">
        <v>2921815.9705999997</v>
      </c>
      <c r="N38" s="719">
        <v>10647282.536649998</v>
      </c>
      <c r="O38" s="719">
        <v>7142454.3260100009</v>
      </c>
      <c r="P38" s="719">
        <v>151978483.22064999</v>
      </c>
      <c r="Q38" s="720">
        <v>1</v>
      </c>
      <c r="R38" s="260"/>
      <c r="S38" s="261"/>
      <c r="T38" s="261"/>
      <c r="U38" s="261"/>
      <c r="V38" s="261"/>
      <c r="W38" s="261"/>
    </row>
    <row r="39" spans="1:23" ht="36.75" customHeight="1">
      <c r="A39" s="263" t="s">
        <v>205</v>
      </c>
      <c r="B39" s="584">
        <v>0.12541811373131348</v>
      </c>
      <c r="C39" s="584">
        <v>0.10573029870919695</v>
      </c>
      <c r="D39" s="584">
        <v>0.16686886017351804</v>
      </c>
      <c r="E39" s="584">
        <v>0.12512747148121373</v>
      </c>
      <c r="F39" s="584">
        <v>0.10527201579661601</v>
      </c>
      <c r="G39" s="584">
        <v>5.1913198391349613E-2</v>
      </c>
      <c r="H39" s="584">
        <v>4.9829339575689517E-2</v>
      </c>
      <c r="I39" s="584">
        <v>6.3977432162573858E-2</v>
      </c>
      <c r="J39" s="584">
        <v>1.3758997467188019E-3</v>
      </c>
      <c r="K39" s="584">
        <v>4.2754991332990943E-3</v>
      </c>
      <c r="L39" s="584">
        <v>6.393236366856829E-2</v>
      </c>
      <c r="M39" s="584">
        <v>1.9225194966302966E-2</v>
      </c>
      <c r="N39" s="584">
        <v>7.0057828654545393E-2</v>
      </c>
      <c r="O39" s="584">
        <v>4.6996483809094394E-2</v>
      </c>
      <c r="P39" s="584">
        <v>1</v>
      </c>
      <c r="Q39" s="584"/>
      <c r="S39" s="17"/>
      <c r="T39" s="17"/>
      <c r="U39" s="17"/>
      <c r="V39" s="17"/>
      <c r="W39" s="17"/>
    </row>
    <row r="40" spans="1:23" ht="9" customHeight="1" thickBot="1">
      <c r="A40" s="313"/>
      <c r="B40" s="570"/>
      <c r="C40" s="314"/>
      <c r="D40" s="314"/>
      <c r="E40" s="314"/>
      <c r="F40" s="314"/>
      <c r="G40" s="314"/>
      <c r="H40" s="571"/>
      <c r="I40" s="571"/>
      <c r="J40" s="314"/>
      <c r="K40" s="314"/>
      <c r="L40" s="314"/>
      <c r="M40" s="314"/>
      <c r="N40" s="571"/>
      <c r="O40" s="571"/>
      <c r="P40" s="571"/>
      <c r="Q40" s="576"/>
      <c r="R40" s="17"/>
      <c r="S40" s="17"/>
      <c r="T40" s="17"/>
      <c r="U40" s="17"/>
      <c r="V40" s="17"/>
      <c r="W40" s="17"/>
    </row>
    <row r="41" spans="1:23" ht="26.25" customHeight="1">
      <c r="A41" s="456" t="s">
        <v>760</v>
      </c>
      <c r="B41" s="503"/>
      <c r="C41" s="161"/>
      <c r="D41" s="161"/>
      <c r="E41" s="161"/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7"/>
      <c r="S41" s="17"/>
      <c r="T41" s="17"/>
      <c r="U41" s="17"/>
      <c r="V41" s="17"/>
      <c r="W41" s="17"/>
    </row>
    <row r="42" spans="1:23" ht="30.75" customHeight="1">
      <c r="A42" s="456" t="s">
        <v>761</v>
      </c>
      <c r="B42" s="493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61"/>
      <c r="R42" s="17"/>
      <c r="S42" s="17"/>
      <c r="T42" s="17"/>
      <c r="U42" s="17"/>
      <c r="V42" s="17"/>
      <c r="W42" s="17"/>
    </row>
    <row r="43" spans="1:23" ht="9" customHeight="1">
      <c r="A43" s="117"/>
      <c r="B43" s="493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61"/>
      <c r="R43" s="17"/>
      <c r="S43" s="17"/>
      <c r="T43" s="17"/>
      <c r="U43" s="17"/>
      <c r="V43" s="17"/>
      <c r="W43" s="17"/>
    </row>
    <row r="44" spans="1:23" ht="9" customHeight="1">
      <c r="A44" s="117"/>
      <c r="B44" s="493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61"/>
      <c r="R44" s="17"/>
      <c r="S44" s="17"/>
      <c r="T44" s="17"/>
      <c r="U44" s="17"/>
      <c r="V44" s="17"/>
      <c r="W44" s="17"/>
    </row>
    <row r="45" spans="1:23" ht="9" customHeight="1">
      <c r="A45" s="117"/>
      <c r="B45" s="493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61"/>
      <c r="R45" s="17"/>
      <c r="S45" s="17"/>
      <c r="T45" s="17"/>
      <c r="U45" s="17"/>
      <c r="V45" s="17"/>
      <c r="W45" s="17"/>
    </row>
    <row r="46" spans="1:23" ht="9" customHeight="1">
      <c r="A46" s="117"/>
      <c r="B46" s="493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61"/>
      <c r="R46" s="17"/>
      <c r="S46" s="17"/>
      <c r="T46" s="17"/>
      <c r="U46" s="17"/>
      <c r="V46" s="17"/>
      <c r="W46" s="17"/>
    </row>
    <row r="47" spans="1:23" ht="9" customHeight="1">
      <c r="A47" s="117"/>
      <c r="B47" s="493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61"/>
      <c r="R47" s="17"/>
      <c r="S47" s="17"/>
      <c r="T47" s="17"/>
      <c r="U47" s="17"/>
      <c r="V47" s="17"/>
      <c r="W47" s="17"/>
    </row>
    <row r="48" spans="1:23" ht="9" customHeight="1">
      <c r="A48" s="117"/>
      <c r="B48" s="493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61"/>
      <c r="R48" s="17"/>
      <c r="S48" s="17"/>
      <c r="T48" s="17"/>
      <c r="U48" s="17"/>
      <c r="V48" s="17"/>
      <c r="W48" s="17"/>
    </row>
    <row r="49" spans="1:23" ht="9" customHeight="1">
      <c r="A49" s="117"/>
      <c r="B49" s="493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61"/>
      <c r="R49" s="17"/>
      <c r="S49" s="17"/>
      <c r="T49" s="17"/>
      <c r="U49" s="17"/>
      <c r="V49" s="17"/>
      <c r="W49" s="17"/>
    </row>
    <row r="50" spans="1:23" ht="9" customHeight="1">
      <c r="A50" s="265"/>
      <c r="B50" s="493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61"/>
      <c r="R50" s="17"/>
      <c r="S50" s="17"/>
      <c r="T50" s="17"/>
      <c r="U50" s="17"/>
      <c r="V50" s="17"/>
      <c r="W50" s="17"/>
    </row>
    <row r="51" spans="1:23" ht="9" customHeight="1">
      <c r="A51" s="16"/>
      <c r="B51" s="493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61"/>
      <c r="R51" s="17"/>
      <c r="S51" s="17"/>
      <c r="T51" s="17"/>
      <c r="U51" s="17"/>
      <c r="V51" s="17"/>
      <c r="W51" s="17"/>
    </row>
    <row r="52" spans="1:23" ht="9" customHeight="1">
      <c r="B52" s="493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61"/>
      <c r="R52" s="162"/>
      <c r="S52" s="162"/>
      <c r="T52" s="17"/>
      <c r="U52" s="17"/>
      <c r="V52" s="17"/>
      <c r="W52" s="17"/>
    </row>
    <row r="53" spans="1:23" ht="9" customHeight="1">
      <c r="B53" s="493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61"/>
      <c r="R53" s="17"/>
      <c r="S53" s="17"/>
      <c r="T53" s="17"/>
      <c r="U53" s="17"/>
      <c r="V53" s="17"/>
      <c r="W53" s="17"/>
    </row>
    <row r="54" spans="1:23" ht="9" customHeight="1">
      <c r="A54" s="16"/>
      <c r="B54" s="493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61"/>
      <c r="R54" s="17"/>
      <c r="S54" s="17"/>
      <c r="T54" s="17"/>
      <c r="U54" s="17"/>
      <c r="V54" s="17"/>
      <c r="W54" s="17"/>
    </row>
    <row r="55" spans="1:23" ht="9" customHeight="1">
      <c r="A55" s="142"/>
      <c r="C55" s="18"/>
      <c r="D55" s="18"/>
      <c r="E55" s="18"/>
      <c r="F55" s="18"/>
      <c r="G55" s="18"/>
      <c r="H55" s="492"/>
      <c r="I55" s="492"/>
      <c r="J55" s="18"/>
      <c r="K55" s="18"/>
      <c r="L55" s="18"/>
      <c r="M55" s="18"/>
      <c r="N55" s="492"/>
      <c r="O55" s="492"/>
      <c r="P55" s="492"/>
      <c r="Q55" s="161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492"/>
      <c r="I56" s="492"/>
      <c r="J56" s="18"/>
      <c r="K56" s="18"/>
      <c r="L56" s="18"/>
      <c r="M56" s="18"/>
      <c r="N56" s="492"/>
      <c r="O56" s="492"/>
      <c r="P56" s="492"/>
      <c r="Q56" s="161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492"/>
      <c r="I57" s="492"/>
      <c r="J57" s="18"/>
      <c r="K57" s="18"/>
      <c r="L57" s="18"/>
      <c r="M57" s="18"/>
      <c r="N57" s="492"/>
      <c r="O57" s="492"/>
      <c r="P57" s="492"/>
      <c r="Q57" s="161"/>
      <c r="R57" s="17"/>
      <c r="S57" s="17"/>
      <c r="T57" s="17"/>
      <c r="U57" s="17"/>
      <c r="V57" s="17"/>
      <c r="W57" s="17"/>
    </row>
    <row r="58" spans="1:23" ht="9" customHeight="1">
      <c r="A58" s="16"/>
      <c r="B58" s="504"/>
      <c r="C58" s="18"/>
      <c r="D58" s="18"/>
      <c r="E58" s="18"/>
      <c r="F58" s="18"/>
      <c r="G58" s="18"/>
      <c r="H58" s="492"/>
      <c r="I58" s="492"/>
      <c r="J58" s="18"/>
      <c r="K58" s="18"/>
      <c r="L58" s="18"/>
      <c r="M58" s="18"/>
      <c r="N58" s="492"/>
      <c r="O58" s="492"/>
      <c r="P58" s="492"/>
      <c r="Q58" s="161"/>
      <c r="R58" s="17"/>
      <c r="S58" s="17"/>
      <c r="T58" s="17"/>
      <c r="U58" s="17"/>
      <c r="V58" s="17"/>
      <c r="W58" s="17"/>
    </row>
    <row r="59" spans="1:23" ht="9" customHeight="1">
      <c r="A59" s="16"/>
      <c r="B59" s="504"/>
      <c r="C59" s="18"/>
      <c r="D59" s="18"/>
      <c r="E59" s="18"/>
      <c r="F59" s="18"/>
      <c r="G59" s="18"/>
      <c r="H59" s="492"/>
      <c r="I59" s="492"/>
      <c r="J59" s="18"/>
      <c r="K59" s="18"/>
      <c r="L59" s="18"/>
      <c r="M59" s="18"/>
      <c r="N59" s="492"/>
      <c r="O59" s="492"/>
      <c r="P59" s="492"/>
      <c r="Q59" s="161"/>
      <c r="R59" s="17"/>
      <c r="S59" s="17"/>
      <c r="T59" s="17"/>
      <c r="U59" s="17"/>
      <c r="V59" s="17"/>
      <c r="W59" s="17"/>
    </row>
    <row r="60" spans="1:23" ht="9" customHeight="1">
      <c r="A60" s="16"/>
      <c r="B60" s="504"/>
      <c r="C60" s="18"/>
      <c r="D60" s="18"/>
      <c r="E60" s="18"/>
      <c r="F60" s="18"/>
      <c r="G60" s="18"/>
      <c r="H60" s="492"/>
      <c r="I60" s="492"/>
      <c r="J60" s="18"/>
      <c r="K60" s="18"/>
      <c r="L60" s="18"/>
      <c r="M60" s="18"/>
      <c r="N60" s="492"/>
      <c r="O60" s="492"/>
      <c r="P60" s="492"/>
      <c r="Q60" s="161"/>
      <c r="R60" s="17"/>
      <c r="S60" s="17"/>
      <c r="T60" s="17"/>
      <c r="U60" s="17"/>
      <c r="V60" s="17"/>
      <c r="W60" s="17"/>
    </row>
    <row r="61" spans="1:23" ht="9" customHeight="1">
      <c r="A61" s="139"/>
      <c r="B61" s="504"/>
      <c r="C61" s="18"/>
      <c r="D61" s="18"/>
      <c r="E61" s="18"/>
      <c r="F61" s="18"/>
      <c r="G61" s="18"/>
      <c r="H61" s="492"/>
      <c r="I61" s="492"/>
      <c r="J61" s="18"/>
      <c r="K61" s="18"/>
      <c r="L61" s="18"/>
      <c r="M61" s="18"/>
      <c r="N61" s="492"/>
      <c r="O61" s="492"/>
      <c r="P61" s="492"/>
      <c r="Q61" s="161"/>
      <c r="R61" s="17"/>
      <c r="S61" s="17"/>
      <c r="T61" s="17"/>
      <c r="U61" s="17"/>
      <c r="V61" s="17"/>
      <c r="W61" s="17"/>
    </row>
    <row r="62" spans="1:23" ht="9" customHeight="1">
      <c r="A62" s="16"/>
      <c r="B62" s="504"/>
      <c r="C62" s="18"/>
      <c r="D62" s="18"/>
      <c r="E62" s="18"/>
      <c r="F62" s="18"/>
      <c r="G62" s="18"/>
      <c r="H62" s="492"/>
      <c r="I62" s="492"/>
      <c r="J62" s="18"/>
      <c r="K62" s="18"/>
      <c r="L62" s="18"/>
      <c r="M62" s="18"/>
      <c r="N62" s="492"/>
      <c r="O62" s="492"/>
      <c r="P62" s="492"/>
      <c r="Q62" s="161"/>
      <c r="R62" s="17"/>
      <c r="S62" s="17"/>
      <c r="T62" s="17"/>
      <c r="U62" s="17"/>
      <c r="V62" s="17"/>
      <c r="W62" s="17"/>
    </row>
    <row r="63" spans="1:23" ht="9" customHeight="1">
      <c r="A63" s="16"/>
      <c r="B63" s="504"/>
      <c r="C63" s="18"/>
      <c r="D63" s="18"/>
      <c r="E63" s="18"/>
      <c r="F63" s="18"/>
      <c r="G63" s="18"/>
      <c r="H63" s="492"/>
      <c r="I63" s="492"/>
      <c r="J63" s="18"/>
      <c r="K63" s="18"/>
      <c r="L63" s="18"/>
      <c r="M63" s="18"/>
      <c r="N63" s="492"/>
      <c r="O63" s="492"/>
      <c r="P63" s="492"/>
      <c r="Q63" s="161"/>
      <c r="R63" s="17"/>
      <c r="S63" s="17"/>
      <c r="T63" s="17"/>
      <c r="U63" s="17"/>
      <c r="V63" s="17"/>
      <c r="W63" s="17"/>
    </row>
    <row r="64" spans="1:23" ht="9" customHeight="1">
      <c r="A64" s="16"/>
      <c r="B64" s="504"/>
      <c r="C64" s="18"/>
      <c r="D64" s="18"/>
      <c r="E64" s="18"/>
      <c r="F64" s="18"/>
      <c r="G64" s="18"/>
      <c r="H64" s="492"/>
      <c r="I64" s="492"/>
      <c r="J64" s="18"/>
      <c r="K64" s="18"/>
      <c r="L64" s="18"/>
      <c r="M64" s="18"/>
      <c r="N64" s="492"/>
      <c r="O64" s="492"/>
      <c r="P64" s="492"/>
      <c r="Q64" s="161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492"/>
      <c r="I65" s="492"/>
      <c r="J65" s="18"/>
      <c r="K65" s="18"/>
      <c r="L65" s="18"/>
      <c r="M65" s="18"/>
      <c r="N65" s="492"/>
      <c r="O65" s="492"/>
      <c r="P65" s="492"/>
      <c r="Q65" s="161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492"/>
      <c r="I66" s="492"/>
      <c r="J66" s="18"/>
      <c r="K66" s="18"/>
      <c r="L66" s="18"/>
      <c r="M66" s="18"/>
      <c r="N66" s="492"/>
      <c r="O66" s="492"/>
      <c r="P66" s="492"/>
      <c r="Q66" s="161"/>
      <c r="R66" s="17"/>
      <c r="S66" s="17"/>
      <c r="T66" s="17"/>
      <c r="U66" s="17"/>
      <c r="V66" s="17"/>
      <c r="W66" s="17"/>
    </row>
    <row r="67" spans="1:23" ht="9" customHeight="1">
      <c r="A67" s="139"/>
      <c r="C67" s="18"/>
      <c r="D67" s="18"/>
      <c r="E67" s="18"/>
      <c r="F67" s="18"/>
      <c r="G67" s="18"/>
      <c r="H67" s="492"/>
      <c r="I67" s="492"/>
      <c r="J67" s="18"/>
      <c r="K67" s="18"/>
      <c r="L67" s="18"/>
      <c r="M67" s="18"/>
      <c r="N67" s="492"/>
      <c r="O67" s="492"/>
      <c r="P67" s="492"/>
      <c r="Q67" s="161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492"/>
      <c r="I68" s="492"/>
      <c r="J68" s="18"/>
      <c r="K68" s="18"/>
      <c r="L68" s="18"/>
      <c r="M68" s="18"/>
      <c r="N68" s="492"/>
      <c r="O68" s="492"/>
      <c r="P68" s="492"/>
      <c r="Q68" s="161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492"/>
      <c r="I69" s="492"/>
      <c r="J69" s="18"/>
      <c r="K69" s="18"/>
      <c r="L69" s="18"/>
      <c r="M69" s="18"/>
      <c r="N69" s="492"/>
      <c r="O69" s="492"/>
      <c r="P69" s="492"/>
      <c r="Q69" s="161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492"/>
      <c r="I70" s="492"/>
      <c r="J70" s="18"/>
      <c r="K70" s="18"/>
      <c r="L70" s="18"/>
      <c r="M70" s="18"/>
      <c r="N70" s="492"/>
      <c r="O70" s="492"/>
      <c r="P70" s="492"/>
      <c r="Q70" s="161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492"/>
      <c r="I71" s="492"/>
      <c r="J71" s="18"/>
      <c r="K71" s="18"/>
      <c r="L71" s="18"/>
      <c r="M71" s="18"/>
      <c r="N71" s="492"/>
      <c r="O71" s="492"/>
      <c r="P71" s="492"/>
      <c r="Q71" s="161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492"/>
      <c r="I72" s="492"/>
      <c r="J72" s="18"/>
      <c r="K72" s="18"/>
      <c r="L72" s="18"/>
      <c r="M72" s="18"/>
      <c r="N72" s="492"/>
      <c r="O72" s="492"/>
      <c r="P72" s="492"/>
      <c r="Q72" s="161"/>
      <c r="R72" s="17"/>
      <c r="S72" s="17"/>
      <c r="T72" s="17"/>
      <c r="U72" s="17"/>
      <c r="V72" s="17"/>
      <c r="W72" s="17"/>
    </row>
    <row r="73" spans="1:23" ht="9" customHeight="1">
      <c r="A73" s="139"/>
      <c r="C73" s="18"/>
      <c r="D73" s="18"/>
      <c r="E73" s="18"/>
      <c r="F73" s="18"/>
      <c r="G73" s="18"/>
      <c r="H73" s="492"/>
      <c r="I73" s="492"/>
      <c r="J73" s="18"/>
      <c r="K73" s="18"/>
      <c r="L73" s="18"/>
      <c r="M73" s="18"/>
      <c r="N73" s="492"/>
      <c r="O73" s="492"/>
      <c r="P73" s="492"/>
      <c r="Q73" s="161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492"/>
      <c r="I74" s="492"/>
      <c r="J74" s="18"/>
      <c r="K74" s="18"/>
      <c r="L74" s="18"/>
      <c r="M74" s="18"/>
      <c r="N74" s="492"/>
      <c r="O74" s="492"/>
      <c r="P74" s="492"/>
      <c r="Q74" s="161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492"/>
      <c r="I75" s="492"/>
      <c r="J75" s="18"/>
      <c r="K75" s="18"/>
      <c r="L75" s="18"/>
      <c r="M75" s="18"/>
      <c r="N75" s="492"/>
      <c r="O75" s="492"/>
      <c r="P75" s="492"/>
      <c r="Q75" s="161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492"/>
      <c r="I76" s="492"/>
      <c r="J76" s="18"/>
      <c r="K76" s="18"/>
      <c r="L76" s="18"/>
      <c r="M76" s="18"/>
      <c r="N76" s="492"/>
      <c r="O76" s="492"/>
      <c r="P76" s="492"/>
      <c r="Q76" s="161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492"/>
      <c r="I77" s="492"/>
      <c r="J77" s="18"/>
      <c r="K77" s="18"/>
      <c r="L77" s="18"/>
      <c r="M77" s="18"/>
      <c r="N77" s="492"/>
      <c r="O77" s="492"/>
      <c r="P77" s="492"/>
      <c r="Q77" s="161"/>
      <c r="R77" s="17"/>
      <c r="S77" s="17"/>
      <c r="T77" s="17"/>
      <c r="U77" s="17"/>
      <c r="V77" s="17"/>
      <c r="W77" s="17"/>
    </row>
    <row r="78" spans="1:23" ht="9" customHeight="1">
      <c r="A78" s="139"/>
      <c r="C78" s="18"/>
      <c r="D78" s="18"/>
      <c r="E78" s="18"/>
      <c r="F78" s="18"/>
      <c r="G78" s="18"/>
      <c r="H78" s="492"/>
      <c r="I78" s="492"/>
      <c r="J78" s="18"/>
      <c r="K78" s="18"/>
      <c r="L78" s="18"/>
      <c r="M78" s="18"/>
      <c r="N78" s="492"/>
      <c r="O78" s="492"/>
      <c r="P78" s="492"/>
      <c r="Q78" s="161"/>
      <c r="R78" s="17"/>
      <c r="S78" s="17"/>
      <c r="T78" s="17"/>
      <c r="U78" s="17"/>
      <c r="V78" s="17"/>
      <c r="W78" s="17"/>
    </row>
    <row r="79" spans="1:23" ht="9" customHeight="1">
      <c r="A79" s="140"/>
      <c r="C79" s="18"/>
      <c r="D79" s="18"/>
      <c r="E79" s="18"/>
      <c r="F79" s="18"/>
      <c r="G79" s="18"/>
      <c r="H79" s="492"/>
      <c r="I79" s="492"/>
      <c r="J79" s="18"/>
      <c r="K79" s="18"/>
      <c r="L79" s="18"/>
      <c r="M79" s="18"/>
      <c r="N79" s="492"/>
      <c r="O79" s="492"/>
      <c r="P79" s="492"/>
      <c r="Q79" s="161"/>
      <c r="R79" s="17"/>
      <c r="S79" s="17"/>
      <c r="T79" s="17"/>
      <c r="U79" s="17"/>
      <c r="V79" s="17"/>
      <c r="W79" s="17"/>
    </row>
    <row r="80" spans="1:23" ht="9" customHeight="1">
      <c r="A80" s="140"/>
      <c r="C80" s="18"/>
      <c r="D80" s="18"/>
      <c r="E80" s="18"/>
      <c r="F80" s="18"/>
      <c r="G80" s="18"/>
      <c r="H80" s="492"/>
      <c r="I80" s="492"/>
      <c r="J80" s="18"/>
      <c r="K80" s="18"/>
      <c r="L80" s="18"/>
      <c r="M80" s="18"/>
      <c r="N80" s="492"/>
      <c r="O80" s="492"/>
      <c r="P80" s="492"/>
      <c r="Q80" s="161"/>
      <c r="R80" s="17"/>
      <c r="S80" s="17"/>
      <c r="T80" s="17"/>
      <c r="U80" s="17"/>
      <c r="V80" s="17"/>
      <c r="W80" s="17"/>
    </row>
    <row r="81" spans="1:23" ht="9" customHeight="1">
      <c r="A81" s="140"/>
      <c r="C81" s="18"/>
      <c r="D81" s="18"/>
      <c r="E81" s="18"/>
      <c r="F81" s="18"/>
      <c r="G81" s="18"/>
      <c r="H81" s="492"/>
      <c r="I81" s="492"/>
      <c r="J81" s="18"/>
      <c r="K81" s="18"/>
      <c r="L81" s="18"/>
      <c r="M81" s="18"/>
      <c r="N81" s="492"/>
      <c r="O81" s="492"/>
      <c r="P81" s="492"/>
      <c r="Q81" s="161"/>
      <c r="R81" s="17"/>
      <c r="S81" s="17"/>
      <c r="T81" s="17"/>
      <c r="U81" s="17"/>
      <c r="V81" s="17"/>
      <c r="W81" s="17"/>
    </row>
    <row r="82" spans="1:23" ht="9" customHeight="1">
      <c r="A82" s="140"/>
      <c r="C82" s="18"/>
      <c r="D82" s="18"/>
      <c r="E82" s="18"/>
      <c r="F82" s="18"/>
      <c r="G82" s="18"/>
      <c r="H82" s="492"/>
      <c r="I82" s="492"/>
      <c r="J82" s="18"/>
      <c r="K82" s="18"/>
      <c r="L82" s="18"/>
      <c r="M82" s="18"/>
      <c r="N82" s="492"/>
      <c r="O82" s="492"/>
      <c r="P82" s="492"/>
      <c r="Q82" s="161"/>
      <c r="R82" s="17"/>
      <c r="S82" s="17"/>
      <c r="T82" s="17"/>
      <c r="U82" s="17"/>
      <c r="V82" s="17"/>
      <c r="W82" s="17"/>
    </row>
    <row r="83" spans="1:23" ht="9" customHeight="1">
      <c r="A83" s="141"/>
      <c r="C83" s="18"/>
      <c r="D83" s="18"/>
      <c r="E83" s="18"/>
      <c r="F83" s="18"/>
      <c r="G83" s="18"/>
      <c r="H83" s="492"/>
      <c r="I83" s="492"/>
      <c r="J83" s="18"/>
      <c r="K83" s="18"/>
      <c r="L83" s="18"/>
      <c r="M83" s="18"/>
      <c r="N83" s="492"/>
      <c r="O83" s="492"/>
      <c r="P83" s="492"/>
      <c r="Q83" s="161"/>
      <c r="R83" s="17"/>
      <c r="S83" s="17"/>
      <c r="T83" s="17"/>
      <c r="U83" s="17"/>
      <c r="V83" s="17"/>
      <c r="W83" s="17"/>
    </row>
    <row r="84" spans="1:23" ht="9" customHeight="1">
      <c r="A84" s="141"/>
      <c r="C84" s="18"/>
      <c r="D84" s="18"/>
      <c r="E84" s="18"/>
      <c r="F84" s="18"/>
      <c r="G84" s="18"/>
      <c r="H84" s="492"/>
      <c r="I84" s="492"/>
      <c r="J84" s="18"/>
      <c r="K84" s="18"/>
      <c r="L84" s="18"/>
      <c r="M84" s="18"/>
      <c r="N84" s="492"/>
      <c r="O84" s="492"/>
      <c r="P84" s="492"/>
      <c r="Q84" s="161"/>
      <c r="R84" s="17"/>
      <c r="S84" s="17"/>
      <c r="T84" s="17"/>
      <c r="U84" s="17"/>
      <c r="V84" s="17"/>
      <c r="W84" s="17"/>
    </row>
    <row r="85" spans="1:23" ht="9" customHeight="1">
      <c r="A85" s="142"/>
      <c r="C85" s="18"/>
      <c r="D85" s="18"/>
      <c r="E85" s="18"/>
      <c r="F85" s="18"/>
      <c r="G85" s="18"/>
      <c r="H85" s="492"/>
      <c r="I85" s="492"/>
      <c r="J85" s="18"/>
      <c r="K85" s="18"/>
      <c r="L85" s="18"/>
      <c r="M85" s="18"/>
      <c r="N85" s="492"/>
      <c r="O85" s="492"/>
      <c r="P85" s="492"/>
      <c r="Q85" s="161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492"/>
      <c r="I86" s="492"/>
      <c r="J86" s="18"/>
      <c r="K86" s="18"/>
      <c r="L86" s="18"/>
      <c r="M86" s="18"/>
      <c r="N86" s="492"/>
      <c r="O86" s="492"/>
      <c r="P86" s="492"/>
      <c r="Q86" s="161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492"/>
      <c r="I87" s="492"/>
      <c r="J87" s="18"/>
      <c r="K87" s="18"/>
      <c r="L87" s="18"/>
      <c r="M87" s="18"/>
      <c r="N87" s="492"/>
      <c r="O87" s="492"/>
      <c r="P87" s="492"/>
      <c r="Q87" s="161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492"/>
      <c r="I88" s="492"/>
      <c r="J88" s="18"/>
      <c r="K88" s="18"/>
      <c r="L88" s="18"/>
      <c r="M88" s="18"/>
      <c r="N88" s="492"/>
      <c r="O88" s="492"/>
      <c r="P88" s="492"/>
      <c r="Q88" s="161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492"/>
      <c r="I89" s="492"/>
      <c r="J89" s="18"/>
      <c r="K89" s="18"/>
      <c r="L89" s="18"/>
      <c r="M89" s="18"/>
      <c r="N89" s="492"/>
      <c r="O89" s="492"/>
      <c r="P89" s="492"/>
      <c r="Q89" s="161"/>
      <c r="R89" s="17"/>
      <c r="S89" s="17"/>
      <c r="T89" s="17"/>
      <c r="U89" s="17"/>
      <c r="V89" s="17"/>
      <c r="W89" s="17"/>
    </row>
    <row r="90" spans="1:23" ht="9" customHeight="1">
      <c r="A90" s="140"/>
      <c r="C90" s="18"/>
      <c r="D90" s="18"/>
      <c r="E90" s="18"/>
      <c r="F90" s="18"/>
      <c r="G90" s="18"/>
      <c r="H90" s="492"/>
      <c r="I90" s="492"/>
      <c r="J90" s="18"/>
      <c r="K90" s="18"/>
      <c r="L90" s="18"/>
      <c r="M90" s="18"/>
      <c r="N90" s="492"/>
      <c r="O90" s="492"/>
      <c r="P90" s="492"/>
      <c r="Q90" s="161"/>
      <c r="R90" s="17"/>
      <c r="S90" s="17"/>
      <c r="T90" s="17"/>
      <c r="U90" s="17"/>
      <c r="V90" s="17"/>
      <c r="W90" s="17"/>
    </row>
    <row r="91" spans="1:23" ht="9" customHeight="1">
      <c r="A91" s="142"/>
      <c r="C91" s="18"/>
      <c r="D91" s="18"/>
      <c r="E91" s="18"/>
      <c r="F91" s="18"/>
      <c r="G91" s="18"/>
      <c r="H91" s="492"/>
      <c r="I91" s="492"/>
      <c r="J91" s="18"/>
      <c r="K91" s="18"/>
      <c r="L91" s="18"/>
      <c r="M91" s="18"/>
      <c r="N91" s="492"/>
      <c r="O91" s="492"/>
      <c r="P91" s="492"/>
      <c r="Q91" s="161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492"/>
      <c r="I92" s="492"/>
      <c r="J92" s="18"/>
      <c r="K92" s="18"/>
      <c r="L92" s="18"/>
      <c r="M92" s="18"/>
      <c r="N92" s="492"/>
      <c r="O92" s="492"/>
      <c r="P92" s="492"/>
      <c r="Q92" s="161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492"/>
      <c r="I93" s="492"/>
      <c r="J93" s="18"/>
      <c r="K93" s="18"/>
      <c r="L93" s="18"/>
      <c r="M93" s="18"/>
      <c r="N93" s="492"/>
      <c r="O93" s="492"/>
      <c r="P93" s="492"/>
      <c r="Q93" s="161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492"/>
      <c r="I94" s="492"/>
      <c r="J94" s="18"/>
      <c r="K94" s="18"/>
      <c r="L94" s="18"/>
      <c r="M94" s="18"/>
      <c r="N94" s="492"/>
      <c r="O94" s="492"/>
      <c r="P94" s="492"/>
      <c r="Q94" s="161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492"/>
      <c r="I95" s="492"/>
      <c r="J95" s="18"/>
      <c r="K95" s="18"/>
      <c r="L95" s="18"/>
      <c r="M95" s="18"/>
      <c r="N95" s="492"/>
      <c r="O95" s="492"/>
      <c r="P95" s="492"/>
      <c r="Q95" s="161"/>
      <c r="R95" s="17"/>
      <c r="S95" s="17"/>
      <c r="T95" s="17"/>
      <c r="U95" s="17"/>
      <c r="V95" s="17"/>
      <c r="W95" s="17"/>
    </row>
    <row r="96" spans="1:23" ht="9" customHeight="1">
      <c r="A96" s="140"/>
      <c r="C96" s="18"/>
      <c r="D96" s="18"/>
      <c r="E96" s="18"/>
      <c r="F96" s="18"/>
      <c r="G96" s="18"/>
      <c r="H96" s="492"/>
      <c r="I96" s="492"/>
      <c r="J96" s="18"/>
      <c r="K96" s="18"/>
      <c r="L96" s="18"/>
      <c r="M96" s="18"/>
      <c r="N96" s="492"/>
      <c r="O96" s="492"/>
      <c r="P96" s="492"/>
      <c r="Q96" s="161"/>
      <c r="R96" s="17"/>
      <c r="S96" s="17"/>
      <c r="T96" s="17"/>
      <c r="U96" s="17"/>
      <c r="V96" s="17"/>
      <c r="W96" s="17"/>
    </row>
    <row r="97" spans="1:23" ht="9" customHeight="1">
      <c r="A97" s="142"/>
      <c r="C97" s="18"/>
      <c r="D97" s="18"/>
      <c r="E97" s="18"/>
      <c r="F97" s="18"/>
      <c r="G97" s="18"/>
      <c r="H97" s="492"/>
      <c r="I97" s="492"/>
      <c r="J97" s="18"/>
      <c r="K97" s="18"/>
      <c r="L97" s="18"/>
      <c r="M97" s="18"/>
      <c r="N97" s="492"/>
      <c r="O97" s="492"/>
      <c r="P97" s="492"/>
      <c r="Q97" s="161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492"/>
      <c r="I98" s="492"/>
      <c r="J98" s="18"/>
      <c r="K98" s="18"/>
      <c r="L98" s="18"/>
      <c r="M98" s="18"/>
      <c r="N98" s="492"/>
      <c r="O98" s="492"/>
      <c r="P98" s="492"/>
      <c r="Q98" s="161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492"/>
      <c r="I99" s="492"/>
      <c r="J99" s="18"/>
      <c r="K99" s="18"/>
      <c r="L99" s="18"/>
      <c r="M99" s="18"/>
      <c r="N99" s="492"/>
      <c r="O99" s="492"/>
      <c r="P99" s="492"/>
      <c r="Q99" s="161"/>
      <c r="R99" s="17"/>
      <c r="S99" s="17"/>
      <c r="T99" s="17"/>
      <c r="U99" s="17"/>
      <c r="V99" s="17"/>
      <c r="W99" s="17"/>
    </row>
    <row r="100" spans="1:23" ht="9" customHeight="1">
      <c r="A100" s="16"/>
      <c r="C100" s="493"/>
      <c r="D100" s="493"/>
      <c r="E100" s="493"/>
      <c r="F100" s="493"/>
      <c r="G100" s="493"/>
      <c r="J100" s="493"/>
      <c r="K100" s="493"/>
      <c r="L100" s="493"/>
      <c r="M100" s="493"/>
      <c r="Q100" s="503"/>
    </row>
    <row r="101" spans="1:23" ht="9" customHeight="1">
      <c r="A101" s="16"/>
      <c r="C101" s="493"/>
      <c r="D101" s="493"/>
      <c r="E101" s="493"/>
      <c r="F101" s="493"/>
      <c r="G101" s="493"/>
      <c r="J101" s="493"/>
      <c r="K101" s="493"/>
      <c r="L101" s="493"/>
      <c r="M101" s="493"/>
      <c r="Q101" s="503"/>
    </row>
    <row r="102" spans="1:23" ht="9" customHeight="1">
      <c r="A102" s="16"/>
      <c r="C102" s="493"/>
      <c r="D102" s="493"/>
      <c r="E102" s="493"/>
      <c r="F102" s="493"/>
      <c r="G102" s="493"/>
      <c r="J102" s="493"/>
      <c r="K102" s="493"/>
      <c r="L102" s="493"/>
      <c r="M102" s="493"/>
      <c r="Q102" s="503"/>
    </row>
    <row r="103" spans="1:23" ht="9" customHeight="1">
      <c r="A103" s="16"/>
      <c r="C103" s="493"/>
      <c r="D103" s="493"/>
      <c r="E103" s="493"/>
      <c r="F103" s="493"/>
      <c r="G103" s="493"/>
      <c r="J103" s="493"/>
      <c r="K103" s="493"/>
      <c r="L103" s="493"/>
      <c r="M103" s="493"/>
      <c r="Q103" s="503"/>
    </row>
    <row r="104" spans="1:23" ht="9" customHeight="1">
      <c r="A104" s="16"/>
      <c r="C104" s="493"/>
      <c r="D104" s="493"/>
      <c r="E104" s="493"/>
      <c r="F104" s="493"/>
      <c r="G104" s="493"/>
      <c r="J104" s="493"/>
      <c r="K104" s="493"/>
      <c r="L104" s="493"/>
      <c r="M104" s="493"/>
      <c r="Q104" s="503"/>
    </row>
    <row r="105" spans="1:23" ht="9" customHeight="1">
      <c r="A105" s="16"/>
      <c r="C105" s="493"/>
      <c r="D105" s="493"/>
      <c r="E105" s="493"/>
      <c r="F105" s="493"/>
      <c r="G105" s="493"/>
      <c r="J105" s="493"/>
      <c r="K105" s="493"/>
      <c r="L105" s="493"/>
      <c r="M105" s="493"/>
      <c r="Q105" s="503"/>
    </row>
    <row r="106" spans="1:23" ht="9" customHeight="1">
      <c r="A106" s="140"/>
      <c r="C106" s="493"/>
      <c r="D106" s="493"/>
      <c r="E106" s="493"/>
      <c r="F106" s="493"/>
      <c r="G106" s="493"/>
      <c r="J106" s="493"/>
      <c r="K106" s="493"/>
      <c r="L106" s="493"/>
      <c r="M106" s="493"/>
      <c r="Q106" s="503"/>
    </row>
    <row r="107" spans="1:23" ht="9" customHeight="1">
      <c r="A107" s="142"/>
      <c r="C107" s="493"/>
      <c r="D107" s="493"/>
      <c r="E107" s="493"/>
      <c r="F107" s="493"/>
      <c r="G107" s="493"/>
      <c r="J107" s="493"/>
      <c r="K107" s="493"/>
      <c r="L107" s="493"/>
      <c r="M107" s="493"/>
      <c r="Q107" s="503"/>
    </row>
    <row r="108" spans="1:23" ht="9" customHeight="1">
      <c r="A108" s="16"/>
      <c r="C108" s="493"/>
      <c r="D108" s="493"/>
      <c r="E108" s="493"/>
      <c r="F108" s="493"/>
      <c r="G108" s="493"/>
      <c r="J108" s="493"/>
      <c r="K108" s="493"/>
      <c r="L108" s="493"/>
      <c r="M108" s="493"/>
      <c r="Q108" s="503"/>
    </row>
    <row r="109" spans="1:23" ht="9" customHeight="1">
      <c r="A109" s="16"/>
      <c r="C109" s="493"/>
      <c r="D109" s="493"/>
      <c r="E109" s="493"/>
      <c r="F109" s="493"/>
      <c r="G109" s="493"/>
      <c r="J109" s="493"/>
      <c r="K109" s="493"/>
      <c r="L109" s="493"/>
      <c r="M109" s="493"/>
      <c r="Q109" s="503"/>
    </row>
    <row r="110" spans="1:23" ht="9" customHeight="1">
      <c r="A110" s="16"/>
      <c r="C110" s="493"/>
      <c r="D110" s="493"/>
      <c r="E110" s="493"/>
      <c r="F110" s="493"/>
      <c r="G110" s="493"/>
      <c r="J110" s="493"/>
      <c r="K110" s="493"/>
      <c r="L110" s="493"/>
      <c r="M110" s="493"/>
      <c r="Q110" s="503"/>
    </row>
    <row r="111" spans="1:23" ht="9" customHeight="1">
      <c r="A111" s="16"/>
      <c r="C111" s="493"/>
      <c r="D111" s="493"/>
      <c r="E111" s="493"/>
      <c r="F111" s="493"/>
      <c r="G111" s="493"/>
      <c r="J111" s="493"/>
      <c r="K111" s="493"/>
      <c r="L111" s="493"/>
      <c r="M111" s="493"/>
      <c r="Q111" s="503"/>
    </row>
    <row r="112" spans="1:23" ht="9" customHeight="1">
      <c r="A112" s="16"/>
      <c r="C112" s="493"/>
      <c r="D112" s="493"/>
      <c r="E112" s="493"/>
      <c r="F112" s="493"/>
      <c r="G112" s="493"/>
      <c r="J112" s="493"/>
      <c r="K112" s="493"/>
      <c r="L112" s="493"/>
      <c r="M112" s="493"/>
      <c r="Q112" s="503"/>
    </row>
    <row r="113" spans="1:17" ht="9" customHeight="1">
      <c r="A113" s="16"/>
      <c r="C113" s="493"/>
      <c r="D113" s="493"/>
      <c r="E113" s="493"/>
      <c r="F113" s="493"/>
      <c r="G113" s="493"/>
      <c r="J113" s="493"/>
      <c r="K113" s="493"/>
      <c r="L113" s="493"/>
      <c r="M113" s="493"/>
      <c r="Q113" s="503"/>
    </row>
    <row r="114" spans="1:17" ht="9" customHeight="1">
      <c r="A114" s="16"/>
      <c r="C114" s="493"/>
      <c r="D114" s="493"/>
      <c r="E114" s="493"/>
      <c r="F114" s="493"/>
      <c r="G114" s="493"/>
      <c r="J114" s="493"/>
      <c r="K114" s="493"/>
      <c r="L114" s="493"/>
      <c r="M114" s="493"/>
      <c r="Q114" s="503"/>
    </row>
    <row r="115" spans="1:17" ht="9" customHeight="1">
      <c r="A115" s="16"/>
      <c r="C115" s="493"/>
      <c r="D115" s="493"/>
      <c r="E115" s="493"/>
      <c r="F115" s="493"/>
      <c r="G115" s="493"/>
      <c r="J115" s="493"/>
      <c r="K115" s="493"/>
      <c r="L115" s="493"/>
      <c r="M115" s="493"/>
      <c r="Q115" s="503"/>
    </row>
    <row r="116" spans="1:17" ht="9" customHeight="1">
      <c r="A116" s="16"/>
      <c r="C116" s="493"/>
      <c r="D116" s="493"/>
      <c r="E116" s="493"/>
      <c r="F116" s="493"/>
      <c r="G116" s="493"/>
      <c r="J116" s="493"/>
      <c r="K116" s="493"/>
      <c r="L116" s="493"/>
      <c r="M116" s="493"/>
      <c r="Q116" s="503"/>
    </row>
    <row r="117" spans="1:17" ht="9" customHeight="1">
      <c r="A117" s="142"/>
      <c r="C117" s="493"/>
      <c r="D117" s="493"/>
      <c r="E117" s="493"/>
      <c r="F117" s="493"/>
      <c r="G117" s="493"/>
      <c r="J117" s="493"/>
      <c r="K117" s="493"/>
      <c r="L117" s="493"/>
      <c r="M117" s="493"/>
      <c r="Q117" s="503"/>
    </row>
    <row r="118" spans="1:17" ht="9" customHeight="1">
      <c r="A118" s="16"/>
      <c r="C118" s="493"/>
      <c r="D118" s="493"/>
      <c r="E118" s="493"/>
      <c r="F118" s="493"/>
      <c r="G118" s="493"/>
      <c r="J118" s="493"/>
      <c r="K118" s="493"/>
      <c r="L118" s="493"/>
      <c r="M118" s="493"/>
      <c r="Q118" s="503"/>
    </row>
    <row r="119" spans="1:17" ht="9" customHeight="1">
      <c r="A119" s="16"/>
      <c r="C119" s="493"/>
      <c r="D119" s="493"/>
      <c r="E119" s="493"/>
      <c r="F119" s="493"/>
      <c r="G119" s="493"/>
      <c r="J119" s="493"/>
      <c r="K119" s="493"/>
      <c r="L119" s="493"/>
      <c r="M119" s="493"/>
      <c r="Q119" s="503"/>
    </row>
    <row r="120" spans="1:17" ht="9" customHeight="1">
      <c r="A120" s="16"/>
      <c r="C120" s="493"/>
      <c r="D120" s="493"/>
      <c r="E120" s="493"/>
      <c r="F120" s="493"/>
      <c r="G120" s="493"/>
      <c r="J120" s="493"/>
      <c r="K120" s="493"/>
      <c r="L120" s="493"/>
      <c r="M120" s="493"/>
      <c r="Q120" s="503"/>
    </row>
    <row r="121" spans="1:17">
      <c r="A121" s="143"/>
      <c r="C121" s="493"/>
      <c r="D121" s="493"/>
      <c r="E121" s="493"/>
      <c r="F121" s="493"/>
      <c r="G121" s="493"/>
      <c r="J121" s="493"/>
      <c r="K121" s="493"/>
      <c r="L121" s="493"/>
      <c r="M121" s="493"/>
      <c r="Q121" s="503"/>
    </row>
    <row r="122" spans="1:17">
      <c r="A122" s="143"/>
      <c r="C122" s="493"/>
      <c r="D122" s="493"/>
      <c r="E122" s="493"/>
      <c r="F122" s="493"/>
      <c r="G122" s="493"/>
      <c r="J122" s="493"/>
      <c r="K122" s="493"/>
      <c r="L122" s="493"/>
      <c r="M122" s="493"/>
      <c r="Q122" s="503"/>
    </row>
    <row r="123" spans="1:17">
      <c r="A123" s="143"/>
      <c r="C123" s="493"/>
      <c r="D123" s="493"/>
      <c r="E123" s="493"/>
      <c r="F123" s="493"/>
      <c r="G123" s="493"/>
      <c r="J123" s="493"/>
      <c r="K123" s="493"/>
      <c r="L123" s="493"/>
      <c r="M123" s="493"/>
      <c r="Q123" s="503"/>
    </row>
    <row r="124" spans="1:17">
      <c r="A124" s="143"/>
      <c r="C124" s="493"/>
      <c r="D124" s="493"/>
      <c r="E124" s="493"/>
      <c r="F124" s="493"/>
      <c r="G124" s="493"/>
      <c r="J124" s="493"/>
      <c r="K124" s="493"/>
      <c r="L124" s="493"/>
      <c r="M124" s="493"/>
      <c r="Q124" s="503"/>
    </row>
    <row r="125" spans="1:17">
      <c r="A125" s="143"/>
      <c r="C125" s="493"/>
      <c r="D125" s="493"/>
      <c r="E125" s="493"/>
      <c r="F125" s="493"/>
      <c r="G125" s="493"/>
      <c r="J125" s="493"/>
      <c r="K125" s="493"/>
      <c r="L125" s="493"/>
      <c r="M125" s="493"/>
      <c r="Q125" s="503"/>
    </row>
    <row r="126" spans="1:17">
      <c r="A126" s="143"/>
      <c r="C126" s="493"/>
      <c r="D126" s="493"/>
      <c r="E126" s="493"/>
      <c r="F126" s="493"/>
      <c r="G126" s="493"/>
      <c r="J126" s="493"/>
      <c r="K126" s="493"/>
      <c r="L126" s="493"/>
      <c r="M126" s="493"/>
      <c r="Q126" s="503"/>
    </row>
    <row r="127" spans="1:17">
      <c r="A127" s="143"/>
      <c r="C127" s="493"/>
      <c r="D127" s="493"/>
      <c r="E127" s="493"/>
      <c r="F127" s="493"/>
      <c r="G127" s="493"/>
      <c r="J127" s="493"/>
      <c r="K127" s="493"/>
      <c r="L127" s="493"/>
      <c r="M127" s="493"/>
      <c r="Q127" s="503"/>
    </row>
    <row r="128" spans="1:17" ht="15.75">
      <c r="A128" s="144"/>
      <c r="C128" s="493"/>
      <c r="D128" s="493"/>
      <c r="E128" s="493"/>
      <c r="F128" s="493"/>
      <c r="G128" s="493"/>
      <c r="J128" s="493"/>
      <c r="K128" s="493"/>
      <c r="L128" s="493"/>
      <c r="M128" s="493"/>
      <c r="Q128" s="503"/>
    </row>
    <row r="129" spans="1:17" ht="15.75">
      <c r="A129" s="144"/>
      <c r="C129" s="493"/>
      <c r="D129" s="493"/>
      <c r="E129" s="493"/>
      <c r="F129" s="493"/>
      <c r="G129" s="493"/>
      <c r="J129" s="493"/>
      <c r="K129" s="493"/>
      <c r="L129" s="493"/>
      <c r="M129" s="493"/>
      <c r="Q129" s="503"/>
    </row>
    <row r="130" spans="1:17" ht="15.75">
      <c r="A130" s="144"/>
      <c r="C130" s="493"/>
      <c r="D130" s="493"/>
      <c r="E130" s="493"/>
      <c r="F130" s="493"/>
      <c r="G130" s="493"/>
      <c r="J130" s="493"/>
      <c r="K130" s="493"/>
      <c r="L130" s="493"/>
      <c r="M130" s="493"/>
      <c r="Q130" s="503"/>
    </row>
    <row r="131" spans="1:17" ht="15.75">
      <c r="A131" s="144"/>
      <c r="C131" s="493"/>
      <c r="D131" s="493"/>
      <c r="E131" s="493"/>
      <c r="F131" s="493"/>
      <c r="G131" s="493"/>
      <c r="J131" s="493"/>
      <c r="K131" s="493"/>
      <c r="L131" s="493"/>
      <c r="M131" s="493"/>
      <c r="Q131" s="503"/>
    </row>
    <row r="132" spans="1:17" ht="15.75">
      <c r="A132" s="144"/>
      <c r="C132" s="493"/>
      <c r="D132" s="493"/>
      <c r="E132" s="493"/>
      <c r="F132" s="493"/>
      <c r="G132" s="493"/>
      <c r="J132" s="493"/>
      <c r="K132" s="493"/>
      <c r="L132" s="493"/>
      <c r="M132" s="493"/>
      <c r="Q132" s="503"/>
    </row>
    <row r="133" spans="1:17" ht="15.75">
      <c r="A133" s="144"/>
      <c r="C133" s="493"/>
      <c r="D133" s="493"/>
      <c r="E133" s="493"/>
      <c r="F133" s="493"/>
      <c r="G133" s="493"/>
      <c r="J133" s="493"/>
      <c r="K133" s="493"/>
      <c r="L133" s="493"/>
      <c r="M133" s="493"/>
      <c r="Q133" s="503"/>
    </row>
    <row r="134" spans="1:17" ht="15.75">
      <c r="A134" s="144"/>
      <c r="C134" s="493"/>
      <c r="D134" s="493"/>
      <c r="E134" s="493"/>
      <c r="F134" s="493"/>
      <c r="G134" s="493"/>
      <c r="J134" s="493"/>
      <c r="K134" s="493"/>
      <c r="L134" s="493"/>
      <c r="M134" s="493"/>
      <c r="Q134" s="503"/>
    </row>
    <row r="135" spans="1:17" ht="15.75">
      <c r="A135" s="144"/>
      <c r="C135" s="493"/>
      <c r="D135" s="493"/>
      <c r="E135" s="493"/>
      <c r="F135" s="493"/>
      <c r="G135" s="493"/>
      <c r="J135" s="493"/>
      <c r="K135" s="493"/>
      <c r="L135" s="493"/>
      <c r="M135" s="493"/>
      <c r="Q135" s="503"/>
    </row>
    <row r="136" spans="1:17" ht="15.75">
      <c r="A136" s="144"/>
      <c r="C136" s="493"/>
      <c r="D136" s="493"/>
      <c r="E136" s="493"/>
      <c r="F136" s="493"/>
      <c r="G136" s="493"/>
      <c r="J136" s="493"/>
      <c r="K136" s="493"/>
      <c r="L136" s="493"/>
      <c r="M136" s="493"/>
      <c r="Q136" s="503"/>
    </row>
    <row r="137" spans="1:17" ht="15.75">
      <c r="A137" s="144"/>
      <c r="C137" s="493"/>
      <c r="D137" s="493"/>
      <c r="E137" s="493"/>
      <c r="F137" s="493"/>
      <c r="G137" s="493"/>
      <c r="J137" s="493"/>
      <c r="K137" s="493"/>
      <c r="L137" s="493"/>
      <c r="M137" s="493"/>
      <c r="Q137" s="503"/>
    </row>
    <row r="138" spans="1:17" ht="15.75">
      <c r="A138" s="144"/>
      <c r="C138" s="493"/>
      <c r="D138" s="493"/>
      <c r="E138" s="493"/>
      <c r="F138" s="493"/>
      <c r="G138" s="493"/>
      <c r="J138" s="493"/>
      <c r="K138" s="493"/>
      <c r="L138" s="493"/>
      <c r="M138" s="493"/>
      <c r="Q138" s="503"/>
    </row>
    <row r="139" spans="1:17" ht="15.75">
      <c r="A139" s="144"/>
      <c r="C139" s="493"/>
      <c r="D139" s="493"/>
      <c r="E139" s="493"/>
      <c r="F139" s="493"/>
      <c r="G139" s="493"/>
      <c r="J139" s="493"/>
      <c r="K139" s="493"/>
      <c r="L139" s="493"/>
      <c r="M139" s="493"/>
      <c r="Q139" s="503"/>
    </row>
    <row r="140" spans="1:17" ht="15.75">
      <c r="A140" s="144"/>
      <c r="C140" s="493"/>
      <c r="D140" s="493"/>
      <c r="E140" s="493"/>
      <c r="F140" s="493"/>
      <c r="G140" s="493"/>
      <c r="J140" s="493"/>
      <c r="K140" s="493"/>
      <c r="L140" s="493"/>
      <c r="M140" s="493"/>
      <c r="Q140" s="503"/>
    </row>
    <row r="141" spans="1:17" ht="15.75">
      <c r="A141" s="144"/>
      <c r="C141" s="493"/>
      <c r="D141" s="493"/>
      <c r="E141" s="493"/>
      <c r="F141" s="493"/>
      <c r="G141" s="493"/>
      <c r="J141" s="493"/>
      <c r="K141" s="493"/>
      <c r="L141" s="493"/>
      <c r="M141" s="493"/>
      <c r="Q141" s="503"/>
    </row>
    <row r="142" spans="1:17" ht="15.75">
      <c r="A142" s="144"/>
      <c r="C142" s="493"/>
      <c r="D142" s="493"/>
      <c r="E142" s="493"/>
      <c r="F142" s="493"/>
      <c r="G142" s="493"/>
      <c r="J142" s="493"/>
      <c r="K142" s="493"/>
      <c r="L142" s="493"/>
      <c r="M142" s="493"/>
      <c r="Q142" s="503"/>
    </row>
    <row r="143" spans="1:17" ht="15.75">
      <c r="A143" s="144"/>
      <c r="C143" s="493"/>
      <c r="D143" s="493"/>
      <c r="E143" s="493"/>
      <c r="F143" s="493"/>
      <c r="G143" s="493"/>
      <c r="J143" s="493"/>
      <c r="K143" s="493"/>
      <c r="L143" s="493"/>
      <c r="M143" s="493"/>
      <c r="Q143" s="503"/>
    </row>
    <row r="144" spans="1:17" ht="15.75">
      <c r="A144" s="144"/>
      <c r="C144" s="493"/>
      <c r="D144" s="493"/>
      <c r="E144" s="493"/>
      <c r="F144" s="493"/>
      <c r="G144" s="493"/>
      <c r="J144" s="493"/>
      <c r="K144" s="493"/>
      <c r="L144" s="493"/>
      <c r="M144" s="493"/>
      <c r="Q144" s="503"/>
    </row>
    <row r="145" spans="1:17" ht="15.75">
      <c r="A145" s="144"/>
      <c r="C145" s="493"/>
      <c r="D145" s="493"/>
      <c r="E145" s="493"/>
      <c r="F145" s="493"/>
      <c r="G145" s="493"/>
      <c r="J145" s="493"/>
      <c r="K145" s="493"/>
      <c r="L145" s="493"/>
      <c r="M145" s="493"/>
      <c r="Q145" s="503"/>
    </row>
    <row r="146" spans="1:17" ht="15.75">
      <c r="A146" s="144"/>
      <c r="C146" s="493"/>
      <c r="D146" s="493"/>
      <c r="E146" s="493"/>
      <c r="F146" s="493"/>
      <c r="G146" s="493"/>
      <c r="J146" s="493"/>
      <c r="K146" s="493"/>
      <c r="L146" s="493"/>
      <c r="M146" s="493"/>
      <c r="Q146" s="503"/>
    </row>
    <row r="147" spans="1:17" ht="15.75">
      <c r="A147" s="144"/>
      <c r="C147" s="493"/>
      <c r="D147" s="493"/>
      <c r="E147" s="493"/>
      <c r="F147" s="493"/>
      <c r="G147" s="493"/>
      <c r="J147" s="493"/>
      <c r="K147" s="493"/>
      <c r="L147" s="493"/>
      <c r="M147" s="493"/>
      <c r="Q147" s="503"/>
    </row>
    <row r="148" spans="1:17" ht="15.75">
      <c r="A148" s="144"/>
      <c r="C148" s="493"/>
      <c r="D148" s="493"/>
      <c r="E148" s="493"/>
      <c r="F148" s="493"/>
      <c r="G148" s="493"/>
      <c r="J148" s="493"/>
      <c r="K148" s="493"/>
      <c r="L148" s="493"/>
      <c r="M148" s="493"/>
      <c r="Q148" s="503"/>
    </row>
    <row r="149" spans="1:17" ht="15.75">
      <c r="A149" s="144"/>
      <c r="C149" s="493"/>
      <c r="D149" s="493"/>
      <c r="E149" s="493"/>
      <c r="F149" s="493"/>
      <c r="G149" s="493"/>
      <c r="J149" s="493"/>
      <c r="K149" s="493"/>
      <c r="L149" s="493"/>
      <c r="M149" s="493"/>
      <c r="Q149" s="503"/>
    </row>
    <row r="150" spans="1:17" ht="15.75">
      <c r="A150" s="144"/>
      <c r="C150" s="493"/>
      <c r="D150" s="493"/>
      <c r="E150" s="493"/>
      <c r="F150" s="493"/>
      <c r="G150" s="493"/>
      <c r="J150" s="493"/>
      <c r="K150" s="493"/>
      <c r="L150" s="493"/>
      <c r="M150" s="493"/>
      <c r="Q150" s="503"/>
    </row>
    <row r="151" spans="1:17" ht="15.75">
      <c r="A151" s="144"/>
      <c r="C151" s="493"/>
      <c r="D151" s="493"/>
      <c r="E151" s="493"/>
      <c r="F151" s="493"/>
      <c r="G151" s="493"/>
      <c r="J151" s="493"/>
      <c r="K151" s="493"/>
      <c r="L151" s="493"/>
      <c r="M151" s="493"/>
      <c r="Q151" s="503"/>
    </row>
    <row r="152" spans="1:17" ht="15.75">
      <c r="A152" s="144"/>
      <c r="C152" s="493"/>
      <c r="D152" s="493"/>
      <c r="E152" s="493"/>
      <c r="F152" s="493"/>
      <c r="G152" s="493"/>
      <c r="J152" s="493"/>
      <c r="K152" s="493"/>
      <c r="L152" s="493"/>
      <c r="M152" s="493"/>
      <c r="Q152" s="503"/>
    </row>
    <row r="153" spans="1:17" ht="15.75">
      <c r="A153" s="144"/>
      <c r="C153" s="493"/>
      <c r="D153" s="493"/>
      <c r="E153" s="493"/>
      <c r="F153" s="493"/>
      <c r="G153" s="493"/>
      <c r="J153" s="493"/>
      <c r="K153" s="493"/>
      <c r="L153" s="493"/>
      <c r="M153" s="493"/>
      <c r="Q153" s="503"/>
    </row>
    <row r="154" spans="1:17" ht="15.75">
      <c r="A154" s="144"/>
      <c r="C154" s="493"/>
      <c r="D154" s="493"/>
      <c r="E154" s="493"/>
      <c r="F154" s="493"/>
      <c r="G154" s="493"/>
      <c r="J154" s="493"/>
      <c r="K154" s="493"/>
      <c r="L154" s="493"/>
      <c r="M154" s="493"/>
      <c r="Q154" s="503"/>
    </row>
    <row r="155" spans="1:17" ht="15.75">
      <c r="A155" s="144"/>
      <c r="C155" s="493"/>
      <c r="D155" s="493"/>
      <c r="E155" s="493"/>
      <c r="F155" s="493"/>
      <c r="G155" s="493"/>
      <c r="J155" s="493"/>
      <c r="K155" s="493"/>
      <c r="L155" s="493"/>
      <c r="M155" s="493"/>
      <c r="Q155" s="503"/>
    </row>
    <row r="156" spans="1:17" ht="15.75">
      <c r="A156" s="144"/>
      <c r="C156" s="493"/>
      <c r="D156" s="493"/>
      <c r="E156" s="493"/>
      <c r="F156" s="493"/>
      <c r="G156" s="493"/>
      <c r="J156" s="493"/>
      <c r="K156" s="493"/>
      <c r="L156" s="493"/>
      <c r="M156" s="493"/>
      <c r="Q156" s="503"/>
    </row>
    <row r="157" spans="1:17" ht="15.75">
      <c r="A157" s="144"/>
      <c r="C157" s="493"/>
      <c r="D157" s="493"/>
      <c r="E157" s="493"/>
      <c r="F157" s="493"/>
      <c r="G157" s="493"/>
      <c r="J157" s="493"/>
      <c r="K157" s="493"/>
      <c r="L157" s="493"/>
      <c r="M157" s="493"/>
      <c r="Q157" s="503"/>
    </row>
    <row r="158" spans="1:17" ht="15.75">
      <c r="A158" s="144"/>
      <c r="C158" s="493"/>
      <c r="D158" s="493"/>
      <c r="E158" s="493"/>
      <c r="F158" s="493"/>
      <c r="G158" s="493"/>
      <c r="J158" s="493"/>
      <c r="K158" s="493"/>
      <c r="L158" s="493"/>
      <c r="M158" s="493"/>
      <c r="Q158" s="503"/>
    </row>
    <row r="159" spans="1:17" ht="15.75">
      <c r="A159" s="144"/>
      <c r="C159" s="493"/>
      <c r="D159" s="493"/>
      <c r="E159" s="493"/>
      <c r="F159" s="493"/>
      <c r="G159" s="493"/>
      <c r="J159" s="493"/>
      <c r="K159" s="493"/>
      <c r="L159" s="493"/>
      <c r="M159" s="493"/>
      <c r="Q159" s="503"/>
    </row>
    <row r="160" spans="1:17" ht="15.75">
      <c r="A160" s="144"/>
      <c r="C160" s="493"/>
      <c r="D160" s="493"/>
      <c r="E160" s="493"/>
      <c r="F160" s="493"/>
      <c r="G160" s="493"/>
      <c r="J160" s="493"/>
      <c r="K160" s="493"/>
      <c r="L160" s="493"/>
      <c r="M160" s="493"/>
      <c r="Q160" s="503"/>
    </row>
    <row r="161" spans="1:17" ht="15.75">
      <c r="A161" s="144"/>
      <c r="C161" s="493"/>
      <c r="D161" s="493"/>
      <c r="E161" s="493"/>
      <c r="F161" s="493"/>
      <c r="G161" s="493"/>
      <c r="J161" s="493"/>
      <c r="K161" s="493"/>
      <c r="L161" s="493"/>
      <c r="M161" s="493"/>
      <c r="Q161" s="503"/>
    </row>
    <row r="162" spans="1:17" ht="15.75">
      <c r="A162" s="144"/>
      <c r="C162" s="493"/>
      <c r="D162" s="493"/>
      <c r="E162" s="493"/>
      <c r="F162" s="493"/>
      <c r="G162" s="493"/>
      <c r="J162" s="493"/>
      <c r="K162" s="493"/>
      <c r="L162" s="493"/>
      <c r="M162" s="493"/>
      <c r="Q162" s="503"/>
    </row>
    <row r="163" spans="1:17" ht="15.75">
      <c r="A163" s="144"/>
      <c r="C163" s="493"/>
      <c r="D163" s="493"/>
      <c r="E163" s="493"/>
      <c r="F163" s="493"/>
      <c r="G163" s="493"/>
      <c r="J163" s="493"/>
      <c r="K163" s="493"/>
      <c r="L163" s="493"/>
      <c r="M163" s="493"/>
      <c r="Q163" s="503"/>
    </row>
    <row r="164" spans="1:17" ht="15.75">
      <c r="A164" s="144"/>
      <c r="C164" s="493"/>
      <c r="D164" s="493"/>
      <c r="E164" s="493"/>
      <c r="F164" s="493"/>
      <c r="G164" s="493"/>
      <c r="J164" s="493"/>
      <c r="K164" s="493"/>
      <c r="L164" s="493"/>
      <c r="M164" s="493"/>
      <c r="Q164" s="503"/>
    </row>
    <row r="165" spans="1:17" ht="15.75">
      <c r="A165" s="144"/>
      <c r="C165" s="493"/>
      <c r="D165" s="493"/>
      <c r="E165" s="493"/>
      <c r="F165" s="493"/>
      <c r="G165" s="493"/>
      <c r="J165" s="493"/>
      <c r="K165" s="493"/>
      <c r="L165" s="493"/>
      <c r="M165" s="493"/>
      <c r="Q165" s="503"/>
    </row>
    <row r="166" spans="1:17" ht="15.75">
      <c r="A166" s="144"/>
      <c r="C166" s="493"/>
      <c r="D166" s="493"/>
      <c r="E166" s="493"/>
      <c r="F166" s="493"/>
      <c r="G166" s="493"/>
      <c r="J166" s="493"/>
      <c r="K166" s="493"/>
      <c r="L166" s="493"/>
      <c r="M166" s="493"/>
      <c r="Q166" s="503"/>
    </row>
    <row r="167" spans="1:17" ht="15.75">
      <c r="A167" s="144"/>
      <c r="C167" s="493"/>
      <c r="D167" s="493"/>
      <c r="E167" s="493"/>
      <c r="F167" s="493"/>
      <c r="G167" s="493"/>
      <c r="J167" s="493"/>
      <c r="K167" s="493"/>
      <c r="L167" s="493"/>
      <c r="M167" s="493"/>
      <c r="Q167" s="503"/>
    </row>
    <row r="168" spans="1:17" ht="15.75">
      <c r="A168" s="144"/>
      <c r="C168" s="493"/>
      <c r="D168" s="493"/>
      <c r="E168" s="493"/>
      <c r="F168" s="493"/>
      <c r="G168" s="493"/>
      <c r="J168" s="493"/>
      <c r="K168" s="493"/>
      <c r="L168" s="493"/>
      <c r="M168" s="493"/>
      <c r="Q168" s="503"/>
    </row>
    <row r="169" spans="1:17" ht="15.75">
      <c r="A169" s="144"/>
      <c r="C169" s="493"/>
      <c r="D169" s="493"/>
      <c r="E169" s="493"/>
      <c r="F169" s="493"/>
      <c r="G169" s="493"/>
      <c r="J169" s="493"/>
      <c r="K169" s="493"/>
      <c r="L169" s="493"/>
      <c r="M169" s="493"/>
      <c r="Q169" s="503"/>
    </row>
    <row r="170" spans="1:17" ht="15.75">
      <c r="A170" s="144"/>
      <c r="C170" s="493"/>
      <c r="D170" s="493"/>
      <c r="E170" s="493"/>
      <c r="F170" s="493"/>
      <c r="G170" s="493"/>
      <c r="J170" s="493"/>
      <c r="K170" s="493"/>
      <c r="L170" s="493"/>
      <c r="M170" s="493"/>
      <c r="Q170" s="503"/>
    </row>
    <row r="171" spans="1:17" ht="15.75">
      <c r="A171" s="144"/>
      <c r="C171" s="493"/>
      <c r="D171" s="493"/>
      <c r="E171" s="493"/>
      <c r="F171" s="493"/>
      <c r="G171" s="493"/>
      <c r="J171" s="493"/>
      <c r="K171" s="493"/>
      <c r="L171" s="493"/>
      <c r="M171" s="493"/>
      <c r="Q171" s="503"/>
    </row>
    <row r="172" spans="1:17" ht="15.75">
      <c r="A172" s="144"/>
      <c r="C172" s="493"/>
      <c r="D172" s="493"/>
      <c r="E172" s="493"/>
      <c r="F172" s="493"/>
      <c r="G172" s="493"/>
      <c r="J172" s="493"/>
      <c r="K172" s="493"/>
      <c r="L172" s="493"/>
      <c r="M172" s="493"/>
      <c r="Q172" s="503"/>
    </row>
    <row r="173" spans="1:17" ht="15.75">
      <c r="A173" s="144"/>
      <c r="C173" s="493"/>
      <c r="D173" s="493"/>
      <c r="E173" s="493"/>
      <c r="F173" s="493"/>
      <c r="G173" s="493"/>
      <c r="J173" s="493"/>
      <c r="K173" s="493"/>
      <c r="L173" s="493"/>
      <c r="M173" s="493"/>
      <c r="Q173" s="503"/>
    </row>
    <row r="174" spans="1:17" ht="15.75">
      <c r="A174" s="144"/>
      <c r="C174" s="493"/>
      <c r="D174" s="493"/>
      <c r="E174" s="493"/>
      <c r="F174" s="493"/>
      <c r="G174" s="493"/>
      <c r="J174" s="493"/>
      <c r="K174" s="493"/>
      <c r="L174" s="493"/>
      <c r="M174" s="493"/>
      <c r="Q174" s="503"/>
    </row>
    <row r="175" spans="1:17" ht="15.75">
      <c r="A175" s="144"/>
      <c r="C175" s="493"/>
      <c r="D175" s="493"/>
      <c r="E175" s="493"/>
      <c r="F175" s="493"/>
      <c r="G175" s="493"/>
      <c r="J175" s="493"/>
      <c r="K175" s="493"/>
      <c r="L175" s="493"/>
      <c r="M175" s="493"/>
      <c r="Q175" s="503"/>
    </row>
    <row r="176" spans="1:17" ht="15.75">
      <c r="A176" s="144"/>
      <c r="C176" s="493"/>
      <c r="D176" s="493"/>
      <c r="E176" s="493"/>
      <c r="F176" s="493"/>
      <c r="G176" s="493"/>
      <c r="J176" s="493"/>
      <c r="K176" s="493"/>
      <c r="L176" s="493"/>
      <c r="M176" s="493"/>
      <c r="Q176" s="503"/>
    </row>
    <row r="177" spans="1:17" ht="15.75">
      <c r="A177" s="144"/>
      <c r="C177" s="493"/>
      <c r="D177" s="493"/>
      <c r="E177" s="493"/>
      <c r="F177" s="493"/>
      <c r="G177" s="493"/>
      <c r="J177" s="493"/>
      <c r="K177" s="493"/>
      <c r="L177" s="493"/>
      <c r="M177" s="493"/>
      <c r="Q177" s="503"/>
    </row>
    <row r="178" spans="1:17" ht="15.75">
      <c r="A178" s="144"/>
      <c r="C178" s="493"/>
      <c r="D178" s="493"/>
      <c r="E178" s="493"/>
      <c r="F178" s="493"/>
      <c r="G178" s="493"/>
      <c r="J178" s="493"/>
      <c r="K178" s="493"/>
      <c r="L178" s="493"/>
      <c r="M178" s="493"/>
      <c r="Q178" s="503"/>
    </row>
    <row r="179" spans="1:17" ht="15.75">
      <c r="A179" s="144"/>
      <c r="C179" s="493"/>
      <c r="D179" s="493"/>
      <c r="E179" s="493"/>
      <c r="F179" s="493"/>
      <c r="G179" s="493"/>
      <c r="J179" s="493"/>
      <c r="K179" s="493"/>
      <c r="L179" s="493"/>
      <c r="M179" s="493"/>
      <c r="Q179" s="503"/>
    </row>
    <row r="180" spans="1:17" ht="15.75">
      <c r="A180" s="144"/>
      <c r="C180" s="493"/>
      <c r="D180" s="493"/>
      <c r="E180" s="493"/>
      <c r="F180" s="493"/>
      <c r="G180" s="493"/>
      <c r="J180" s="493"/>
      <c r="K180" s="493"/>
      <c r="L180" s="493"/>
      <c r="M180" s="493"/>
      <c r="Q180" s="503"/>
    </row>
    <row r="181" spans="1:17" ht="15.75">
      <c r="A181" s="144"/>
      <c r="C181" s="493"/>
      <c r="D181" s="493"/>
      <c r="E181" s="493"/>
      <c r="F181" s="493"/>
      <c r="G181" s="493"/>
      <c r="J181" s="493"/>
      <c r="K181" s="493"/>
      <c r="L181" s="493"/>
      <c r="M181" s="493"/>
      <c r="Q181" s="503"/>
    </row>
    <row r="182" spans="1:17" ht="15.75">
      <c r="A182" s="144"/>
      <c r="C182" s="493"/>
      <c r="D182" s="493"/>
      <c r="E182" s="493"/>
      <c r="F182" s="493"/>
      <c r="G182" s="493"/>
      <c r="J182" s="493"/>
      <c r="K182" s="493"/>
      <c r="L182" s="493"/>
      <c r="M182" s="493"/>
      <c r="Q182" s="503"/>
    </row>
    <row r="183" spans="1:17" ht="15.75">
      <c r="A183" s="144"/>
      <c r="C183" s="493"/>
      <c r="D183" s="493"/>
      <c r="E183" s="493"/>
      <c r="F183" s="493"/>
      <c r="G183" s="493"/>
      <c r="J183" s="493"/>
      <c r="K183" s="493"/>
      <c r="L183" s="493"/>
      <c r="M183" s="493"/>
      <c r="Q183" s="503"/>
    </row>
    <row r="184" spans="1:17" ht="15.75">
      <c r="A184" s="144"/>
      <c r="C184" s="493"/>
      <c r="D184" s="493"/>
      <c r="E184" s="493"/>
      <c r="F184" s="493"/>
      <c r="G184" s="493"/>
      <c r="J184" s="493"/>
      <c r="K184" s="493"/>
      <c r="L184" s="493"/>
      <c r="M184" s="493"/>
      <c r="Q184" s="503"/>
    </row>
    <row r="185" spans="1:17" ht="15.75">
      <c r="A185" s="144"/>
      <c r="C185" s="493"/>
      <c r="D185" s="493"/>
      <c r="E185" s="493"/>
      <c r="F185" s="493"/>
      <c r="G185" s="493"/>
      <c r="J185" s="493"/>
      <c r="K185" s="493"/>
      <c r="L185" s="493"/>
      <c r="M185" s="493"/>
      <c r="Q185" s="503"/>
    </row>
    <row r="186" spans="1:17" ht="15.75">
      <c r="A186" s="144"/>
      <c r="C186" s="493"/>
      <c r="D186" s="493"/>
      <c r="E186" s="493"/>
      <c r="F186" s="493"/>
      <c r="G186" s="493"/>
      <c r="J186" s="493"/>
      <c r="K186" s="493"/>
      <c r="L186" s="493"/>
      <c r="M186" s="493"/>
      <c r="Q186" s="503"/>
    </row>
    <row r="187" spans="1:17" ht="15.75">
      <c r="A187" s="144"/>
      <c r="C187" s="493"/>
      <c r="D187" s="493"/>
      <c r="E187" s="493"/>
      <c r="F187" s="493"/>
      <c r="G187" s="493"/>
      <c r="J187" s="493"/>
      <c r="K187" s="493"/>
      <c r="L187" s="493"/>
      <c r="M187" s="493"/>
      <c r="Q187" s="503"/>
    </row>
    <row r="188" spans="1:17" ht="15.75">
      <c r="A188" s="144"/>
      <c r="C188" s="493"/>
      <c r="D188" s="493"/>
      <c r="E188" s="493"/>
      <c r="F188" s="493"/>
      <c r="G188" s="493"/>
      <c r="J188" s="493"/>
      <c r="K188" s="493"/>
      <c r="L188" s="493"/>
      <c r="M188" s="493"/>
      <c r="Q188" s="503"/>
    </row>
    <row r="189" spans="1:17" ht="15.75">
      <c r="A189" s="144"/>
      <c r="C189" s="493"/>
      <c r="D189" s="493"/>
      <c r="E189" s="493"/>
      <c r="F189" s="493"/>
      <c r="G189" s="493"/>
      <c r="J189" s="493"/>
      <c r="K189" s="493"/>
      <c r="L189" s="493"/>
      <c r="M189" s="493"/>
      <c r="Q189" s="503"/>
    </row>
    <row r="190" spans="1:17" ht="15.75">
      <c r="A190" s="144"/>
      <c r="C190" s="493"/>
      <c r="D190" s="493"/>
      <c r="E190" s="493"/>
      <c r="F190" s="493"/>
      <c r="G190" s="493"/>
      <c r="J190" s="493"/>
      <c r="K190" s="493"/>
      <c r="L190" s="493"/>
      <c r="M190" s="493"/>
      <c r="Q190" s="503"/>
    </row>
    <row r="191" spans="1:17" ht="15.75">
      <c r="A191" s="144"/>
      <c r="C191" s="493"/>
      <c r="D191" s="493"/>
      <c r="E191" s="493"/>
      <c r="F191" s="493"/>
      <c r="G191" s="493"/>
      <c r="J191" s="493"/>
      <c r="K191" s="493"/>
      <c r="L191" s="493"/>
      <c r="M191" s="493"/>
      <c r="Q191" s="503"/>
    </row>
    <row r="192" spans="1:17" ht="15.75">
      <c r="A192" s="144"/>
      <c r="C192" s="493"/>
      <c r="D192" s="493"/>
      <c r="E192" s="493"/>
      <c r="F192" s="493"/>
      <c r="G192" s="493"/>
      <c r="J192" s="493"/>
      <c r="K192" s="493"/>
      <c r="L192" s="493"/>
      <c r="M192" s="493"/>
      <c r="Q192" s="503"/>
    </row>
    <row r="193" spans="1:17" ht="15.75">
      <c r="A193" s="144"/>
      <c r="C193" s="493"/>
      <c r="D193" s="493"/>
      <c r="E193" s="493"/>
      <c r="F193" s="493"/>
      <c r="G193" s="493"/>
      <c r="J193" s="493"/>
      <c r="K193" s="493"/>
      <c r="L193" s="493"/>
      <c r="M193" s="493"/>
      <c r="Q193" s="503"/>
    </row>
    <row r="194" spans="1:17" ht="15.75">
      <c r="A194" s="144"/>
      <c r="C194" s="493"/>
      <c r="D194" s="493"/>
      <c r="E194" s="493"/>
      <c r="F194" s="493"/>
      <c r="G194" s="493"/>
      <c r="J194" s="493"/>
      <c r="K194" s="493"/>
      <c r="L194" s="493"/>
      <c r="M194" s="493"/>
      <c r="Q194" s="503"/>
    </row>
    <row r="195" spans="1:17" ht="15.75">
      <c r="A195" s="144"/>
      <c r="C195" s="493"/>
      <c r="D195" s="493"/>
      <c r="E195" s="493"/>
      <c r="F195" s="493"/>
      <c r="G195" s="493"/>
      <c r="J195" s="493"/>
      <c r="K195" s="493"/>
      <c r="L195" s="493"/>
      <c r="M195" s="493"/>
      <c r="Q195" s="503"/>
    </row>
    <row r="196" spans="1:17" ht="15.75">
      <c r="A196" s="144"/>
      <c r="C196" s="493"/>
      <c r="D196" s="493"/>
      <c r="E196" s="493"/>
      <c r="F196" s="493"/>
      <c r="G196" s="493"/>
      <c r="J196" s="493"/>
      <c r="K196" s="493"/>
      <c r="L196" s="493"/>
      <c r="M196" s="493"/>
      <c r="Q196" s="503"/>
    </row>
    <row r="197" spans="1:17" ht="15.75">
      <c r="A197" s="144"/>
      <c r="C197" s="493"/>
      <c r="D197" s="493"/>
      <c r="E197" s="493"/>
      <c r="F197" s="493"/>
      <c r="G197" s="493"/>
      <c r="J197" s="493"/>
      <c r="K197" s="493"/>
      <c r="L197" s="493"/>
      <c r="M197" s="493"/>
      <c r="Q197" s="503"/>
    </row>
    <row r="198" spans="1:17" ht="15.75">
      <c r="A198" s="144"/>
      <c r="C198" s="493"/>
      <c r="D198" s="493"/>
      <c r="E198" s="493"/>
      <c r="F198" s="493"/>
      <c r="G198" s="493"/>
      <c r="J198" s="493"/>
      <c r="K198" s="493"/>
      <c r="L198" s="493"/>
      <c r="M198" s="493"/>
      <c r="Q198" s="503"/>
    </row>
    <row r="199" spans="1:17" ht="15.75">
      <c r="A199" s="144"/>
      <c r="C199" s="493"/>
      <c r="D199" s="493"/>
      <c r="E199" s="493"/>
      <c r="F199" s="493"/>
      <c r="G199" s="493"/>
      <c r="J199" s="493"/>
      <c r="K199" s="493"/>
      <c r="L199" s="493"/>
      <c r="M199" s="493"/>
      <c r="Q199" s="503"/>
    </row>
    <row r="200" spans="1:17" ht="15.75">
      <c r="A200" s="144"/>
      <c r="C200" s="493"/>
      <c r="D200" s="493"/>
      <c r="E200" s="493"/>
      <c r="F200" s="493"/>
      <c r="G200" s="493"/>
      <c r="J200" s="493"/>
      <c r="K200" s="493"/>
      <c r="L200" s="493"/>
      <c r="M200" s="493"/>
      <c r="Q200" s="503"/>
    </row>
    <row r="201" spans="1:17" ht="15.75">
      <c r="A201" s="144"/>
      <c r="C201" s="493"/>
      <c r="D201" s="493"/>
      <c r="E201" s="493"/>
      <c r="F201" s="493"/>
      <c r="G201" s="493"/>
      <c r="J201" s="493"/>
      <c r="K201" s="493"/>
      <c r="L201" s="493"/>
      <c r="M201" s="493"/>
      <c r="Q201" s="503"/>
    </row>
    <row r="202" spans="1:17" ht="15.75">
      <c r="A202" s="144"/>
      <c r="C202" s="493"/>
      <c r="D202" s="493"/>
      <c r="E202" s="493"/>
      <c r="F202" s="493"/>
      <c r="G202" s="493"/>
      <c r="J202" s="493"/>
      <c r="K202" s="493"/>
      <c r="L202" s="493"/>
      <c r="M202" s="493"/>
      <c r="Q202" s="503"/>
    </row>
    <row r="203" spans="1:17" ht="15.75">
      <c r="A203" s="144"/>
      <c r="C203" s="493"/>
      <c r="D203" s="493"/>
      <c r="E203" s="493"/>
      <c r="F203" s="493"/>
      <c r="G203" s="493"/>
      <c r="J203" s="493"/>
      <c r="K203" s="493"/>
      <c r="L203" s="493"/>
      <c r="M203" s="493"/>
      <c r="Q203" s="503"/>
    </row>
    <row r="204" spans="1:17" ht="15.75">
      <c r="A204" s="144"/>
      <c r="C204" s="493"/>
      <c r="D204" s="493"/>
      <c r="E204" s="493"/>
      <c r="F204" s="493"/>
      <c r="G204" s="493"/>
      <c r="J204" s="493"/>
      <c r="K204" s="493"/>
      <c r="L204" s="493"/>
      <c r="M204" s="493"/>
      <c r="Q204" s="503"/>
    </row>
    <row r="205" spans="1:17" ht="15.75">
      <c r="A205" s="144"/>
      <c r="C205" s="493"/>
      <c r="D205" s="493"/>
      <c r="E205" s="493"/>
      <c r="F205" s="493"/>
      <c r="G205" s="493"/>
      <c r="J205" s="493"/>
      <c r="K205" s="493"/>
      <c r="L205" s="493"/>
      <c r="M205" s="493"/>
      <c r="Q205" s="503"/>
    </row>
    <row r="206" spans="1:17" ht="15.75">
      <c r="A206" s="144"/>
      <c r="C206" s="493"/>
      <c r="D206" s="493"/>
      <c r="E206" s="493"/>
      <c r="F206" s="493"/>
      <c r="G206" s="493"/>
      <c r="J206" s="493"/>
      <c r="K206" s="493"/>
      <c r="L206" s="493"/>
      <c r="M206" s="493"/>
      <c r="Q206" s="503"/>
    </row>
    <row r="207" spans="1:17" ht="15.75">
      <c r="A207" s="144"/>
      <c r="C207" s="493"/>
      <c r="D207" s="493"/>
      <c r="E207" s="493"/>
      <c r="F207" s="493"/>
      <c r="G207" s="493"/>
      <c r="J207" s="493"/>
      <c r="K207" s="493"/>
      <c r="L207" s="493"/>
      <c r="M207" s="493"/>
      <c r="Q207" s="503"/>
    </row>
    <row r="208" spans="1:17" ht="15.75">
      <c r="A208" s="144"/>
      <c r="C208" s="493"/>
      <c r="D208" s="493"/>
      <c r="E208" s="493"/>
      <c r="F208" s="493"/>
      <c r="G208" s="493"/>
      <c r="J208" s="493"/>
      <c r="K208" s="493"/>
      <c r="L208" s="493"/>
      <c r="M208" s="493"/>
      <c r="Q208" s="503"/>
    </row>
    <row r="209" spans="1:17" ht="15.75">
      <c r="A209" s="144"/>
      <c r="C209" s="493"/>
      <c r="D209" s="493"/>
      <c r="E209" s="493"/>
      <c r="F209" s="493"/>
      <c r="G209" s="493"/>
      <c r="J209" s="493"/>
      <c r="K209" s="493"/>
      <c r="L209" s="493"/>
      <c r="M209" s="493"/>
      <c r="Q209" s="503"/>
    </row>
    <row r="210" spans="1:17" ht="15.75">
      <c r="A210" s="144"/>
      <c r="C210" s="493"/>
      <c r="D210" s="493"/>
      <c r="E210" s="493"/>
      <c r="F210" s="493"/>
      <c r="G210" s="493"/>
      <c r="J210" s="493"/>
      <c r="K210" s="493"/>
      <c r="L210" s="493"/>
      <c r="M210" s="493"/>
      <c r="Q210" s="503"/>
    </row>
    <row r="211" spans="1:17" ht="15.75">
      <c r="A211" s="144"/>
      <c r="C211" s="493"/>
      <c r="D211" s="493"/>
      <c r="E211" s="493"/>
      <c r="F211" s="493"/>
      <c r="G211" s="493"/>
      <c r="J211" s="493"/>
      <c r="K211" s="493"/>
      <c r="L211" s="493"/>
      <c r="M211" s="493"/>
      <c r="Q211" s="503"/>
    </row>
    <row r="212" spans="1:17" ht="15.75">
      <c r="A212" s="144"/>
      <c r="C212" s="493"/>
      <c r="D212" s="493"/>
      <c r="E212" s="493"/>
      <c r="F212" s="493"/>
      <c r="G212" s="493"/>
      <c r="J212" s="493"/>
      <c r="K212" s="493"/>
      <c r="L212" s="493"/>
      <c r="M212" s="493"/>
      <c r="Q212" s="503"/>
    </row>
    <row r="213" spans="1:17" ht="15.75">
      <c r="A213" s="144"/>
      <c r="C213" s="493"/>
      <c r="D213" s="493"/>
      <c r="E213" s="493"/>
      <c r="F213" s="493"/>
      <c r="G213" s="493"/>
      <c r="J213" s="493"/>
      <c r="K213" s="493"/>
      <c r="L213" s="493"/>
      <c r="M213" s="493"/>
      <c r="Q213" s="503"/>
    </row>
    <row r="214" spans="1:17" ht="15.75">
      <c r="A214" s="144"/>
      <c r="C214" s="493"/>
      <c r="D214" s="493"/>
      <c r="E214" s="493"/>
      <c r="F214" s="493"/>
      <c r="G214" s="493"/>
      <c r="J214" s="493"/>
      <c r="K214" s="493"/>
      <c r="L214" s="493"/>
      <c r="M214" s="493"/>
      <c r="Q214" s="503"/>
    </row>
    <row r="215" spans="1:17" ht="15.75">
      <c r="A215" s="144"/>
      <c r="C215" s="493"/>
      <c r="D215" s="493"/>
      <c r="E215" s="493"/>
      <c r="F215" s="493"/>
      <c r="G215" s="493"/>
      <c r="J215" s="493"/>
      <c r="K215" s="493"/>
      <c r="L215" s="493"/>
      <c r="M215" s="493"/>
      <c r="Q215" s="503"/>
    </row>
    <row r="216" spans="1:17" ht="15.75">
      <c r="A216" s="144"/>
      <c r="C216" s="493"/>
      <c r="D216" s="493"/>
      <c r="E216" s="493"/>
      <c r="F216" s="493"/>
      <c r="G216" s="493"/>
      <c r="J216" s="493"/>
      <c r="K216" s="493"/>
      <c r="L216" s="493"/>
      <c r="M216" s="493"/>
      <c r="Q216" s="503"/>
    </row>
    <row r="217" spans="1:17" ht="15.75">
      <c r="A217" s="144"/>
      <c r="C217" s="493"/>
      <c r="D217" s="493"/>
      <c r="E217" s="493"/>
      <c r="F217" s="493"/>
      <c r="G217" s="493"/>
      <c r="J217" s="493"/>
      <c r="K217" s="493"/>
      <c r="L217" s="493"/>
      <c r="M217" s="493"/>
      <c r="Q217" s="503"/>
    </row>
    <row r="218" spans="1:17" ht="15.75">
      <c r="A218" s="144"/>
      <c r="C218" s="493"/>
      <c r="D218" s="493"/>
      <c r="E218" s="493"/>
      <c r="F218" s="493"/>
      <c r="G218" s="493"/>
      <c r="J218" s="493"/>
      <c r="K218" s="493"/>
      <c r="L218" s="493"/>
      <c r="M218" s="493"/>
      <c r="Q218" s="503"/>
    </row>
    <row r="219" spans="1:17" ht="15.75">
      <c r="A219" s="19"/>
      <c r="C219" s="493"/>
      <c r="D219" s="493"/>
      <c r="E219" s="493"/>
      <c r="F219" s="493"/>
      <c r="G219" s="493"/>
      <c r="J219" s="493"/>
      <c r="K219" s="493"/>
      <c r="L219" s="493"/>
      <c r="M219" s="493"/>
      <c r="Q219" s="503"/>
    </row>
    <row r="220" spans="1:17" ht="15.75">
      <c r="A220" s="19"/>
      <c r="C220" s="493"/>
      <c r="D220" s="493"/>
      <c r="E220" s="493"/>
      <c r="F220" s="493"/>
      <c r="G220" s="493"/>
      <c r="J220" s="493"/>
      <c r="K220" s="493"/>
      <c r="L220" s="493"/>
      <c r="M220" s="493"/>
      <c r="Q220" s="503"/>
    </row>
    <row r="221" spans="1:17" ht="15.75">
      <c r="A221" s="19"/>
      <c r="C221" s="493"/>
      <c r="D221" s="493"/>
      <c r="E221" s="493"/>
      <c r="F221" s="493"/>
      <c r="G221" s="493"/>
      <c r="J221" s="493"/>
      <c r="K221" s="493"/>
      <c r="L221" s="493"/>
      <c r="M221" s="493"/>
      <c r="Q221" s="503"/>
    </row>
    <row r="222" spans="1:17" ht="15.75">
      <c r="A222" s="19"/>
      <c r="C222" s="493"/>
      <c r="D222" s="493"/>
      <c r="E222" s="493"/>
      <c r="F222" s="493"/>
      <c r="G222" s="493"/>
      <c r="J222" s="493"/>
      <c r="K222" s="493"/>
      <c r="L222" s="493"/>
      <c r="M222" s="493"/>
    </row>
    <row r="223" spans="1:17" ht="15.75">
      <c r="A223" s="19"/>
      <c r="C223" s="493"/>
      <c r="D223" s="493"/>
      <c r="E223" s="493"/>
      <c r="F223" s="493"/>
      <c r="G223" s="493"/>
      <c r="J223" s="493"/>
      <c r="K223" s="493"/>
      <c r="L223" s="493"/>
      <c r="M223" s="493"/>
    </row>
    <row r="224" spans="1:17" ht="15.75">
      <c r="A224" s="19"/>
      <c r="C224" s="493"/>
      <c r="D224" s="493"/>
      <c r="E224" s="493"/>
      <c r="F224" s="493"/>
      <c r="G224" s="493"/>
      <c r="J224" s="493"/>
      <c r="K224" s="493"/>
      <c r="L224" s="493"/>
      <c r="M224" s="493"/>
    </row>
    <row r="225" spans="1:13" ht="15.75">
      <c r="A225" s="19"/>
      <c r="C225" s="493"/>
      <c r="D225" s="493"/>
      <c r="E225" s="493"/>
      <c r="F225" s="493"/>
      <c r="G225" s="493"/>
      <c r="J225" s="493"/>
      <c r="K225" s="493"/>
      <c r="L225" s="493"/>
      <c r="M225" s="493"/>
    </row>
    <row r="226" spans="1:13" ht="15.75">
      <c r="A226" s="19"/>
      <c r="C226" s="493"/>
      <c r="D226" s="493"/>
      <c r="E226" s="493"/>
      <c r="F226" s="493"/>
      <c r="G226" s="493"/>
      <c r="J226" s="493"/>
      <c r="K226" s="493"/>
      <c r="L226" s="493"/>
      <c r="M226" s="493"/>
    </row>
    <row r="227" spans="1:13" ht="15.75">
      <c r="A227" s="19"/>
      <c r="C227" s="493"/>
      <c r="D227" s="493"/>
      <c r="E227" s="493"/>
      <c r="F227" s="493"/>
      <c r="G227" s="493"/>
      <c r="J227" s="493"/>
      <c r="K227" s="493"/>
      <c r="L227" s="493"/>
      <c r="M227" s="493"/>
    </row>
    <row r="228" spans="1:13" ht="15.75">
      <c r="A228" s="19"/>
      <c r="C228" s="493"/>
      <c r="D228" s="493"/>
      <c r="E228" s="493"/>
      <c r="F228" s="493"/>
      <c r="G228" s="493"/>
      <c r="J228" s="493"/>
      <c r="K228" s="493"/>
      <c r="L228" s="493"/>
      <c r="M228" s="493"/>
    </row>
    <row r="229" spans="1:13" ht="15.75">
      <c r="A229" s="19"/>
      <c r="C229" s="493"/>
      <c r="D229" s="493"/>
      <c r="E229" s="493"/>
      <c r="F229" s="493"/>
      <c r="G229" s="493"/>
      <c r="J229" s="493"/>
      <c r="K229" s="493"/>
      <c r="L229" s="493"/>
      <c r="M229" s="493"/>
    </row>
    <row r="230" spans="1:13" ht="15.75">
      <c r="A230" s="19"/>
      <c r="C230" s="493"/>
      <c r="D230" s="493"/>
      <c r="E230" s="493"/>
      <c r="F230" s="493"/>
      <c r="G230" s="493"/>
      <c r="J230" s="493"/>
      <c r="K230" s="493"/>
      <c r="L230" s="493"/>
      <c r="M230" s="493"/>
    </row>
    <row r="231" spans="1:13" ht="15.75">
      <c r="A231" s="19"/>
      <c r="C231" s="493"/>
      <c r="D231" s="493"/>
      <c r="E231" s="493"/>
      <c r="F231" s="493"/>
      <c r="G231" s="493"/>
      <c r="J231" s="493"/>
      <c r="K231" s="493"/>
      <c r="L231" s="493"/>
      <c r="M231" s="493"/>
    </row>
    <row r="232" spans="1:13" ht="15.75">
      <c r="A232" s="19"/>
      <c r="C232" s="493"/>
      <c r="D232" s="493"/>
      <c r="E232" s="493"/>
      <c r="F232" s="493"/>
      <c r="G232" s="493"/>
      <c r="J232" s="493"/>
      <c r="K232" s="493"/>
      <c r="L232" s="493"/>
      <c r="M232" s="493"/>
    </row>
    <row r="233" spans="1:13" ht="15.75">
      <c r="A233" s="19"/>
      <c r="C233" s="493"/>
      <c r="D233" s="493"/>
      <c r="E233" s="493"/>
      <c r="F233" s="493"/>
      <c r="G233" s="493"/>
      <c r="J233" s="493"/>
      <c r="K233" s="493"/>
      <c r="L233" s="493"/>
      <c r="M233" s="493"/>
    </row>
    <row r="234" spans="1:13" ht="15.75">
      <c r="A234" s="19"/>
      <c r="C234" s="493"/>
      <c r="D234" s="493"/>
      <c r="E234" s="493"/>
      <c r="F234" s="493"/>
      <c r="G234" s="493"/>
      <c r="J234" s="493"/>
      <c r="K234" s="493"/>
      <c r="L234" s="493"/>
      <c r="M234" s="493"/>
    </row>
    <row r="235" spans="1:13" ht="15.75">
      <c r="A235" s="19"/>
      <c r="C235" s="493"/>
      <c r="D235" s="493"/>
      <c r="E235" s="493"/>
      <c r="F235" s="493"/>
      <c r="G235" s="493"/>
      <c r="J235" s="493"/>
      <c r="K235" s="493"/>
      <c r="L235" s="493"/>
      <c r="M235" s="493"/>
    </row>
    <row r="236" spans="1:13" ht="15.75">
      <c r="A236" s="19"/>
      <c r="C236" s="493"/>
      <c r="D236" s="493"/>
      <c r="E236" s="493"/>
      <c r="F236" s="493"/>
      <c r="G236" s="493"/>
      <c r="J236" s="493"/>
      <c r="K236" s="493"/>
      <c r="L236" s="493"/>
      <c r="M236" s="493"/>
    </row>
    <row r="237" spans="1:13" ht="15.75">
      <c r="A237" s="19"/>
      <c r="C237" s="493"/>
      <c r="D237" s="493"/>
      <c r="E237" s="493"/>
      <c r="F237" s="493"/>
      <c r="G237" s="493"/>
      <c r="J237" s="493"/>
      <c r="K237" s="493"/>
      <c r="L237" s="493"/>
      <c r="M237" s="493"/>
    </row>
    <row r="238" spans="1:13" ht="15.75">
      <c r="A238" s="19"/>
      <c r="C238" s="493"/>
      <c r="D238" s="493"/>
      <c r="E238" s="493"/>
      <c r="F238" s="493"/>
      <c r="G238" s="493"/>
      <c r="J238" s="493"/>
      <c r="K238" s="493"/>
      <c r="L238" s="493"/>
      <c r="M238" s="493"/>
    </row>
    <row r="239" spans="1:13" ht="15.75">
      <c r="A239" s="19"/>
      <c r="C239" s="493"/>
      <c r="D239" s="493"/>
      <c r="E239" s="493"/>
      <c r="F239" s="493"/>
      <c r="G239" s="493"/>
      <c r="J239" s="493"/>
      <c r="K239" s="493"/>
      <c r="L239" s="493"/>
      <c r="M239" s="493"/>
    </row>
    <row r="240" spans="1:13" ht="15.75">
      <c r="A240" s="19"/>
      <c r="C240" s="493"/>
      <c r="D240" s="493"/>
      <c r="E240" s="493"/>
      <c r="F240" s="493"/>
      <c r="G240" s="493"/>
      <c r="J240" s="493"/>
      <c r="K240" s="493"/>
      <c r="L240" s="493"/>
      <c r="M240" s="493"/>
    </row>
    <row r="241" spans="1:13" ht="15.75">
      <c r="A241" s="19"/>
      <c r="C241" s="493"/>
      <c r="D241" s="493"/>
      <c r="E241" s="493"/>
      <c r="F241" s="493"/>
      <c r="G241" s="493"/>
      <c r="J241" s="493"/>
      <c r="K241" s="493"/>
      <c r="L241" s="493"/>
      <c r="M241" s="493"/>
    </row>
    <row r="242" spans="1:13" ht="15.75">
      <c r="A242" s="19"/>
      <c r="C242" s="493"/>
      <c r="D242" s="493"/>
      <c r="E242" s="493"/>
      <c r="F242" s="493"/>
      <c r="G242" s="493"/>
      <c r="J242" s="493"/>
      <c r="K242" s="493"/>
      <c r="L242" s="493"/>
      <c r="M242" s="493"/>
    </row>
    <row r="243" spans="1:13" ht="15.75">
      <c r="A243" s="19"/>
      <c r="C243" s="493"/>
      <c r="D243" s="493"/>
      <c r="E243" s="493"/>
      <c r="F243" s="493"/>
      <c r="G243" s="493"/>
      <c r="J243" s="493"/>
      <c r="K243" s="493"/>
      <c r="L243" s="493"/>
      <c r="M243" s="493"/>
    </row>
    <row r="244" spans="1:13" ht="15.75">
      <c r="A244" s="19"/>
      <c r="C244" s="493"/>
      <c r="D244" s="493"/>
      <c r="E244" s="493"/>
      <c r="F244" s="493"/>
      <c r="G244" s="493"/>
      <c r="J244" s="493"/>
      <c r="K244" s="493"/>
      <c r="L244" s="493"/>
      <c r="M244" s="493"/>
    </row>
    <row r="245" spans="1:13" ht="15.75">
      <c r="A245" s="19"/>
      <c r="C245" s="493"/>
      <c r="D245" s="493"/>
      <c r="E245" s="493"/>
      <c r="F245" s="493"/>
      <c r="G245" s="493"/>
      <c r="J245" s="493"/>
      <c r="K245" s="493"/>
      <c r="L245" s="493"/>
      <c r="M245" s="493"/>
    </row>
    <row r="246" spans="1:13" ht="15.75">
      <c r="A246" s="19"/>
      <c r="C246" s="493"/>
      <c r="D246" s="493"/>
      <c r="E246" s="493"/>
      <c r="F246" s="493"/>
      <c r="G246" s="493"/>
      <c r="J246" s="493"/>
      <c r="K246" s="493"/>
      <c r="L246" s="493"/>
      <c r="M246" s="493"/>
    </row>
    <row r="247" spans="1:13" ht="15.75">
      <c r="A247" s="19"/>
      <c r="C247" s="493"/>
      <c r="D247" s="493"/>
      <c r="E247" s="493"/>
      <c r="F247" s="493"/>
      <c r="G247" s="493"/>
      <c r="J247" s="493"/>
      <c r="K247" s="493"/>
      <c r="L247" s="493"/>
      <c r="M247" s="493"/>
    </row>
    <row r="248" spans="1:13" ht="15.75">
      <c r="A248" s="19"/>
      <c r="C248" s="493"/>
      <c r="D248" s="493"/>
      <c r="E248" s="493"/>
      <c r="F248" s="493"/>
      <c r="G248" s="493"/>
      <c r="J248" s="493"/>
      <c r="K248" s="493"/>
      <c r="L248" s="493"/>
      <c r="M248" s="493"/>
    </row>
    <row r="249" spans="1:13" ht="15.75">
      <c r="A249" s="19"/>
      <c r="C249" s="493"/>
      <c r="D249" s="493"/>
      <c r="E249" s="493"/>
      <c r="F249" s="493"/>
      <c r="G249" s="493"/>
      <c r="J249" s="493"/>
      <c r="K249" s="493"/>
      <c r="L249" s="493"/>
      <c r="M249" s="493"/>
    </row>
    <row r="250" spans="1:13" ht="15.75">
      <c r="A250" s="19"/>
      <c r="C250" s="493"/>
      <c r="D250" s="493"/>
      <c r="E250" s="493"/>
      <c r="F250" s="493"/>
      <c r="G250" s="493"/>
      <c r="J250" s="493"/>
      <c r="K250" s="493"/>
      <c r="L250" s="493"/>
      <c r="M250" s="493"/>
    </row>
    <row r="251" spans="1:13" ht="15.75">
      <c r="A251" s="19"/>
      <c r="C251" s="493"/>
      <c r="D251" s="493"/>
      <c r="E251" s="493"/>
      <c r="F251" s="493"/>
      <c r="G251" s="493"/>
      <c r="J251" s="493"/>
      <c r="K251" s="493"/>
      <c r="L251" s="493"/>
      <c r="M251" s="493"/>
    </row>
    <row r="252" spans="1:13" ht="15.75">
      <c r="A252" s="19"/>
      <c r="C252" s="493"/>
      <c r="D252" s="493"/>
      <c r="E252" s="493"/>
      <c r="F252" s="493"/>
      <c r="G252" s="493"/>
      <c r="J252" s="493"/>
      <c r="K252" s="493"/>
      <c r="L252" s="493"/>
      <c r="M252" s="493"/>
    </row>
    <row r="253" spans="1:13" ht="15.75">
      <c r="A253" s="19"/>
      <c r="C253" s="493"/>
      <c r="D253" s="493"/>
      <c r="E253" s="493"/>
      <c r="F253" s="493"/>
      <c r="G253" s="493"/>
      <c r="J253" s="493"/>
      <c r="K253" s="493"/>
      <c r="L253" s="493"/>
      <c r="M253" s="493"/>
    </row>
    <row r="254" spans="1:13" ht="15.75">
      <c r="A254" s="19"/>
      <c r="C254" s="493"/>
      <c r="D254" s="493"/>
      <c r="E254" s="493"/>
      <c r="F254" s="493"/>
      <c r="G254" s="493"/>
      <c r="J254" s="493"/>
      <c r="K254" s="493"/>
      <c r="L254" s="493"/>
      <c r="M254" s="493"/>
    </row>
    <row r="255" spans="1:13" ht="15.75">
      <c r="A255" s="19"/>
      <c r="C255" s="493"/>
      <c r="D255" s="493"/>
      <c r="E255" s="493"/>
      <c r="F255" s="493"/>
      <c r="G255" s="493"/>
      <c r="J255" s="493"/>
      <c r="K255" s="493"/>
      <c r="L255" s="493"/>
      <c r="M255" s="493"/>
    </row>
    <row r="256" spans="1:13" ht="15.75">
      <c r="A256" s="19"/>
      <c r="C256" s="493"/>
      <c r="D256" s="493"/>
      <c r="E256" s="493"/>
      <c r="F256" s="493"/>
      <c r="G256" s="493"/>
      <c r="J256" s="493"/>
      <c r="K256" s="493"/>
      <c r="L256" s="493"/>
      <c r="M256" s="493"/>
    </row>
    <row r="257" spans="1:13" ht="15.75">
      <c r="A257" s="19"/>
      <c r="C257" s="493"/>
      <c r="D257" s="493"/>
      <c r="E257" s="493"/>
      <c r="F257" s="493"/>
      <c r="G257" s="493"/>
      <c r="J257" s="493"/>
      <c r="K257" s="493"/>
      <c r="L257" s="493"/>
      <c r="M257" s="493"/>
    </row>
    <row r="258" spans="1:13" ht="15.75">
      <c r="A258" s="19"/>
      <c r="C258" s="493"/>
      <c r="D258" s="493"/>
      <c r="E258" s="493"/>
      <c r="F258" s="493"/>
      <c r="G258" s="493"/>
      <c r="J258" s="493"/>
      <c r="K258" s="493"/>
      <c r="L258" s="493"/>
      <c r="M258" s="493"/>
    </row>
    <row r="259" spans="1:13" ht="15.75">
      <c r="A259" s="19"/>
      <c r="C259" s="493"/>
      <c r="D259" s="493"/>
      <c r="E259" s="493"/>
      <c r="F259" s="493"/>
      <c r="G259" s="493"/>
      <c r="J259" s="493"/>
      <c r="K259" s="493"/>
      <c r="L259" s="493"/>
      <c r="M259" s="493"/>
    </row>
    <row r="260" spans="1:13" ht="15.75">
      <c r="A260" s="19"/>
      <c r="C260" s="493"/>
      <c r="D260" s="493"/>
      <c r="E260" s="493"/>
      <c r="F260" s="493"/>
      <c r="G260" s="493"/>
      <c r="J260" s="493"/>
      <c r="K260" s="493"/>
      <c r="L260" s="493"/>
      <c r="M260" s="493"/>
    </row>
    <row r="261" spans="1:13" ht="15.75">
      <c r="A261" s="19"/>
      <c r="C261" s="493"/>
      <c r="D261" s="493"/>
      <c r="E261" s="493"/>
      <c r="F261" s="493"/>
      <c r="G261" s="493"/>
      <c r="J261" s="493"/>
      <c r="K261" s="493"/>
      <c r="L261" s="493"/>
      <c r="M261" s="493"/>
    </row>
    <row r="262" spans="1:13" ht="15.75">
      <c r="A262" s="19"/>
      <c r="C262" s="493"/>
      <c r="D262" s="493"/>
      <c r="E262" s="493"/>
      <c r="F262" s="493"/>
      <c r="G262" s="493"/>
      <c r="J262" s="493"/>
      <c r="K262" s="493"/>
      <c r="L262" s="493"/>
      <c r="M262" s="493"/>
    </row>
    <row r="263" spans="1:13" ht="15.75">
      <c r="A263" s="19"/>
      <c r="C263" s="493"/>
      <c r="D263" s="493"/>
      <c r="E263" s="493"/>
      <c r="F263" s="493"/>
      <c r="G263" s="493"/>
      <c r="J263" s="493"/>
      <c r="K263" s="493"/>
      <c r="L263" s="493"/>
      <c r="M263" s="493"/>
    </row>
    <row r="264" spans="1:13" ht="15.75">
      <c r="A264" s="19"/>
      <c r="C264" s="493"/>
      <c r="D264" s="493"/>
      <c r="E264" s="493"/>
      <c r="F264" s="493"/>
      <c r="G264" s="493"/>
      <c r="J264" s="493"/>
      <c r="K264" s="493"/>
      <c r="L264" s="493"/>
      <c r="M264" s="493"/>
    </row>
    <row r="265" spans="1:13" ht="15.75">
      <c r="A265" s="19"/>
      <c r="C265" s="493"/>
      <c r="D265" s="493"/>
      <c r="E265" s="493"/>
      <c r="F265" s="493"/>
      <c r="G265" s="493"/>
      <c r="J265" s="493"/>
      <c r="K265" s="493"/>
      <c r="L265" s="493"/>
      <c r="M265" s="493"/>
    </row>
    <row r="266" spans="1:13" ht="15.75">
      <c r="A266" s="19"/>
      <c r="C266" s="493"/>
      <c r="D266" s="493"/>
      <c r="E266" s="493"/>
      <c r="F266" s="493"/>
      <c r="G266" s="493"/>
      <c r="J266" s="493"/>
      <c r="K266" s="493"/>
      <c r="L266" s="493"/>
      <c r="M266" s="493"/>
    </row>
    <row r="267" spans="1:13" ht="15.75">
      <c r="A267" s="19"/>
      <c r="C267" s="493"/>
      <c r="D267" s="493"/>
      <c r="E267" s="493"/>
      <c r="F267" s="493"/>
      <c r="G267" s="493"/>
      <c r="J267" s="493"/>
      <c r="K267" s="493"/>
      <c r="L267" s="493"/>
      <c r="M267" s="493"/>
    </row>
    <row r="268" spans="1:13" ht="15.75">
      <c r="A268" s="19"/>
      <c r="C268" s="493"/>
      <c r="D268" s="493"/>
      <c r="E268" s="493"/>
      <c r="F268" s="493"/>
      <c r="G268" s="493"/>
      <c r="J268" s="493"/>
      <c r="K268" s="493"/>
      <c r="L268" s="493"/>
      <c r="M268" s="493"/>
    </row>
    <row r="269" spans="1:13" ht="15.75">
      <c r="A269" s="19"/>
      <c r="C269" s="493"/>
      <c r="D269" s="493"/>
      <c r="E269" s="493"/>
      <c r="F269" s="493"/>
      <c r="G269" s="493"/>
      <c r="J269" s="493"/>
      <c r="K269" s="493"/>
      <c r="L269" s="493"/>
      <c r="M269" s="493"/>
    </row>
    <row r="270" spans="1:13" ht="15.75">
      <c r="A270" s="19"/>
      <c r="C270" s="493"/>
      <c r="D270" s="493"/>
      <c r="E270" s="493"/>
      <c r="F270" s="493"/>
      <c r="G270" s="493"/>
      <c r="J270" s="493"/>
      <c r="K270" s="493"/>
      <c r="L270" s="493"/>
      <c r="M270" s="493"/>
    </row>
    <row r="271" spans="1:13" ht="15.75">
      <c r="A271" s="19"/>
      <c r="C271" s="493"/>
      <c r="D271" s="493"/>
      <c r="E271" s="493"/>
      <c r="F271" s="493"/>
      <c r="G271" s="493"/>
      <c r="J271" s="493"/>
      <c r="K271" s="493"/>
      <c r="L271" s="493"/>
      <c r="M271" s="493"/>
    </row>
    <row r="272" spans="1:13" ht="15.75">
      <c r="A272" s="19"/>
      <c r="C272" s="493"/>
      <c r="D272" s="493"/>
      <c r="E272" s="493"/>
      <c r="F272" s="493"/>
      <c r="G272" s="493"/>
      <c r="J272" s="493"/>
      <c r="K272" s="493"/>
      <c r="L272" s="493"/>
      <c r="M272" s="493"/>
    </row>
    <row r="273" spans="1:13" ht="15.75">
      <c r="A273" s="19"/>
      <c r="C273" s="493"/>
      <c r="D273" s="493"/>
      <c r="E273" s="493"/>
      <c r="F273" s="493"/>
      <c r="G273" s="493"/>
      <c r="J273" s="493"/>
      <c r="K273" s="493"/>
      <c r="L273" s="493"/>
      <c r="M273" s="493"/>
    </row>
    <row r="274" spans="1:13" ht="15.75">
      <c r="A274" s="19"/>
      <c r="C274" s="493"/>
      <c r="D274" s="493"/>
      <c r="E274" s="493"/>
      <c r="F274" s="493"/>
      <c r="G274" s="493"/>
      <c r="J274" s="493"/>
      <c r="K274" s="493"/>
      <c r="L274" s="493"/>
      <c r="M274" s="493"/>
    </row>
    <row r="275" spans="1:13" ht="15.75">
      <c r="A275" s="19"/>
      <c r="C275" s="493"/>
      <c r="D275" s="493"/>
      <c r="E275" s="493"/>
      <c r="F275" s="493"/>
      <c r="G275" s="493"/>
      <c r="J275" s="493"/>
      <c r="K275" s="493"/>
      <c r="L275" s="493"/>
      <c r="M275" s="493"/>
    </row>
    <row r="276" spans="1:13" ht="15.75">
      <c r="A276" s="19"/>
      <c r="C276" s="493"/>
      <c r="D276" s="493"/>
      <c r="E276" s="493"/>
      <c r="F276" s="493"/>
      <c r="G276" s="493"/>
      <c r="J276" s="493"/>
      <c r="K276" s="493"/>
      <c r="L276" s="493"/>
      <c r="M276" s="493"/>
    </row>
    <row r="277" spans="1:13" ht="15.75">
      <c r="A277" s="19"/>
      <c r="C277" s="493"/>
      <c r="D277" s="493"/>
      <c r="E277" s="493"/>
      <c r="F277" s="493"/>
      <c r="G277" s="493"/>
      <c r="J277" s="493"/>
      <c r="K277" s="493"/>
      <c r="L277" s="493"/>
      <c r="M277" s="493"/>
    </row>
    <row r="278" spans="1:13" ht="15.75">
      <c r="A278" s="19"/>
      <c r="C278" s="493"/>
      <c r="D278" s="493"/>
      <c r="E278" s="493"/>
      <c r="F278" s="493"/>
      <c r="G278" s="493"/>
      <c r="J278" s="493"/>
      <c r="K278" s="493"/>
      <c r="L278" s="493"/>
      <c r="M278" s="493"/>
    </row>
    <row r="279" spans="1:13" ht="15.75">
      <c r="A279" s="19"/>
      <c r="C279" s="493"/>
      <c r="D279" s="493"/>
      <c r="E279" s="493"/>
      <c r="F279" s="493"/>
      <c r="G279" s="493"/>
      <c r="J279" s="493"/>
      <c r="K279" s="493"/>
      <c r="L279" s="493"/>
      <c r="M279" s="493"/>
    </row>
    <row r="280" spans="1:13" ht="15.75">
      <c r="A280" s="19"/>
      <c r="C280" s="493"/>
      <c r="D280" s="493"/>
      <c r="E280" s="493"/>
      <c r="F280" s="493"/>
      <c r="G280" s="493"/>
      <c r="J280" s="493"/>
      <c r="K280" s="493"/>
      <c r="L280" s="493"/>
      <c r="M280" s="493"/>
    </row>
    <row r="281" spans="1:13" ht="15.75">
      <c r="A281" s="19"/>
      <c r="C281" s="493"/>
      <c r="D281" s="493"/>
      <c r="E281" s="493"/>
      <c r="F281" s="493"/>
      <c r="G281" s="493"/>
      <c r="J281" s="493"/>
      <c r="K281" s="493"/>
      <c r="L281" s="493"/>
      <c r="M281" s="493"/>
    </row>
    <row r="282" spans="1:13" ht="15.75">
      <c r="A282" s="19"/>
      <c r="C282" s="493"/>
      <c r="D282" s="493"/>
      <c r="E282" s="493"/>
      <c r="F282" s="493"/>
      <c r="G282" s="493"/>
      <c r="J282" s="493"/>
      <c r="K282" s="493"/>
      <c r="L282" s="493"/>
      <c r="M282" s="493"/>
    </row>
    <row r="283" spans="1:13" ht="15.75">
      <c r="A283" s="19"/>
      <c r="C283" s="493"/>
      <c r="D283" s="493"/>
      <c r="E283" s="493"/>
      <c r="F283" s="493"/>
      <c r="G283" s="493"/>
      <c r="J283" s="493"/>
      <c r="K283" s="493"/>
      <c r="L283" s="493"/>
      <c r="M283" s="493"/>
    </row>
    <row r="284" spans="1:13" ht="15.75">
      <c r="A284" s="19"/>
      <c r="C284" s="493"/>
      <c r="D284" s="493"/>
      <c r="E284" s="493"/>
      <c r="F284" s="493"/>
      <c r="G284" s="493"/>
      <c r="J284" s="493"/>
      <c r="K284" s="493"/>
      <c r="L284" s="493"/>
      <c r="M284" s="493"/>
    </row>
    <row r="285" spans="1:13" ht="15.75">
      <c r="A285" s="19"/>
      <c r="C285" s="493"/>
      <c r="D285" s="493"/>
      <c r="E285" s="493"/>
      <c r="F285" s="493"/>
      <c r="G285" s="493"/>
      <c r="J285" s="493"/>
      <c r="K285" s="493"/>
      <c r="L285" s="493"/>
      <c r="M285" s="493"/>
    </row>
    <row r="286" spans="1:13" ht="15.75">
      <c r="A286" s="19"/>
      <c r="C286" s="493"/>
      <c r="D286" s="493"/>
      <c r="E286" s="493"/>
      <c r="F286" s="493"/>
      <c r="G286" s="493"/>
      <c r="J286" s="493"/>
      <c r="K286" s="493"/>
      <c r="L286" s="493"/>
      <c r="M286" s="493"/>
    </row>
    <row r="287" spans="1:13" ht="15.75">
      <c r="A287" s="19"/>
      <c r="C287" s="493"/>
      <c r="D287" s="493"/>
      <c r="E287" s="493"/>
      <c r="F287" s="493"/>
      <c r="G287" s="493"/>
      <c r="J287" s="493"/>
      <c r="K287" s="493"/>
      <c r="L287" s="493"/>
      <c r="M287" s="493"/>
    </row>
    <row r="288" spans="1:13" ht="15.75">
      <c r="A288" s="19"/>
      <c r="C288" s="493"/>
      <c r="D288" s="493"/>
      <c r="E288" s="493"/>
      <c r="F288" s="493"/>
      <c r="G288" s="493"/>
      <c r="J288" s="493"/>
      <c r="K288" s="493"/>
      <c r="L288" s="493"/>
      <c r="M288" s="493"/>
    </row>
    <row r="289" spans="1:13" ht="15.75">
      <c r="A289" s="19"/>
      <c r="C289" s="493"/>
      <c r="D289" s="493"/>
      <c r="E289" s="493"/>
      <c r="F289" s="493"/>
      <c r="G289" s="493"/>
      <c r="J289" s="493"/>
      <c r="K289" s="493"/>
      <c r="L289" s="493"/>
      <c r="M289" s="493"/>
    </row>
    <row r="290" spans="1:13" ht="15.75">
      <c r="A290" s="19"/>
      <c r="C290" s="493"/>
      <c r="D290" s="493"/>
      <c r="E290" s="493"/>
      <c r="F290" s="493"/>
      <c r="G290" s="493"/>
      <c r="J290" s="493"/>
      <c r="K290" s="493"/>
      <c r="L290" s="493"/>
      <c r="M290" s="493"/>
    </row>
    <row r="291" spans="1:13" ht="15.75">
      <c r="A291" s="19"/>
    </row>
    <row r="292" spans="1:13" ht="15.75">
      <c r="A292" s="19"/>
    </row>
    <row r="293" spans="1:13" ht="15.75">
      <c r="A293" s="19"/>
    </row>
    <row r="294" spans="1:13" ht="15.75">
      <c r="A294" s="19"/>
    </row>
    <row r="295" spans="1:13" ht="15.75">
      <c r="A295" s="19"/>
    </row>
    <row r="296" spans="1:13" ht="15.75">
      <c r="A296" s="19"/>
    </row>
    <row r="297" spans="1:13" ht="15.75">
      <c r="A297" s="19"/>
    </row>
    <row r="298" spans="1:13" ht="15.75">
      <c r="A298" s="19"/>
    </row>
    <row r="299" spans="1:13" ht="15.75">
      <c r="A299" s="19"/>
    </row>
    <row r="300" spans="1:13" ht="15.75">
      <c r="A300" s="19"/>
    </row>
    <row r="301" spans="1:13" ht="15.75">
      <c r="A301" s="19"/>
    </row>
    <row r="302" spans="1:13" ht="15.75">
      <c r="A302" s="19"/>
    </row>
    <row r="303" spans="1:13" ht="15.75">
      <c r="A303" s="19"/>
    </row>
    <row r="304" spans="1:1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0" zoomScaleNormal="20" workbookViewId="0">
      <selection activeCell="H19" sqref="H19"/>
    </sheetView>
  </sheetViews>
  <sheetFormatPr defaultColWidth="11.42578125" defaultRowHeight="60"/>
  <cols>
    <col min="1" max="1" width="255.7109375" style="20" bestFit="1" customWidth="1"/>
    <col min="2" max="2" width="53.7109375" style="394" customWidth="1"/>
    <col min="3" max="3" width="53.7109375" style="633" customWidth="1"/>
    <col min="4" max="7" width="53.7109375" style="394" customWidth="1"/>
    <col min="8" max="8" width="69.42578125" style="394" bestFit="1" customWidth="1"/>
    <col min="9" max="15" width="53.7109375" style="394" customWidth="1"/>
    <col min="16" max="16" width="69.42578125" style="394" bestFit="1" customWidth="1"/>
    <col min="17" max="17" width="53.7109375" style="394" customWidth="1"/>
    <col min="18" max="18" width="6.5703125" style="204" customWidth="1"/>
    <col min="19" max="256" width="11.42578125" style="394"/>
    <col min="257" max="257" width="255.7109375" style="394" bestFit="1" customWidth="1"/>
    <col min="258" max="273" width="53.7109375" style="394" customWidth="1"/>
    <col min="274" max="274" width="6.5703125" style="394" customWidth="1"/>
    <col min="275" max="512" width="11.42578125" style="394"/>
    <col min="513" max="513" width="255.7109375" style="394" bestFit="1" customWidth="1"/>
    <col min="514" max="529" width="53.7109375" style="394" customWidth="1"/>
    <col min="530" max="530" width="6.5703125" style="394" customWidth="1"/>
    <col min="531" max="768" width="11.42578125" style="394"/>
    <col min="769" max="769" width="255.7109375" style="394" bestFit="1" customWidth="1"/>
    <col min="770" max="785" width="53.7109375" style="394" customWidth="1"/>
    <col min="786" max="786" width="6.5703125" style="394" customWidth="1"/>
    <col min="787" max="1024" width="11.42578125" style="394"/>
    <col min="1025" max="1025" width="255.7109375" style="394" bestFit="1" customWidth="1"/>
    <col min="1026" max="1041" width="53.7109375" style="394" customWidth="1"/>
    <col min="1042" max="1042" width="6.5703125" style="394" customWidth="1"/>
    <col min="1043" max="1280" width="11.42578125" style="394"/>
    <col min="1281" max="1281" width="255.7109375" style="394" bestFit="1" customWidth="1"/>
    <col min="1282" max="1297" width="53.7109375" style="394" customWidth="1"/>
    <col min="1298" max="1298" width="6.5703125" style="394" customWidth="1"/>
    <col min="1299" max="1536" width="11.42578125" style="394"/>
    <col min="1537" max="1537" width="255.7109375" style="394" bestFit="1" customWidth="1"/>
    <col min="1538" max="1553" width="53.7109375" style="394" customWidth="1"/>
    <col min="1554" max="1554" width="6.5703125" style="394" customWidth="1"/>
    <col min="1555" max="1792" width="11.42578125" style="394"/>
    <col min="1793" max="1793" width="255.7109375" style="394" bestFit="1" customWidth="1"/>
    <col min="1794" max="1809" width="53.7109375" style="394" customWidth="1"/>
    <col min="1810" max="1810" width="6.5703125" style="394" customWidth="1"/>
    <col min="1811" max="2048" width="11.42578125" style="394"/>
    <col min="2049" max="2049" width="255.7109375" style="394" bestFit="1" customWidth="1"/>
    <col min="2050" max="2065" width="53.7109375" style="394" customWidth="1"/>
    <col min="2066" max="2066" width="6.5703125" style="394" customWidth="1"/>
    <col min="2067" max="2304" width="11.42578125" style="394"/>
    <col min="2305" max="2305" width="255.7109375" style="394" bestFit="1" customWidth="1"/>
    <col min="2306" max="2321" width="53.7109375" style="394" customWidth="1"/>
    <col min="2322" max="2322" width="6.5703125" style="394" customWidth="1"/>
    <col min="2323" max="2560" width="11.42578125" style="394"/>
    <col min="2561" max="2561" width="255.7109375" style="394" bestFit="1" customWidth="1"/>
    <col min="2562" max="2577" width="53.7109375" style="394" customWidth="1"/>
    <col min="2578" max="2578" width="6.5703125" style="394" customWidth="1"/>
    <col min="2579" max="2816" width="11.42578125" style="394"/>
    <col min="2817" max="2817" width="255.7109375" style="394" bestFit="1" customWidth="1"/>
    <col min="2818" max="2833" width="53.7109375" style="394" customWidth="1"/>
    <col min="2834" max="2834" width="6.5703125" style="394" customWidth="1"/>
    <col min="2835" max="3072" width="11.42578125" style="394"/>
    <col min="3073" max="3073" width="255.7109375" style="394" bestFit="1" customWidth="1"/>
    <col min="3074" max="3089" width="53.7109375" style="394" customWidth="1"/>
    <col min="3090" max="3090" width="6.5703125" style="394" customWidth="1"/>
    <col min="3091" max="3328" width="11.42578125" style="394"/>
    <col min="3329" max="3329" width="255.7109375" style="394" bestFit="1" customWidth="1"/>
    <col min="3330" max="3345" width="53.7109375" style="394" customWidth="1"/>
    <col min="3346" max="3346" width="6.5703125" style="394" customWidth="1"/>
    <col min="3347" max="3584" width="11.42578125" style="394"/>
    <col min="3585" max="3585" width="255.7109375" style="394" bestFit="1" customWidth="1"/>
    <col min="3586" max="3601" width="53.7109375" style="394" customWidth="1"/>
    <col min="3602" max="3602" width="6.5703125" style="394" customWidth="1"/>
    <col min="3603" max="3840" width="11.42578125" style="394"/>
    <col min="3841" max="3841" width="255.7109375" style="394" bestFit="1" customWidth="1"/>
    <col min="3842" max="3857" width="53.7109375" style="394" customWidth="1"/>
    <col min="3858" max="3858" width="6.5703125" style="394" customWidth="1"/>
    <col min="3859" max="4096" width="11.42578125" style="394"/>
    <col min="4097" max="4097" width="255.7109375" style="394" bestFit="1" customWidth="1"/>
    <col min="4098" max="4113" width="53.7109375" style="394" customWidth="1"/>
    <col min="4114" max="4114" width="6.5703125" style="394" customWidth="1"/>
    <col min="4115" max="4352" width="11.42578125" style="394"/>
    <col min="4353" max="4353" width="255.7109375" style="394" bestFit="1" customWidth="1"/>
    <col min="4354" max="4369" width="53.7109375" style="394" customWidth="1"/>
    <col min="4370" max="4370" width="6.5703125" style="394" customWidth="1"/>
    <col min="4371" max="4608" width="11.42578125" style="394"/>
    <col min="4609" max="4609" width="255.7109375" style="394" bestFit="1" customWidth="1"/>
    <col min="4610" max="4625" width="53.7109375" style="394" customWidth="1"/>
    <col min="4626" max="4626" width="6.5703125" style="394" customWidth="1"/>
    <col min="4627" max="4864" width="11.42578125" style="394"/>
    <col min="4865" max="4865" width="255.7109375" style="394" bestFit="1" customWidth="1"/>
    <col min="4866" max="4881" width="53.7109375" style="394" customWidth="1"/>
    <col min="4882" max="4882" width="6.5703125" style="394" customWidth="1"/>
    <col min="4883" max="5120" width="11.42578125" style="394"/>
    <col min="5121" max="5121" width="255.7109375" style="394" bestFit="1" customWidth="1"/>
    <col min="5122" max="5137" width="53.7109375" style="394" customWidth="1"/>
    <col min="5138" max="5138" width="6.5703125" style="394" customWidth="1"/>
    <col min="5139" max="5376" width="11.42578125" style="394"/>
    <col min="5377" max="5377" width="255.7109375" style="394" bestFit="1" customWidth="1"/>
    <col min="5378" max="5393" width="53.7109375" style="394" customWidth="1"/>
    <col min="5394" max="5394" width="6.5703125" style="394" customWidth="1"/>
    <col min="5395" max="5632" width="11.42578125" style="394"/>
    <col min="5633" max="5633" width="255.7109375" style="394" bestFit="1" customWidth="1"/>
    <col min="5634" max="5649" width="53.7109375" style="394" customWidth="1"/>
    <col min="5650" max="5650" width="6.5703125" style="394" customWidth="1"/>
    <col min="5651" max="5888" width="11.42578125" style="394"/>
    <col min="5889" max="5889" width="255.7109375" style="394" bestFit="1" customWidth="1"/>
    <col min="5890" max="5905" width="53.7109375" style="394" customWidth="1"/>
    <col min="5906" max="5906" width="6.5703125" style="394" customWidth="1"/>
    <col min="5907" max="6144" width="11.42578125" style="394"/>
    <col min="6145" max="6145" width="255.7109375" style="394" bestFit="1" customWidth="1"/>
    <col min="6146" max="6161" width="53.7109375" style="394" customWidth="1"/>
    <col min="6162" max="6162" width="6.5703125" style="394" customWidth="1"/>
    <col min="6163" max="6400" width="11.42578125" style="394"/>
    <col min="6401" max="6401" width="255.7109375" style="394" bestFit="1" customWidth="1"/>
    <col min="6402" max="6417" width="53.7109375" style="394" customWidth="1"/>
    <col min="6418" max="6418" width="6.5703125" style="394" customWidth="1"/>
    <col min="6419" max="6656" width="11.42578125" style="394"/>
    <col min="6657" max="6657" width="255.7109375" style="394" bestFit="1" customWidth="1"/>
    <col min="6658" max="6673" width="53.7109375" style="394" customWidth="1"/>
    <col min="6674" max="6674" width="6.5703125" style="394" customWidth="1"/>
    <col min="6675" max="6912" width="11.42578125" style="394"/>
    <col min="6913" max="6913" width="255.7109375" style="394" bestFit="1" customWidth="1"/>
    <col min="6914" max="6929" width="53.7109375" style="394" customWidth="1"/>
    <col min="6930" max="6930" width="6.5703125" style="394" customWidth="1"/>
    <col min="6931" max="7168" width="11.42578125" style="394"/>
    <col min="7169" max="7169" width="255.7109375" style="394" bestFit="1" customWidth="1"/>
    <col min="7170" max="7185" width="53.7109375" style="394" customWidth="1"/>
    <col min="7186" max="7186" width="6.5703125" style="394" customWidth="1"/>
    <col min="7187" max="7424" width="11.42578125" style="394"/>
    <col min="7425" max="7425" width="255.7109375" style="394" bestFit="1" customWidth="1"/>
    <col min="7426" max="7441" width="53.7109375" style="394" customWidth="1"/>
    <col min="7442" max="7442" width="6.5703125" style="394" customWidth="1"/>
    <col min="7443" max="7680" width="11.42578125" style="394"/>
    <col min="7681" max="7681" width="255.7109375" style="394" bestFit="1" customWidth="1"/>
    <col min="7682" max="7697" width="53.7109375" style="394" customWidth="1"/>
    <col min="7698" max="7698" width="6.5703125" style="394" customWidth="1"/>
    <col min="7699" max="7936" width="11.42578125" style="394"/>
    <col min="7937" max="7937" width="255.7109375" style="394" bestFit="1" customWidth="1"/>
    <col min="7938" max="7953" width="53.7109375" style="394" customWidth="1"/>
    <col min="7954" max="7954" width="6.5703125" style="394" customWidth="1"/>
    <col min="7955" max="8192" width="11.42578125" style="394"/>
    <col min="8193" max="8193" width="255.7109375" style="394" bestFit="1" customWidth="1"/>
    <col min="8194" max="8209" width="53.7109375" style="394" customWidth="1"/>
    <col min="8210" max="8210" width="6.5703125" style="394" customWidth="1"/>
    <col min="8211" max="8448" width="11.42578125" style="394"/>
    <col min="8449" max="8449" width="255.7109375" style="394" bestFit="1" customWidth="1"/>
    <col min="8450" max="8465" width="53.7109375" style="394" customWidth="1"/>
    <col min="8466" max="8466" width="6.5703125" style="394" customWidth="1"/>
    <col min="8467" max="8704" width="11.42578125" style="394"/>
    <col min="8705" max="8705" width="255.7109375" style="394" bestFit="1" customWidth="1"/>
    <col min="8706" max="8721" width="53.7109375" style="394" customWidth="1"/>
    <col min="8722" max="8722" width="6.5703125" style="394" customWidth="1"/>
    <col min="8723" max="8960" width="11.42578125" style="394"/>
    <col min="8961" max="8961" width="255.7109375" style="394" bestFit="1" customWidth="1"/>
    <col min="8962" max="8977" width="53.7109375" style="394" customWidth="1"/>
    <col min="8978" max="8978" width="6.5703125" style="394" customWidth="1"/>
    <col min="8979" max="9216" width="11.42578125" style="394"/>
    <col min="9217" max="9217" width="255.7109375" style="394" bestFit="1" customWidth="1"/>
    <col min="9218" max="9233" width="53.7109375" style="394" customWidth="1"/>
    <col min="9234" max="9234" width="6.5703125" style="394" customWidth="1"/>
    <col min="9235" max="9472" width="11.42578125" style="394"/>
    <col min="9473" max="9473" width="255.7109375" style="394" bestFit="1" customWidth="1"/>
    <col min="9474" max="9489" width="53.7109375" style="394" customWidth="1"/>
    <col min="9490" max="9490" width="6.5703125" style="394" customWidth="1"/>
    <col min="9491" max="9728" width="11.42578125" style="394"/>
    <col min="9729" max="9729" width="255.7109375" style="394" bestFit="1" customWidth="1"/>
    <col min="9730" max="9745" width="53.7109375" style="394" customWidth="1"/>
    <col min="9746" max="9746" width="6.5703125" style="394" customWidth="1"/>
    <col min="9747" max="9984" width="11.42578125" style="394"/>
    <col min="9985" max="9985" width="255.7109375" style="394" bestFit="1" customWidth="1"/>
    <col min="9986" max="10001" width="53.7109375" style="394" customWidth="1"/>
    <col min="10002" max="10002" width="6.5703125" style="394" customWidth="1"/>
    <col min="10003" max="10240" width="11.42578125" style="394"/>
    <col min="10241" max="10241" width="255.7109375" style="394" bestFit="1" customWidth="1"/>
    <col min="10242" max="10257" width="53.7109375" style="394" customWidth="1"/>
    <col min="10258" max="10258" width="6.5703125" style="394" customWidth="1"/>
    <col min="10259" max="10496" width="11.42578125" style="394"/>
    <col min="10497" max="10497" width="255.7109375" style="394" bestFit="1" customWidth="1"/>
    <col min="10498" max="10513" width="53.7109375" style="394" customWidth="1"/>
    <col min="10514" max="10514" width="6.5703125" style="394" customWidth="1"/>
    <col min="10515" max="10752" width="11.42578125" style="394"/>
    <col min="10753" max="10753" width="255.7109375" style="394" bestFit="1" customWidth="1"/>
    <col min="10754" max="10769" width="53.7109375" style="394" customWidth="1"/>
    <col min="10770" max="10770" width="6.5703125" style="394" customWidth="1"/>
    <col min="10771" max="11008" width="11.42578125" style="394"/>
    <col min="11009" max="11009" width="255.7109375" style="394" bestFit="1" customWidth="1"/>
    <col min="11010" max="11025" width="53.7109375" style="394" customWidth="1"/>
    <col min="11026" max="11026" width="6.5703125" style="394" customWidth="1"/>
    <col min="11027" max="11264" width="11.42578125" style="394"/>
    <col min="11265" max="11265" width="255.7109375" style="394" bestFit="1" customWidth="1"/>
    <col min="11266" max="11281" width="53.7109375" style="394" customWidth="1"/>
    <col min="11282" max="11282" width="6.5703125" style="394" customWidth="1"/>
    <col min="11283" max="11520" width="11.42578125" style="394"/>
    <col min="11521" max="11521" width="255.7109375" style="394" bestFit="1" customWidth="1"/>
    <col min="11522" max="11537" width="53.7109375" style="394" customWidth="1"/>
    <col min="11538" max="11538" width="6.5703125" style="394" customWidth="1"/>
    <col min="11539" max="11776" width="11.42578125" style="394"/>
    <col min="11777" max="11777" width="255.7109375" style="394" bestFit="1" customWidth="1"/>
    <col min="11778" max="11793" width="53.7109375" style="394" customWidth="1"/>
    <col min="11794" max="11794" width="6.5703125" style="394" customWidth="1"/>
    <col min="11795" max="12032" width="11.42578125" style="394"/>
    <col min="12033" max="12033" width="255.7109375" style="394" bestFit="1" customWidth="1"/>
    <col min="12034" max="12049" width="53.7109375" style="394" customWidth="1"/>
    <col min="12050" max="12050" width="6.5703125" style="394" customWidth="1"/>
    <col min="12051" max="12288" width="11.42578125" style="394"/>
    <col min="12289" max="12289" width="255.7109375" style="394" bestFit="1" customWidth="1"/>
    <col min="12290" max="12305" width="53.7109375" style="394" customWidth="1"/>
    <col min="12306" max="12306" width="6.5703125" style="394" customWidth="1"/>
    <col min="12307" max="12544" width="11.42578125" style="394"/>
    <col min="12545" max="12545" width="255.7109375" style="394" bestFit="1" customWidth="1"/>
    <col min="12546" max="12561" width="53.7109375" style="394" customWidth="1"/>
    <col min="12562" max="12562" width="6.5703125" style="394" customWidth="1"/>
    <col min="12563" max="12800" width="11.42578125" style="394"/>
    <col min="12801" max="12801" width="255.7109375" style="394" bestFit="1" customWidth="1"/>
    <col min="12802" max="12817" width="53.7109375" style="394" customWidth="1"/>
    <col min="12818" max="12818" width="6.5703125" style="394" customWidth="1"/>
    <col min="12819" max="13056" width="11.42578125" style="394"/>
    <col min="13057" max="13057" width="255.7109375" style="394" bestFit="1" customWidth="1"/>
    <col min="13058" max="13073" width="53.7109375" style="394" customWidth="1"/>
    <col min="13074" max="13074" width="6.5703125" style="394" customWidth="1"/>
    <col min="13075" max="13312" width="11.42578125" style="394"/>
    <col min="13313" max="13313" width="255.7109375" style="394" bestFit="1" customWidth="1"/>
    <col min="13314" max="13329" width="53.7109375" style="394" customWidth="1"/>
    <col min="13330" max="13330" width="6.5703125" style="394" customWidth="1"/>
    <col min="13331" max="13568" width="11.42578125" style="394"/>
    <col min="13569" max="13569" width="255.7109375" style="394" bestFit="1" customWidth="1"/>
    <col min="13570" max="13585" width="53.7109375" style="394" customWidth="1"/>
    <col min="13586" max="13586" width="6.5703125" style="394" customWidth="1"/>
    <col min="13587" max="13824" width="11.42578125" style="394"/>
    <col min="13825" max="13825" width="255.7109375" style="394" bestFit="1" customWidth="1"/>
    <col min="13826" max="13841" width="53.7109375" style="394" customWidth="1"/>
    <col min="13842" max="13842" width="6.5703125" style="394" customWidth="1"/>
    <col min="13843" max="14080" width="11.42578125" style="394"/>
    <col min="14081" max="14081" width="255.7109375" style="394" bestFit="1" customWidth="1"/>
    <col min="14082" max="14097" width="53.7109375" style="394" customWidth="1"/>
    <col min="14098" max="14098" width="6.5703125" style="394" customWidth="1"/>
    <col min="14099" max="14336" width="11.42578125" style="394"/>
    <col min="14337" max="14337" width="255.7109375" style="394" bestFit="1" customWidth="1"/>
    <col min="14338" max="14353" width="53.7109375" style="394" customWidth="1"/>
    <col min="14354" max="14354" width="6.5703125" style="394" customWidth="1"/>
    <col min="14355" max="14592" width="11.42578125" style="394"/>
    <col min="14593" max="14593" width="255.7109375" style="394" bestFit="1" customWidth="1"/>
    <col min="14594" max="14609" width="53.7109375" style="394" customWidth="1"/>
    <col min="14610" max="14610" width="6.5703125" style="394" customWidth="1"/>
    <col min="14611" max="14848" width="11.42578125" style="394"/>
    <col min="14849" max="14849" width="255.7109375" style="394" bestFit="1" customWidth="1"/>
    <col min="14850" max="14865" width="53.7109375" style="394" customWidth="1"/>
    <col min="14866" max="14866" width="6.5703125" style="394" customWidth="1"/>
    <col min="14867" max="15104" width="11.42578125" style="394"/>
    <col min="15105" max="15105" width="255.7109375" style="394" bestFit="1" customWidth="1"/>
    <col min="15106" max="15121" width="53.7109375" style="394" customWidth="1"/>
    <col min="15122" max="15122" width="6.5703125" style="394" customWidth="1"/>
    <col min="15123" max="15360" width="11.42578125" style="394"/>
    <col min="15361" max="15361" width="255.7109375" style="394" bestFit="1" customWidth="1"/>
    <col min="15362" max="15377" width="53.7109375" style="394" customWidth="1"/>
    <col min="15378" max="15378" width="6.5703125" style="394" customWidth="1"/>
    <col min="15379" max="15616" width="11.42578125" style="394"/>
    <col min="15617" max="15617" width="255.7109375" style="394" bestFit="1" customWidth="1"/>
    <col min="15618" max="15633" width="53.7109375" style="394" customWidth="1"/>
    <col min="15634" max="15634" width="6.5703125" style="394" customWidth="1"/>
    <col min="15635" max="15872" width="11.42578125" style="394"/>
    <col min="15873" max="15873" width="255.7109375" style="394" bestFit="1" customWidth="1"/>
    <col min="15874" max="15889" width="53.7109375" style="394" customWidth="1"/>
    <col min="15890" max="15890" width="6.5703125" style="394" customWidth="1"/>
    <col min="15891" max="16128" width="11.42578125" style="394"/>
    <col min="16129" max="16129" width="255.7109375" style="394" bestFit="1" customWidth="1"/>
    <col min="16130" max="16145" width="53.7109375" style="394" customWidth="1"/>
    <col min="16146" max="16146" width="6.5703125" style="394" customWidth="1"/>
    <col min="16147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75" customHeight="1">
      <c r="A3" s="885" t="s">
        <v>193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5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93.75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1"/>
      <c r="L7" s="269"/>
      <c r="M7" s="269"/>
      <c r="N7" s="271"/>
      <c r="O7" s="271"/>
      <c r="P7" s="269"/>
      <c r="Q7" s="271"/>
      <c r="R7" s="206"/>
    </row>
    <row r="8" spans="1:25" s="208" customFormat="1" ht="92.25" customHeight="1">
      <c r="A8" s="207"/>
      <c r="B8" s="891" t="s">
        <v>45</v>
      </c>
      <c r="C8" s="891"/>
      <c r="D8" s="891"/>
      <c r="E8" s="891"/>
      <c r="F8" s="891"/>
      <c r="G8" s="891"/>
      <c r="H8" s="891"/>
      <c r="I8" s="891"/>
      <c r="J8" s="891" t="s">
        <v>51</v>
      </c>
      <c r="K8" s="891"/>
      <c r="L8" s="891"/>
      <c r="M8" s="891"/>
      <c r="N8" s="891"/>
      <c r="O8" s="891"/>
      <c r="P8" s="891"/>
      <c r="Q8" s="891"/>
      <c r="R8" s="206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96" customHeight="1">
      <c r="A10" s="272" t="s">
        <v>13</v>
      </c>
      <c r="B10" s="217">
        <v>3191129.7805714002</v>
      </c>
      <c r="C10" s="217">
        <v>85799.366810000007</v>
      </c>
      <c r="D10" s="217">
        <v>1007</v>
      </c>
      <c r="E10" s="217">
        <v>17424.999</v>
      </c>
      <c r="F10" s="217">
        <v>37172.046776399999</v>
      </c>
      <c r="G10" s="217">
        <v>0</v>
      </c>
      <c r="H10" s="217">
        <v>3557347.3755900003</v>
      </c>
      <c r="I10" s="217">
        <v>6889880.5687499996</v>
      </c>
      <c r="J10" s="217">
        <v>3435883.7345364001</v>
      </c>
      <c r="K10" s="217">
        <v>26321.9232156</v>
      </c>
      <c r="L10" s="217">
        <v>0</v>
      </c>
      <c r="M10" s="217">
        <v>0</v>
      </c>
      <c r="N10" s="217">
        <v>0</v>
      </c>
      <c r="O10" s="217">
        <v>0</v>
      </c>
      <c r="P10" s="217">
        <v>1221035.88763</v>
      </c>
      <c r="Q10" s="217">
        <v>4683241.5453900006</v>
      </c>
      <c r="R10" s="206"/>
    </row>
    <row r="11" spans="1:25" ht="96" customHeight="1">
      <c r="A11" s="272" t="s">
        <v>14</v>
      </c>
      <c r="B11" s="217">
        <v>25180.9248868</v>
      </c>
      <c r="C11" s="217">
        <v>0</v>
      </c>
      <c r="D11" s="217">
        <v>0</v>
      </c>
      <c r="E11" s="217">
        <v>0</v>
      </c>
      <c r="F11" s="217">
        <v>0</v>
      </c>
      <c r="G11" s="217">
        <v>0</v>
      </c>
      <c r="H11" s="217">
        <v>43844.881569999998</v>
      </c>
      <c r="I11" s="217">
        <v>69025.806459999993</v>
      </c>
      <c r="J11" s="217">
        <v>7129.4703399999999</v>
      </c>
      <c r="K11" s="217">
        <v>0</v>
      </c>
      <c r="L11" s="217">
        <v>0</v>
      </c>
      <c r="M11" s="217">
        <v>0</v>
      </c>
      <c r="N11" s="217">
        <v>1321.3328632</v>
      </c>
      <c r="O11" s="217">
        <v>0</v>
      </c>
      <c r="P11" s="217">
        <v>4871.06459</v>
      </c>
      <c r="Q11" s="217">
        <v>13321.867789999998</v>
      </c>
      <c r="R11" s="206"/>
    </row>
    <row r="12" spans="1:25" ht="96" customHeight="1">
      <c r="A12" s="272" t="s">
        <v>15</v>
      </c>
      <c r="B12" s="217">
        <v>2354.16669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2354.16669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5" ht="96" customHeight="1">
      <c r="A13" s="272" t="s">
        <v>16</v>
      </c>
      <c r="B13" s="217">
        <v>247993.72594999999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1590.1190900000001</v>
      </c>
      <c r="I13" s="217">
        <v>249583.84503999999</v>
      </c>
      <c r="J13" s="217">
        <v>225620.94237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225620.94237</v>
      </c>
      <c r="R13" s="206"/>
    </row>
    <row r="14" spans="1:25" ht="96" customHeight="1">
      <c r="A14" s="272" t="s">
        <v>17</v>
      </c>
      <c r="B14" s="217">
        <v>2371132.4850442</v>
      </c>
      <c r="C14" s="217">
        <v>5512.1118772</v>
      </c>
      <c r="D14" s="217">
        <v>17147.0299242</v>
      </c>
      <c r="E14" s="217">
        <v>666.06502</v>
      </c>
      <c r="F14" s="217">
        <v>28700.626587800001</v>
      </c>
      <c r="G14" s="217">
        <v>1928.7731200000001</v>
      </c>
      <c r="H14" s="217">
        <v>0</v>
      </c>
      <c r="I14" s="217">
        <v>2425087.0915799998</v>
      </c>
      <c r="J14" s="217">
        <v>1261972.5843710001</v>
      </c>
      <c r="K14" s="217">
        <v>427.35282380000001</v>
      </c>
      <c r="L14" s="217">
        <v>7616.5115806000003</v>
      </c>
      <c r="M14" s="217">
        <v>0</v>
      </c>
      <c r="N14" s="217">
        <v>13332.049242200001</v>
      </c>
      <c r="O14" s="217">
        <v>0</v>
      </c>
      <c r="P14" s="217">
        <v>0</v>
      </c>
      <c r="Q14" s="217">
        <v>1283348.4979999999</v>
      </c>
      <c r="R14" s="206"/>
    </row>
    <row r="15" spans="1:25" ht="96" customHeight="1">
      <c r="A15" s="272" t="s">
        <v>18</v>
      </c>
      <c r="B15" s="217">
        <v>496445.77307999996</v>
      </c>
      <c r="C15" s="217">
        <v>393.28928999999999</v>
      </c>
      <c r="D15" s="217">
        <v>1622.169711</v>
      </c>
      <c r="E15" s="217">
        <v>0</v>
      </c>
      <c r="F15" s="217">
        <v>1791.2591932</v>
      </c>
      <c r="G15" s="217">
        <v>0</v>
      </c>
      <c r="H15" s="217">
        <v>0</v>
      </c>
      <c r="I15" s="217">
        <v>500252.49127999996</v>
      </c>
      <c r="J15" s="217">
        <v>0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0</v>
      </c>
      <c r="R15" s="206"/>
    </row>
    <row r="16" spans="1:25" ht="96" customHeight="1">
      <c r="A16" s="272" t="s">
        <v>190</v>
      </c>
      <c r="B16" s="217">
        <v>3532.93876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3532.93876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0</v>
      </c>
      <c r="Q16" s="217">
        <v>0</v>
      </c>
      <c r="R16" s="206"/>
    </row>
    <row r="17" spans="1:118" ht="96" customHeight="1">
      <c r="A17" s="272" t="s">
        <v>191</v>
      </c>
      <c r="B17" s="217">
        <v>2195458.7178568002</v>
      </c>
      <c r="C17" s="217">
        <v>3179.6015686000001</v>
      </c>
      <c r="D17" s="217">
        <v>9022.7037219999984</v>
      </c>
      <c r="E17" s="217">
        <v>913.65779760000009</v>
      </c>
      <c r="F17" s="217">
        <v>9308.1404673999987</v>
      </c>
      <c r="G17" s="217">
        <v>38.207250200000004</v>
      </c>
      <c r="H17" s="217">
        <v>0</v>
      </c>
      <c r="I17" s="217">
        <v>2217921.02868</v>
      </c>
      <c r="J17" s="217">
        <v>2064404.2322804001</v>
      </c>
      <c r="K17" s="217">
        <v>0</v>
      </c>
      <c r="L17" s="217">
        <v>8788.2084625999996</v>
      </c>
      <c r="M17" s="217">
        <v>0</v>
      </c>
      <c r="N17" s="217">
        <v>13458.027531400001</v>
      </c>
      <c r="O17" s="217">
        <v>0</v>
      </c>
      <c r="P17" s="217">
        <v>0</v>
      </c>
      <c r="Q17" s="217">
        <v>2086650.4683000001</v>
      </c>
      <c r="R17" s="206"/>
    </row>
    <row r="18" spans="1:118" ht="96" customHeight="1">
      <c r="A18" s="272" t="s">
        <v>20</v>
      </c>
      <c r="B18" s="217">
        <v>51.114129999999996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51.114129999999996</v>
      </c>
      <c r="J18" s="217">
        <v>4771.08961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4771.08961</v>
      </c>
      <c r="R18" s="206"/>
    </row>
    <row r="19" spans="1:118" ht="96" customHeight="1">
      <c r="A19" s="272" t="s">
        <v>21</v>
      </c>
      <c r="B19" s="217">
        <v>513933.57232679997</v>
      </c>
      <c r="C19" s="217">
        <v>5679.5578030000006</v>
      </c>
      <c r="D19" s="217">
        <v>7844.8252499999999</v>
      </c>
      <c r="E19" s="217">
        <v>213.41037</v>
      </c>
      <c r="F19" s="217">
        <v>26984.686048200001</v>
      </c>
      <c r="G19" s="217">
        <v>4233.5497800000003</v>
      </c>
      <c r="H19" s="217">
        <v>16449.653029999998</v>
      </c>
      <c r="I19" s="217">
        <v>575339.25462999998</v>
      </c>
      <c r="J19" s="217">
        <v>1255219.0485355998</v>
      </c>
      <c r="K19" s="217">
        <v>20747.5325906</v>
      </c>
      <c r="L19" s="217">
        <v>5446.8610552</v>
      </c>
      <c r="M19" s="217">
        <v>877.74866000000009</v>
      </c>
      <c r="N19" s="217">
        <v>23117.081198</v>
      </c>
      <c r="O19" s="217">
        <v>4529.9416234</v>
      </c>
      <c r="P19" s="217">
        <v>45233.454310000001</v>
      </c>
      <c r="Q19" s="217">
        <v>1355171.6679799999</v>
      </c>
      <c r="R19" s="206"/>
      <c r="DN19" s="34" t="s">
        <v>90</v>
      </c>
    </row>
    <row r="20" spans="1:118" ht="96" customHeight="1">
      <c r="A20" s="272" t="s">
        <v>22</v>
      </c>
      <c r="B20" s="217">
        <v>0</v>
      </c>
      <c r="C20" s="217">
        <v>0</v>
      </c>
      <c r="D20" s="217">
        <v>0</v>
      </c>
      <c r="E20" s="217">
        <v>0</v>
      </c>
      <c r="F20" s="217">
        <v>0</v>
      </c>
      <c r="G20" s="217">
        <v>0</v>
      </c>
      <c r="H20" s="217">
        <v>0</v>
      </c>
      <c r="I20" s="217">
        <v>0</v>
      </c>
      <c r="J20" s="217">
        <v>1888898.9636301999</v>
      </c>
      <c r="K20" s="217">
        <v>21698.10555</v>
      </c>
      <c r="L20" s="217">
        <v>9433.7821800000002</v>
      </c>
      <c r="M20" s="217">
        <v>2144.6488599999998</v>
      </c>
      <c r="N20" s="217">
        <v>23223.202579999997</v>
      </c>
      <c r="O20" s="217">
        <v>3738.1593800000001</v>
      </c>
      <c r="P20" s="217">
        <v>0</v>
      </c>
      <c r="Q20" s="217">
        <v>1949136.8621800002</v>
      </c>
      <c r="R20" s="206"/>
    </row>
    <row r="21" spans="1:118" ht="96" customHeight="1">
      <c r="A21" s="272" t="s">
        <v>23</v>
      </c>
      <c r="B21" s="217">
        <v>514432.87788679998</v>
      </c>
      <c r="C21" s="217">
        <v>11471.9836648</v>
      </c>
      <c r="D21" s="217">
        <v>7414.6700288000002</v>
      </c>
      <c r="E21" s="217">
        <v>482.85141999999996</v>
      </c>
      <c r="F21" s="217">
        <v>9785.2852696000009</v>
      </c>
      <c r="G21" s="217">
        <v>533.53922</v>
      </c>
      <c r="H21" s="217">
        <v>78658.688399999999</v>
      </c>
      <c r="I21" s="217">
        <v>622779.89590999996</v>
      </c>
      <c r="J21" s="217">
        <v>0</v>
      </c>
      <c r="K21" s="217">
        <v>0</v>
      </c>
      <c r="L21" s="217">
        <v>0</v>
      </c>
      <c r="M21" s="217">
        <v>0</v>
      </c>
      <c r="N21" s="217">
        <v>0</v>
      </c>
      <c r="O21" s="217">
        <v>0</v>
      </c>
      <c r="P21" s="217">
        <v>0</v>
      </c>
      <c r="Q21" s="217">
        <v>0</v>
      </c>
      <c r="R21" s="206"/>
    </row>
    <row r="22" spans="1:118" ht="96" customHeight="1">
      <c r="A22" s="272" t="s">
        <v>24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18" ht="96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06"/>
    </row>
    <row r="24" spans="1:118" ht="96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06"/>
    </row>
    <row r="25" spans="1:118" ht="96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18" ht="96" customHeight="1">
      <c r="A26" s="272" t="s">
        <v>28</v>
      </c>
      <c r="B26" s="218">
        <v>16329.89568</v>
      </c>
      <c r="C26" s="218">
        <v>175.81</v>
      </c>
      <c r="D26" s="218">
        <v>16.068930000000002</v>
      </c>
      <c r="E26" s="218">
        <v>0</v>
      </c>
      <c r="F26" s="218">
        <v>153.86006</v>
      </c>
      <c r="G26" s="218">
        <v>0</v>
      </c>
      <c r="H26" s="218">
        <v>0</v>
      </c>
      <c r="I26" s="218">
        <v>16675.634669999999</v>
      </c>
      <c r="J26" s="218">
        <v>464390.05206000002</v>
      </c>
      <c r="K26" s="218">
        <v>606.59735000000001</v>
      </c>
      <c r="L26" s="217">
        <v>1794.49287</v>
      </c>
      <c r="M26" s="217">
        <v>0</v>
      </c>
      <c r="N26" s="217">
        <v>3306.4184700000001</v>
      </c>
      <c r="O26" s="217">
        <v>33.22428</v>
      </c>
      <c r="P26" s="217">
        <v>0</v>
      </c>
      <c r="Q26" s="217">
        <v>470130.78502999997</v>
      </c>
      <c r="R26" s="206"/>
    </row>
    <row r="27" spans="1:118" ht="96" customHeight="1">
      <c r="A27" s="272" t="s">
        <v>189</v>
      </c>
      <c r="B27" s="218">
        <v>4773.2055006000001</v>
      </c>
      <c r="C27" s="218">
        <v>0</v>
      </c>
      <c r="D27" s="218">
        <v>171.5</v>
      </c>
      <c r="E27" s="218">
        <v>0</v>
      </c>
      <c r="F27" s="218">
        <v>200</v>
      </c>
      <c r="G27" s="218">
        <v>50.409269399999999</v>
      </c>
      <c r="H27" s="218">
        <v>553.42340999999999</v>
      </c>
      <c r="I27" s="218">
        <v>5748.5381799999996</v>
      </c>
      <c r="J27" s="218">
        <v>10977.162839999999</v>
      </c>
      <c r="K27" s="218">
        <v>73.635710000000003</v>
      </c>
      <c r="L27" s="217">
        <v>51.880459999999999</v>
      </c>
      <c r="M27" s="217">
        <v>0</v>
      </c>
      <c r="N27" s="217">
        <v>252.98247000000001</v>
      </c>
      <c r="O27" s="217">
        <v>61.477539999999998</v>
      </c>
      <c r="P27" s="217">
        <v>0</v>
      </c>
      <c r="Q27" s="217">
        <v>11417.139019999999</v>
      </c>
      <c r="R27" s="206"/>
    </row>
    <row r="28" spans="1:118" ht="96" customHeight="1">
      <c r="A28" s="272" t="s">
        <v>29</v>
      </c>
      <c r="B28" s="218">
        <v>0</v>
      </c>
      <c r="C28" s="218">
        <v>0</v>
      </c>
      <c r="D28" s="218">
        <v>0</v>
      </c>
      <c r="E28" s="218">
        <v>0</v>
      </c>
      <c r="F28" s="218">
        <v>0</v>
      </c>
      <c r="G28" s="218">
        <v>0</v>
      </c>
      <c r="H28" s="218">
        <v>0</v>
      </c>
      <c r="I28" s="218">
        <v>0</v>
      </c>
      <c r="J28" s="218">
        <v>167285.50366999998</v>
      </c>
      <c r="K28" s="218">
        <v>471.43950000000001</v>
      </c>
      <c r="L28" s="217">
        <v>1576.0519199999999</v>
      </c>
      <c r="M28" s="217">
        <v>12.8759</v>
      </c>
      <c r="N28" s="217">
        <v>2082.52711</v>
      </c>
      <c r="O28" s="217">
        <v>0</v>
      </c>
      <c r="P28" s="217">
        <v>0</v>
      </c>
      <c r="Q28" s="217">
        <v>171428.39809999999</v>
      </c>
      <c r="R28" s="206"/>
    </row>
    <row r="29" spans="1:118" ht="96" customHeight="1">
      <c r="A29" s="272" t="s">
        <v>30</v>
      </c>
      <c r="B29" s="218">
        <v>1353746.6536514</v>
      </c>
      <c r="C29" s="218">
        <v>1914.5672299999999</v>
      </c>
      <c r="D29" s="218">
        <v>9711.9944600000017</v>
      </c>
      <c r="E29" s="218">
        <v>11.52956</v>
      </c>
      <c r="F29" s="218">
        <v>11223.487372600001</v>
      </c>
      <c r="G29" s="218">
        <v>81.178780000000003</v>
      </c>
      <c r="H29" s="218">
        <v>171691.20713</v>
      </c>
      <c r="I29" s="218">
        <v>1548380.6181700001</v>
      </c>
      <c r="J29" s="218">
        <v>1700511.4736858001</v>
      </c>
      <c r="K29" s="218">
        <v>0</v>
      </c>
      <c r="L29" s="217">
        <v>8245.0703042000005</v>
      </c>
      <c r="M29" s="217">
        <v>0</v>
      </c>
      <c r="N29" s="217">
        <v>2605.3266682000003</v>
      </c>
      <c r="O29" s="217">
        <v>0</v>
      </c>
      <c r="P29" s="217">
        <v>49163.370499999997</v>
      </c>
      <c r="Q29" s="217">
        <v>1760525.2411800001</v>
      </c>
      <c r="R29" s="206"/>
    </row>
    <row r="30" spans="1:118" ht="96" customHeight="1">
      <c r="A30" s="272" t="s">
        <v>31</v>
      </c>
      <c r="B30" s="218">
        <v>0</v>
      </c>
      <c r="C30" s="218">
        <v>0</v>
      </c>
      <c r="D30" s="218">
        <v>0</v>
      </c>
      <c r="E30" s="218">
        <v>0</v>
      </c>
      <c r="F30" s="218">
        <v>0</v>
      </c>
      <c r="G30" s="218">
        <v>0</v>
      </c>
      <c r="H30" s="218">
        <v>0</v>
      </c>
      <c r="I30" s="218">
        <v>0</v>
      </c>
      <c r="J30" s="218">
        <v>82566.043293800001</v>
      </c>
      <c r="K30" s="218">
        <v>0</v>
      </c>
      <c r="L30" s="217">
        <v>895.40853520000007</v>
      </c>
      <c r="M30" s="217">
        <v>0</v>
      </c>
      <c r="N30" s="217">
        <v>1808.0176633999999</v>
      </c>
      <c r="O30" s="217">
        <v>0</v>
      </c>
      <c r="P30" s="217">
        <v>3446.66734</v>
      </c>
      <c r="Q30" s="217">
        <v>88716.136849999995</v>
      </c>
      <c r="R30" s="206"/>
    </row>
    <row r="31" spans="1:118" ht="96" customHeight="1">
      <c r="A31" s="272" t="s">
        <v>32</v>
      </c>
      <c r="B31" s="218">
        <v>107524.7415148</v>
      </c>
      <c r="C31" s="218">
        <v>127.86125</v>
      </c>
      <c r="D31" s="218">
        <v>1101.4728700000001</v>
      </c>
      <c r="E31" s="218">
        <v>0</v>
      </c>
      <c r="F31" s="218">
        <v>5106.7894912000002</v>
      </c>
      <c r="G31" s="218">
        <v>0</v>
      </c>
      <c r="H31" s="218">
        <v>1007.88274</v>
      </c>
      <c r="I31" s="218">
        <v>114868.74787000001</v>
      </c>
      <c r="J31" s="218">
        <v>0</v>
      </c>
      <c r="K31" s="218">
        <v>0</v>
      </c>
      <c r="L31" s="217">
        <v>0</v>
      </c>
      <c r="M31" s="217">
        <v>0</v>
      </c>
      <c r="N31" s="217">
        <v>0</v>
      </c>
      <c r="O31" s="217">
        <v>0</v>
      </c>
      <c r="P31" s="217">
        <v>0</v>
      </c>
      <c r="Q31" s="217">
        <v>0</v>
      </c>
      <c r="R31" s="206"/>
    </row>
    <row r="32" spans="1:118" ht="96" customHeight="1">
      <c r="A32" s="272" t="s">
        <v>33</v>
      </c>
      <c r="B32" s="217">
        <v>1869441.1923926</v>
      </c>
      <c r="C32" s="217">
        <v>67085.075219999999</v>
      </c>
      <c r="D32" s="217">
        <v>6790.4247100000002</v>
      </c>
      <c r="E32" s="217">
        <v>5133.6269900000007</v>
      </c>
      <c r="F32" s="217">
        <v>19133.173857000002</v>
      </c>
      <c r="G32" s="217">
        <v>13974.5764</v>
      </c>
      <c r="H32" s="217">
        <v>403934.51919999998</v>
      </c>
      <c r="I32" s="217">
        <v>2385492.5887800003</v>
      </c>
      <c r="J32" s="217">
        <v>797538.32394999999</v>
      </c>
      <c r="K32" s="217">
        <v>271488.63918</v>
      </c>
      <c r="L32" s="217">
        <v>0</v>
      </c>
      <c r="M32" s="217">
        <v>3056.3958700000003</v>
      </c>
      <c r="N32" s="217">
        <v>8727.0820153999994</v>
      </c>
      <c r="O32" s="217">
        <v>11662.0742252</v>
      </c>
      <c r="P32" s="217">
        <v>113661.62706</v>
      </c>
      <c r="Q32" s="217">
        <v>1206134.1422999999</v>
      </c>
      <c r="R32" s="206"/>
    </row>
    <row r="33" spans="1:18" ht="96" customHeight="1">
      <c r="A33" s="272" t="s">
        <v>34</v>
      </c>
      <c r="B33" s="217">
        <v>543740.4188193999</v>
      </c>
      <c r="C33" s="217">
        <v>17870.883659000003</v>
      </c>
      <c r="D33" s="217">
        <v>4212.0095314</v>
      </c>
      <c r="E33" s="217">
        <v>2915.45201</v>
      </c>
      <c r="F33" s="217">
        <v>20556.9437932</v>
      </c>
      <c r="G33" s="217">
        <v>8211.3889242000005</v>
      </c>
      <c r="H33" s="217">
        <v>169673.10457</v>
      </c>
      <c r="I33" s="217">
        <v>767180.20130999992</v>
      </c>
      <c r="J33" s="217">
        <v>444005.32317779999</v>
      </c>
      <c r="K33" s="217">
        <v>30270.84748</v>
      </c>
      <c r="L33" s="217">
        <v>5815.6937504000007</v>
      </c>
      <c r="M33" s="217">
        <v>2373.4316800000001</v>
      </c>
      <c r="N33" s="217">
        <v>30727.536687600001</v>
      </c>
      <c r="O33" s="217">
        <v>21344.950592000001</v>
      </c>
      <c r="P33" s="217">
        <v>61435.32488</v>
      </c>
      <c r="Q33" s="217">
        <v>595973.10825000005</v>
      </c>
      <c r="R33" s="206"/>
    </row>
    <row r="34" spans="1:18" ht="96" customHeight="1">
      <c r="A34" s="272" t="s">
        <v>35</v>
      </c>
      <c r="B34" s="217">
        <v>33031.501029999999</v>
      </c>
      <c r="C34" s="217">
        <v>1651.42533</v>
      </c>
      <c r="D34" s="217">
        <v>0</v>
      </c>
      <c r="E34" s="217">
        <v>0</v>
      </c>
      <c r="F34" s="217">
        <v>494.6</v>
      </c>
      <c r="G34" s="217">
        <v>0</v>
      </c>
      <c r="H34" s="217">
        <v>1334.182</v>
      </c>
      <c r="I34" s="217">
        <v>36511.708359999997</v>
      </c>
      <c r="J34" s="217">
        <v>974.42869999999994</v>
      </c>
      <c r="K34" s="217">
        <v>0</v>
      </c>
      <c r="L34" s="217">
        <v>0</v>
      </c>
      <c r="M34" s="217">
        <v>0</v>
      </c>
      <c r="N34" s="217">
        <v>0</v>
      </c>
      <c r="O34" s="217">
        <v>0</v>
      </c>
      <c r="P34" s="217">
        <v>680.87695999999994</v>
      </c>
      <c r="Q34" s="217">
        <v>1655.30566</v>
      </c>
      <c r="R34" s="206"/>
    </row>
    <row r="35" spans="1:18" ht="96" customHeight="1">
      <c r="A35" s="272" t="s">
        <v>188</v>
      </c>
      <c r="B35" s="217">
        <v>61064.289250000002</v>
      </c>
      <c r="C35" s="217">
        <v>3388.35781</v>
      </c>
      <c r="D35" s="217">
        <v>0</v>
      </c>
      <c r="E35" s="217">
        <v>0</v>
      </c>
      <c r="F35" s="217">
        <v>1145.04231</v>
      </c>
      <c r="G35" s="217">
        <v>0</v>
      </c>
      <c r="H35" s="217">
        <v>0</v>
      </c>
      <c r="I35" s="217">
        <v>65597.689369999993</v>
      </c>
      <c r="J35" s="217">
        <v>53222.5883904</v>
      </c>
      <c r="K35" s="217">
        <v>10320.097449999999</v>
      </c>
      <c r="L35" s="217">
        <v>1470.7064599999999</v>
      </c>
      <c r="M35" s="217">
        <v>178.36</v>
      </c>
      <c r="N35" s="217">
        <v>5175.6576100000002</v>
      </c>
      <c r="O35" s="217">
        <v>839.15191000000004</v>
      </c>
      <c r="P35" s="217">
        <v>0</v>
      </c>
      <c r="Q35" s="217">
        <v>71206.561819999988</v>
      </c>
      <c r="R35" s="206"/>
    </row>
    <row r="36" spans="1:18" ht="96" customHeight="1">
      <c r="A36" s="272" t="s">
        <v>36</v>
      </c>
      <c r="B36" s="217">
        <v>0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06"/>
    </row>
    <row r="37" spans="1:18" ht="96" customHeight="1">
      <c r="A37" s="272" t="s">
        <v>37</v>
      </c>
      <c r="B37" s="217">
        <v>191235.97522999998</v>
      </c>
      <c r="C37" s="217">
        <v>241.6</v>
      </c>
      <c r="D37" s="217">
        <v>2332.4</v>
      </c>
      <c r="E37" s="217">
        <v>0</v>
      </c>
      <c r="F37" s="217">
        <v>0</v>
      </c>
      <c r="G37" s="217">
        <v>0</v>
      </c>
      <c r="H37" s="217">
        <v>2000</v>
      </c>
      <c r="I37" s="217">
        <v>195809.97522999998</v>
      </c>
      <c r="J37" s="217">
        <v>3985.6599000000001</v>
      </c>
      <c r="K37" s="217">
        <v>0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3985.6599000000001</v>
      </c>
      <c r="R37" s="206"/>
    </row>
    <row r="38" spans="1:18" ht="96" customHeight="1">
      <c r="A38" s="272" t="s">
        <v>38</v>
      </c>
      <c r="B38" s="217">
        <v>368780.41082039999</v>
      </c>
      <c r="C38" s="217">
        <v>0</v>
      </c>
      <c r="D38" s="217">
        <v>0</v>
      </c>
      <c r="E38" s="217">
        <v>0</v>
      </c>
      <c r="F38" s="217">
        <v>0</v>
      </c>
      <c r="G38" s="217">
        <v>0</v>
      </c>
      <c r="H38" s="217">
        <v>0.37860000000000005</v>
      </c>
      <c r="I38" s="217">
        <v>368780.78943</v>
      </c>
      <c r="J38" s="217">
        <v>40491.728299999995</v>
      </c>
      <c r="K38" s="217">
        <v>45803.28026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86295.008560000002</v>
      </c>
      <c r="R38" s="206"/>
    </row>
    <row r="39" spans="1:18" s="153" customFormat="1" ht="83.25" customHeight="1">
      <c r="A39" s="273" t="s">
        <v>168</v>
      </c>
      <c r="B39" s="274">
        <v>14111314.361071998</v>
      </c>
      <c r="C39" s="274">
        <v>204491.49151260001</v>
      </c>
      <c r="D39" s="274">
        <v>68394.269137399999</v>
      </c>
      <c r="E39" s="274">
        <v>27761.5921676</v>
      </c>
      <c r="F39" s="274">
        <v>171755.94122660006</v>
      </c>
      <c r="G39" s="274">
        <v>29051.622743799999</v>
      </c>
      <c r="H39" s="274">
        <v>4448085.4153300012</v>
      </c>
      <c r="I39" s="274">
        <v>19060854.69328</v>
      </c>
      <c r="J39" s="274">
        <v>13909848.3536414</v>
      </c>
      <c r="K39" s="274">
        <v>428229.45111000002</v>
      </c>
      <c r="L39" s="274">
        <v>51134.667578200002</v>
      </c>
      <c r="M39" s="274">
        <v>8643.4609700000001</v>
      </c>
      <c r="N39" s="274">
        <v>129137.24210939999</v>
      </c>
      <c r="O39" s="274">
        <v>42208.979550600001</v>
      </c>
      <c r="P39" s="274">
        <v>1499528.27327</v>
      </c>
      <c r="Q39" s="274">
        <v>16068730.42829</v>
      </c>
      <c r="R39" s="221"/>
    </row>
    <row r="40" spans="1:18" ht="27.75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4"/>
      <c r="K40" s="194"/>
      <c r="L40" s="193"/>
      <c r="M40" s="193"/>
      <c r="N40" s="193"/>
      <c r="O40" s="193"/>
      <c r="P40" s="193"/>
      <c r="Q40" s="193"/>
      <c r="R40" s="206"/>
    </row>
    <row r="41" spans="1:18" ht="96.75" customHeight="1" thickTop="1">
      <c r="A41" s="633" t="s">
        <v>760</v>
      </c>
      <c r="B41" s="136"/>
      <c r="C41" s="228"/>
      <c r="D41" s="161"/>
      <c r="E41" s="161"/>
      <c r="F41" s="161"/>
      <c r="G41" s="161"/>
      <c r="H41" s="161"/>
      <c r="I41" s="161"/>
      <c r="J41" s="161"/>
      <c r="K41" s="161"/>
      <c r="L41" s="162"/>
      <c r="M41" s="162"/>
      <c r="N41" s="17"/>
      <c r="O41" s="17"/>
      <c r="P41" s="17"/>
      <c r="Q41" s="17"/>
    </row>
    <row r="42" spans="1:18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8" ht="13.5" customHeight="1">
      <c r="A43" s="16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8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8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8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8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8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17"/>
      <c r="N61" s="17"/>
      <c r="O61" s="17"/>
      <c r="P61" s="17"/>
      <c r="Q61" s="17"/>
    </row>
    <row r="62" spans="1:17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17"/>
      <c r="N62" s="17"/>
      <c r="O62" s="17"/>
      <c r="P62" s="17"/>
      <c r="Q62" s="17"/>
    </row>
    <row r="63" spans="1:17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17"/>
      <c r="N63" s="17"/>
      <c r="O63" s="17"/>
      <c r="P63" s="17"/>
      <c r="Q63" s="17"/>
    </row>
    <row r="64" spans="1:17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17"/>
      <c r="N64" s="17"/>
      <c r="O64" s="17"/>
      <c r="P64" s="17"/>
      <c r="Q64" s="17"/>
    </row>
    <row r="65" spans="1:17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17"/>
      <c r="N65" s="17"/>
      <c r="O65" s="17"/>
      <c r="P65" s="17"/>
      <c r="Q65" s="17"/>
    </row>
    <row r="66" spans="1:17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17"/>
      <c r="N66" s="17"/>
      <c r="O66" s="17"/>
      <c r="P66" s="17"/>
      <c r="Q66" s="17"/>
    </row>
    <row r="67" spans="1:17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17"/>
      <c r="N67" s="17"/>
      <c r="O67" s="17"/>
      <c r="P67" s="17"/>
      <c r="Q67" s="17"/>
    </row>
    <row r="68" spans="1:17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17"/>
      <c r="N68" s="17"/>
      <c r="O68" s="17"/>
      <c r="P68" s="17"/>
      <c r="Q68" s="17"/>
    </row>
    <row r="69" spans="1:17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17"/>
      <c r="N69" s="17"/>
      <c r="O69" s="17"/>
      <c r="P69" s="17"/>
      <c r="Q69" s="17"/>
    </row>
    <row r="70" spans="1:17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17"/>
      <c r="N70" s="17"/>
      <c r="O70" s="17"/>
      <c r="P70" s="17"/>
      <c r="Q70" s="17"/>
    </row>
    <row r="71" spans="1:17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17"/>
      <c r="N71" s="17"/>
      <c r="O71" s="17"/>
      <c r="P71" s="17"/>
      <c r="Q71" s="17"/>
    </row>
    <row r="72" spans="1:17" ht="9" customHeight="1">
      <c r="A72" s="141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2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0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2"/>
      <c r="C79" s="229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9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9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9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9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0"/>
      <c r="C84" s="229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2"/>
      <c r="C85" s="229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9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9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9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9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40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42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2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3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3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3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3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3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3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3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3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3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  <c r="C120" s="230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44"/>
      <c r="C121" s="230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44"/>
      <c r="C122" s="230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44"/>
      <c r="C123" s="230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44"/>
      <c r="C124" s="230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44"/>
      <c r="C125" s="230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44"/>
      <c r="C126" s="230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44"/>
      <c r="C127" s="230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44"/>
      <c r="C128" s="230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44"/>
      <c r="C129" s="230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44"/>
      <c r="C130" s="230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44"/>
    </row>
    <row r="132" spans="1:12">
      <c r="A132" s="144"/>
    </row>
    <row r="133" spans="1:12">
      <c r="A133" s="144"/>
    </row>
    <row r="134" spans="1:12">
      <c r="A134" s="144"/>
    </row>
    <row r="135" spans="1:12">
      <c r="A135" s="144"/>
    </row>
    <row r="136" spans="1:12">
      <c r="A136" s="144"/>
    </row>
    <row r="137" spans="1:12">
      <c r="A137" s="144"/>
    </row>
    <row r="138" spans="1:12">
      <c r="A138" s="144"/>
    </row>
    <row r="139" spans="1:12">
      <c r="A139" s="144"/>
    </row>
    <row r="140" spans="1:12">
      <c r="A140" s="144"/>
    </row>
    <row r="141" spans="1:12">
      <c r="A141" s="144"/>
    </row>
    <row r="142" spans="1:12">
      <c r="A142" s="144"/>
    </row>
    <row r="143" spans="1:12">
      <c r="A143" s="144"/>
    </row>
    <row r="144" spans="1:12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64"/>
  <sheetViews>
    <sheetView showGridLines="0" topLeftCell="A2" zoomScale="25" zoomScaleNormal="25" workbookViewId="0">
      <selection activeCell="A42" sqref="A42"/>
    </sheetView>
  </sheetViews>
  <sheetFormatPr defaultColWidth="11.42578125" defaultRowHeight="60"/>
  <cols>
    <col min="1" max="1" width="255.7109375" style="20" bestFit="1" customWidth="1"/>
    <col min="2" max="2" width="53.7109375" style="394" customWidth="1"/>
    <col min="3" max="3" width="53.7109375" style="633" customWidth="1"/>
    <col min="4" max="17" width="53.7109375" style="394" customWidth="1"/>
    <col min="18" max="18" width="6.5703125" style="204" customWidth="1"/>
    <col min="19" max="256" width="11.42578125" style="394"/>
    <col min="257" max="257" width="255.7109375" style="394" bestFit="1" customWidth="1"/>
    <col min="258" max="273" width="53.7109375" style="394" customWidth="1"/>
    <col min="274" max="274" width="6.5703125" style="394" customWidth="1"/>
    <col min="275" max="512" width="11.42578125" style="394"/>
    <col min="513" max="513" width="255.7109375" style="394" bestFit="1" customWidth="1"/>
    <col min="514" max="529" width="53.7109375" style="394" customWidth="1"/>
    <col min="530" max="530" width="6.5703125" style="394" customWidth="1"/>
    <col min="531" max="768" width="11.42578125" style="394"/>
    <col min="769" max="769" width="255.7109375" style="394" bestFit="1" customWidth="1"/>
    <col min="770" max="785" width="53.7109375" style="394" customWidth="1"/>
    <col min="786" max="786" width="6.5703125" style="394" customWidth="1"/>
    <col min="787" max="1024" width="11.42578125" style="394"/>
    <col min="1025" max="1025" width="255.7109375" style="394" bestFit="1" customWidth="1"/>
    <col min="1026" max="1041" width="53.7109375" style="394" customWidth="1"/>
    <col min="1042" max="1042" width="6.5703125" style="394" customWidth="1"/>
    <col min="1043" max="1280" width="11.42578125" style="394"/>
    <col min="1281" max="1281" width="255.7109375" style="394" bestFit="1" customWidth="1"/>
    <col min="1282" max="1297" width="53.7109375" style="394" customWidth="1"/>
    <col min="1298" max="1298" width="6.5703125" style="394" customWidth="1"/>
    <col min="1299" max="1536" width="11.42578125" style="394"/>
    <col min="1537" max="1537" width="255.7109375" style="394" bestFit="1" customWidth="1"/>
    <col min="1538" max="1553" width="53.7109375" style="394" customWidth="1"/>
    <col min="1554" max="1554" width="6.5703125" style="394" customWidth="1"/>
    <col min="1555" max="1792" width="11.42578125" style="394"/>
    <col min="1793" max="1793" width="255.7109375" style="394" bestFit="1" customWidth="1"/>
    <col min="1794" max="1809" width="53.7109375" style="394" customWidth="1"/>
    <col min="1810" max="1810" width="6.5703125" style="394" customWidth="1"/>
    <col min="1811" max="2048" width="11.42578125" style="394"/>
    <col min="2049" max="2049" width="255.7109375" style="394" bestFit="1" customWidth="1"/>
    <col min="2050" max="2065" width="53.7109375" style="394" customWidth="1"/>
    <col min="2066" max="2066" width="6.5703125" style="394" customWidth="1"/>
    <col min="2067" max="2304" width="11.42578125" style="394"/>
    <col min="2305" max="2305" width="255.7109375" style="394" bestFit="1" customWidth="1"/>
    <col min="2306" max="2321" width="53.7109375" style="394" customWidth="1"/>
    <col min="2322" max="2322" width="6.5703125" style="394" customWidth="1"/>
    <col min="2323" max="2560" width="11.42578125" style="394"/>
    <col min="2561" max="2561" width="255.7109375" style="394" bestFit="1" customWidth="1"/>
    <col min="2562" max="2577" width="53.7109375" style="394" customWidth="1"/>
    <col min="2578" max="2578" width="6.5703125" style="394" customWidth="1"/>
    <col min="2579" max="2816" width="11.42578125" style="394"/>
    <col min="2817" max="2817" width="255.7109375" style="394" bestFit="1" customWidth="1"/>
    <col min="2818" max="2833" width="53.7109375" style="394" customWidth="1"/>
    <col min="2834" max="2834" width="6.5703125" style="394" customWidth="1"/>
    <col min="2835" max="3072" width="11.42578125" style="394"/>
    <col min="3073" max="3073" width="255.7109375" style="394" bestFit="1" customWidth="1"/>
    <col min="3074" max="3089" width="53.7109375" style="394" customWidth="1"/>
    <col min="3090" max="3090" width="6.5703125" style="394" customWidth="1"/>
    <col min="3091" max="3328" width="11.42578125" style="394"/>
    <col min="3329" max="3329" width="255.7109375" style="394" bestFit="1" customWidth="1"/>
    <col min="3330" max="3345" width="53.7109375" style="394" customWidth="1"/>
    <col min="3346" max="3346" width="6.5703125" style="394" customWidth="1"/>
    <col min="3347" max="3584" width="11.42578125" style="394"/>
    <col min="3585" max="3585" width="255.7109375" style="394" bestFit="1" customWidth="1"/>
    <col min="3586" max="3601" width="53.7109375" style="394" customWidth="1"/>
    <col min="3602" max="3602" width="6.5703125" style="394" customWidth="1"/>
    <col min="3603" max="3840" width="11.42578125" style="394"/>
    <col min="3841" max="3841" width="255.7109375" style="394" bestFit="1" customWidth="1"/>
    <col min="3842" max="3857" width="53.7109375" style="394" customWidth="1"/>
    <col min="3858" max="3858" width="6.5703125" style="394" customWidth="1"/>
    <col min="3859" max="4096" width="11.42578125" style="394"/>
    <col min="4097" max="4097" width="255.7109375" style="394" bestFit="1" customWidth="1"/>
    <col min="4098" max="4113" width="53.7109375" style="394" customWidth="1"/>
    <col min="4114" max="4114" width="6.5703125" style="394" customWidth="1"/>
    <col min="4115" max="4352" width="11.42578125" style="394"/>
    <col min="4353" max="4353" width="255.7109375" style="394" bestFit="1" customWidth="1"/>
    <col min="4354" max="4369" width="53.7109375" style="394" customWidth="1"/>
    <col min="4370" max="4370" width="6.5703125" style="394" customWidth="1"/>
    <col min="4371" max="4608" width="11.42578125" style="394"/>
    <col min="4609" max="4609" width="255.7109375" style="394" bestFit="1" customWidth="1"/>
    <col min="4610" max="4625" width="53.7109375" style="394" customWidth="1"/>
    <col min="4626" max="4626" width="6.5703125" style="394" customWidth="1"/>
    <col min="4627" max="4864" width="11.42578125" style="394"/>
    <col min="4865" max="4865" width="255.7109375" style="394" bestFit="1" customWidth="1"/>
    <col min="4866" max="4881" width="53.7109375" style="394" customWidth="1"/>
    <col min="4882" max="4882" width="6.5703125" style="394" customWidth="1"/>
    <col min="4883" max="5120" width="11.42578125" style="394"/>
    <col min="5121" max="5121" width="255.7109375" style="394" bestFit="1" customWidth="1"/>
    <col min="5122" max="5137" width="53.7109375" style="394" customWidth="1"/>
    <col min="5138" max="5138" width="6.5703125" style="394" customWidth="1"/>
    <col min="5139" max="5376" width="11.42578125" style="394"/>
    <col min="5377" max="5377" width="255.7109375" style="394" bestFit="1" customWidth="1"/>
    <col min="5378" max="5393" width="53.7109375" style="394" customWidth="1"/>
    <col min="5394" max="5394" width="6.5703125" style="394" customWidth="1"/>
    <col min="5395" max="5632" width="11.42578125" style="394"/>
    <col min="5633" max="5633" width="255.7109375" style="394" bestFit="1" customWidth="1"/>
    <col min="5634" max="5649" width="53.7109375" style="394" customWidth="1"/>
    <col min="5650" max="5650" width="6.5703125" style="394" customWidth="1"/>
    <col min="5651" max="5888" width="11.42578125" style="394"/>
    <col min="5889" max="5889" width="255.7109375" style="394" bestFit="1" customWidth="1"/>
    <col min="5890" max="5905" width="53.7109375" style="394" customWidth="1"/>
    <col min="5906" max="5906" width="6.5703125" style="394" customWidth="1"/>
    <col min="5907" max="6144" width="11.42578125" style="394"/>
    <col min="6145" max="6145" width="255.7109375" style="394" bestFit="1" customWidth="1"/>
    <col min="6146" max="6161" width="53.7109375" style="394" customWidth="1"/>
    <col min="6162" max="6162" width="6.5703125" style="394" customWidth="1"/>
    <col min="6163" max="6400" width="11.42578125" style="394"/>
    <col min="6401" max="6401" width="255.7109375" style="394" bestFit="1" customWidth="1"/>
    <col min="6402" max="6417" width="53.7109375" style="394" customWidth="1"/>
    <col min="6418" max="6418" width="6.5703125" style="394" customWidth="1"/>
    <col min="6419" max="6656" width="11.42578125" style="394"/>
    <col min="6657" max="6657" width="255.7109375" style="394" bestFit="1" customWidth="1"/>
    <col min="6658" max="6673" width="53.7109375" style="394" customWidth="1"/>
    <col min="6674" max="6674" width="6.5703125" style="394" customWidth="1"/>
    <col min="6675" max="6912" width="11.42578125" style="394"/>
    <col min="6913" max="6913" width="255.7109375" style="394" bestFit="1" customWidth="1"/>
    <col min="6914" max="6929" width="53.7109375" style="394" customWidth="1"/>
    <col min="6930" max="6930" width="6.5703125" style="394" customWidth="1"/>
    <col min="6931" max="7168" width="11.42578125" style="394"/>
    <col min="7169" max="7169" width="255.7109375" style="394" bestFit="1" customWidth="1"/>
    <col min="7170" max="7185" width="53.7109375" style="394" customWidth="1"/>
    <col min="7186" max="7186" width="6.5703125" style="394" customWidth="1"/>
    <col min="7187" max="7424" width="11.42578125" style="394"/>
    <col min="7425" max="7425" width="255.7109375" style="394" bestFit="1" customWidth="1"/>
    <col min="7426" max="7441" width="53.7109375" style="394" customWidth="1"/>
    <col min="7442" max="7442" width="6.5703125" style="394" customWidth="1"/>
    <col min="7443" max="7680" width="11.42578125" style="394"/>
    <col min="7681" max="7681" width="255.7109375" style="394" bestFit="1" customWidth="1"/>
    <col min="7682" max="7697" width="53.7109375" style="394" customWidth="1"/>
    <col min="7698" max="7698" width="6.5703125" style="394" customWidth="1"/>
    <col min="7699" max="7936" width="11.42578125" style="394"/>
    <col min="7937" max="7937" width="255.7109375" style="394" bestFit="1" customWidth="1"/>
    <col min="7938" max="7953" width="53.7109375" style="394" customWidth="1"/>
    <col min="7954" max="7954" width="6.5703125" style="394" customWidth="1"/>
    <col min="7955" max="8192" width="11.42578125" style="394"/>
    <col min="8193" max="8193" width="255.7109375" style="394" bestFit="1" customWidth="1"/>
    <col min="8194" max="8209" width="53.7109375" style="394" customWidth="1"/>
    <col min="8210" max="8210" width="6.5703125" style="394" customWidth="1"/>
    <col min="8211" max="8448" width="11.42578125" style="394"/>
    <col min="8449" max="8449" width="255.7109375" style="394" bestFit="1" customWidth="1"/>
    <col min="8450" max="8465" width="53.7109375" style="394" customWidth="1"/>
    <col min="8466" max="8466" width="6.5703125" style="394" customWidth="1"/>
    <col min="8467" max="8704" width="11.42578125" style="394"/>
    <col min="8705" max="8705" width="255.7109375" style="394" bestFit="1" customWidth="1"/>
    <col min="8706" max="8721" width="53.7109375" style="394" customWidth="1"/>
    <col min="8722" max="8722" width="6.5703125" style="394" customWidth="1"/>
    <col min="8723" max="8960" width="11.42578125" style="394"/>
    <col min="8961" max="8961" width="255.7109375" style="394" bestFit="1" customWidth="1"/>
    <col min="8962" max="8977" width="53.7109375" style="394" customWidth="1"/>
    <col min="8978" max="8978" width="6.5703125" style="394" customWidth="1"/>
    <col min="8979" max="9216" width="11.42578125" style="394"/>
    <col min="9217" max="9217" width="255.7109375" style="394" bestFit="1" customWidth="1"/>
    <col min="9218" max="9233" width="53.7109375" style="394" customWidth="1"/>
    <col min="9234" max="9234" width="6.5703125" style="394" customWidth="1"/>
    <col min="9235" max="9472" width="11.42578125" style="394"/>
    <col min="9473" max="9473" width="255.7109375" style="394" bestFit="1" customWidth="1"/>
    <col min="9474" max="9489" width="53.7109375" style="394" customWidth="1"/>
    <col min="9490" max="9490" width="6.5703125" style="394" customWidth="1"/>
    <col min="9491" max="9728" width="11.42578125" style="394"/>
    <col min="9729" max="9729" width="255.7109375" style="394" bestFit="1" customWidth="1"/>
    <col min="9730" max="9745" width="53.7109375" style="394" customWidth="1"/>
    <col min="9746" max="9746" width="6.5703125" style="394" customWidth="1"/>
    <col min="9747" max="9984" width="11.42578125" style="394"/>
    <col min="9985" max="9985" width="255.7109375" style="394" bestFit="1" customWidth="1"/>
    <col min="9986" max="10001" width="53.7109375" style="394" customWidth="1"/>
    <col min="10002" max="10002" width="6.5703125" style="394" customWidth="1"/>
    <col min="10003" max="10240" width="11.42578125" style="394"/>
    <col min="10241" max="10241" width="255.7109375" style="394" bestFit="1" customWidth="1"/>
    <col min="10242" max="10257" width="53.7109375" style="394" customWidth="1"/>
    <col min="10258" max="10258" width="6.5703125" style="394" customWidth="1"/>
    <col min="10259" max="10496" width="11.42578125" style="394"/>
    <col min="10497" max="10497" width="255.7109375" style="394" bestFit="1" customWidth="1"/>
    <col min="10498" max="10513" width="53.7109375" style="394" customWidth="1"/>
    <col min="10514" max="10514" width="6.5703125" style="394" customWidth="1"/>
    <col min="10515" max="10752" width="11.42578125" style="394"/>
    <col min="10753" max="10753" width="255.7109375" style="394" bestFit="1" customWidth="1"/>
    <col min="10754" max="10769" width="53.7109375" style="394" customWidth="1"/>
    <col min="10770" max="10770" width="6.5703125" style="394" customWidth="1"/>
    <col min="10771" max="11008" width="11.42578125" style="394"/>
    <col min="11009" max="11009" width="255.7109375" style="394" bestFit="1" customWidth="1"/>
    <col min="11010" max="11025" width="53.7109375" style="394" customWidth="1"/>
    <col min="11026" max="11026" width="6.5703125" style="394" customWidth="1"/>
    <col min="11027" max="11264" width="11.42578125" style="394"/>
    <col min="11265" max="11265" width="255.7109375" style="394" bestFit="1" customWidth="1"/>
    <col min="11266" max="11281" width="53.7109375" style="394" customWidth="1"/>
    <col min="11282" max="11282" width="6.5703125" style="394" customWidth="1"/>
    <col min="11283" max="11520" width="11.42578125" style="394"/>
    <col min="11521" max="11521" width="255.7109375" style="394" bestFit="1" customWidth="1"/>
    <col min="11522" max="11537" width="53.7109375" style="394" customWidth="1"/>
    <col min="11538" max="11538" width="6.5703125" style="394" customWidth="1"/>
    <col min="11539" max="11776" width="11.42578125" style="394"/>
    <col min="11777" max="11777" width="255.7109375" style="394" bestFit="1" customWidth="1"/>
    <col min="11778" max="11793" width="53.7109375" style="394" customWidth="1"/>
    <col min="11794" max="11794" width="6.5703125" style="394" customWidth="1"/>
    <col min="11795" max="12032" width="11.42578125" style="394"/>
    <col min="12033" max="12033" width="255.7109375" style="394" bestFit="1" customWidth="1"/>
    <col min="12034" max="12049" width="53.7109375" style="394" customWidth="1"/>
    <col min="12050" max="12050" width="6.5703125" style="394" customWidth="1"/>
    <col min="12051" max="12288" width="11.42578125" style="394"/>
    <col min="12289" max="12289" width="255.7109375" style="394" bestFit="1" customWidth="1"/>
    <col min="12290" max="12305" width="53.7109375" style="394" customWidth="1"/>
    <col min="12306" max="12306" width="6.5703125" style="394" customWidth="1"/>
    <col min="12307" max="12544" width="11.42578125" style="394"/>
    <col min="12545" max="12545" width="255.7109375" style="394" bestFit="1" customWidth="1"/>
    <col min="12546" max="12561" width="53.7109375" style="394" customWidth="1"/>
    <col min="12562" max="12562" width="6.5703125" style="394" customWidth="1"/>
    <col min="12563" max="12800" width="11.42578125" style="394"/>
    <col min="12801" max="12801" width="255.7109375" style="394" bestFit="1" customWidth="1"/>
    <col min="12802" max="12817" width="53.7109375" style="394" customWidth="1"/>
    <col min="12818" max="12818" width="6.5703125" style="394" customWidth="1"/>
    <col min="12819" max="13056" width="11.42578125" style="394"/>
    <col min="13057" max="13057" width="255.7109375" style="394" bestFit="1" customWidth="1"/>
    <col min="13058" max="13073" width="53.7109375" style="394" customWidth="1"/>
    <col min="13074" max="13074" width="6.5703125" style="394" customWidth="1"/>
    <col min="13075" max="13312" width="11.42578125" style="394"/>
    <col min="13313" max="13313" width="255.7109375" style="394" bestFit="1" customWidth="1"/>
    <col min="13314" max="13329" width="53.7109375" style="394" customWidth="1"/>
    <col min="13330" max="13330" width="6.5703125" style="394" customWidth="1"/>
    <col min="13331" max="13568" width="11.42578125" style="394"/>
    <col min="13569" max="13569" width="255.7109375" style="394" bestFit="1" customWidth="1"/>
    <col min="13570" max="13585" width="53.7109375" style="394" customWidth="1"/>
    <col min="13586" max="13586" width="6.5703125" style="394" customWidth="1"/>
    <col min="13587" max="13824" width="11.42578125" style="394"/>
    <col min="13825" max="13825" width="255.7109375" style="394" bestFit="1" customWidth="1"/>
    <col min="13826" max="13841" width="53.7109375" style="394" customWidth="1"/>
    <col min="13842" max="13842" width="6.5703125" style="394" customWidth="1"/>
    <col min="13843" max="14080" width="11.42578125" style="394"/>
    <col min="14081" max="14081" width="255.7109375" style="394" bestFit="1" customWidth="1"/>
    <col min="14082" max="14097" width="53.7109375" style="394" customWidth="1"/>
    <col min="14098" max="14098" width="6.5703125" style="394" customWidth="1"/>
    <col min="14099" max="14336" width="11.42578125" style="394"/>
    <col min="14337" max="14337" width="255.7109375" style="394" bestFit="1" customWidth="1"/>
    <col min="14338" max="14353" width="53.7109375" style="394" customWidth="1"/>
    <col min="14354" max="14354" width="6.5703125" style="394" customWidth="1"/>
    <col min="14355" max="14592" width="11.42578125" style="394"/>
    <col min="14593" max="14593" width="255.7109375" style="394" bestFit="1" customWidth="1"/>
    <col min="14594" max="14609" width="53.7109375" style="394" customWidth="1"/>
    <col min="14610" max="14610" width="6.5703125" style="394" customWidth="1"/>
    <col min="14611" max="14848" width="11.42578125" style="394"/>
    <col min="14849" max="14849" width="255.7109375" style="394" bestFit="1" customWidth="1"/>
    <col min="14850" max="14865" width="53.7109375" style="394" customWidth="1"/>
    <col min="14866" max="14866" width="6.5703125" style="394" customWidth="1"/>
    <col min="14867" max="15104" width="11.42578125" style="394"/>
    <col min="15105" max="15105" width="255.7109375" style="394" bestFit="1" customWidth="1"/>
    <col min="15106" max="15121" width="53.7109375" style="394" customWidth="1"/>
    <col min="15122" max="15122" width="6.5703125" style="394" customWidth="1"/>
    <col min="15123" max="15360" width="11.42578125" style="394"/>
    <col min="15361" max="15361" width="255.7109375" style="394" bestFit="1" customWidth="1"/>
    <col min="15362" max="15377" width="53.7109375" style="394" customWidth="1"/>
    <col min="15378" max="15378" width="6.5703125" style="394" customWidth="1"/>
    <col min="15379" max="15616" width="11.42578125" style="394"/>
    <col min="15617" max="15617" width="255.7109375" style="394" bestFit="1" customWidth="1"/>
    <col min="15618" max="15633" width="53.7109375" style="394" customWidth="1"/>
    <col min="15634" max="15634" width="6.5703125" style="394" customWidth="1"/>
    <col min="15635" max="15872" width="11.42578125" style="394"/>
    <col min="15873" max="15873" width="255.7109375" style="394" bestFit="1" customWidth="1"/>
    <col min="15874" max="15889" width="53.7109375" style="394" customWidth="1"/>
    <col min="15890" max="15890" width="6.5703125" style="394" customWidth="1"/>
    <col min="15891" max="16128" width="11.42578125" style="394"/>
    <col min="16129" max="16129" width="255.7109375" style="394" bestFit="1" customWidth="1"/>
    <col min="16130" max="16145" width="53.7109375" style="394" customWidth="1"/>
    <col min="16146" max="16146" width="6.5703125" style="394" customWidth="1"/>
    <col min="16147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6" s="2" customFormat="1" ht="75" customHeight="1">
      <c r="A3" s="885" t="s">
        <v>193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6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6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6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33.75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1"/>
      <c r="L7" s="269"/>
      <c r="M7" s="269"/>
      <c r="N7" s="271"/>
      <c r="O7" s="271"/>
      <c r="P7" s="269"/>
      <c r="Q7" s="271"/>
      <c r="R7" s="206"/>
    </row>
    <row r="8" spans="1:26" s="208" customFormat="1" ht="92.25" customHeight="1">
      <c r="A8" s="207"/>
      <c r="B8" s="891" t="s">
        <v>157</v>
      </c>
      <c r="C8" s="891"/>
      <c r="D8" s="891"/>
      <c r="E8" s="891"/>
      <c r="F8" s="891"/>
      <c r="G8" s="891"/>
      <c r="H8" s="891"/>
      <c r="I8" s="891"/>
      <c r="J8" s="891" t="s">
        <v>158</v>
      </c>
      <c r="K8" s="891"/>
      <c r="L8" s="891"/>
      <c r="M8" s="891"/>
      <c r="N8" s="891"/>
      <c r="O8" s="891"/>
      <c r="P8" s="891"/>
      <c r="Q8" s="891"/>
      <c r="R8" s="206"/>
      <c r="Y8" s="208">
        <v>1</v>
      </c>
      <c r="Z8" s="208">
        <v>1</v>
      </c>
    </row>
    <row r="9" spans="1:26" s="215" customFormat="1" ht="237.7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94.5" customHeight="1">
      <c r="A10" s="272" t="s">
        <v>13</v>
      </c>
      <c r="B10" s="217">
        <v>3113065.6745468001</v>
      </c>
      <c r="C10" s="217">
        <v>60270.112209999999</v>
      </c>
      <c r="D10" s="217">
        <v>0</v>
      </c>
      <c r="E10" s="217">
        <v>0</v>
      </c>
      <c r="F10" s="217">
        <v>0</v>
      </c>
      <c r="G10" s="217">
        <v>0</v>
      </c>
      <c r="H10" s="217">
        <v>2805053.2633699998</v>
      </c>
      <c r="I10" s="217">
        <v>5978389.0501300003</v>
      </c>
      <c r="J10" s="217">
        <v>6072691.7458143998</v>
      </c>
      <c r="K10" s="217">
        <v>146217.28999000002</v>
      </c>
      <c r="L10" s="217">
        <v>8423.8773699999983</v>
      </c>
      <c r="M10" s="217">
        <v>0</v>
      </c>
      <c r="N10" s="217">
        <v>21907.420280000002</v>
      </c>
      <c r="O10" s="217">
        <v>11189.34477</v>
      </c>
      <c r="P10" s="217">
        <v>5317610.7440299997</v>
      </c>
      <c r="Q10" s="217">
        <v>11578040.42227</v>
      </c>
      <c r="R10" s="206"/>
    </row>
    <row r="11" spans="1:26" ht="94.5" customHeight="1">
      <c r="A11" s="272" t="s">
        <v>14</v>
      </c>
      <c r="B11" s="217">
        <v>24993.795747200002</v>
      </c>
      <c r="C11" s="217">
        <v>1025.8274100000001</v>
      </c>
      <c r="D11" s="217">
        <v>1631.9059499999998</v>
      </c>
      <c r="E11" s="217">
        <v>0</v>
      </c>
      <c r="F11" s="217">
        <v>1144.8103828000001</v>
      </c>
      <c r="G11" s="217">
        <v>0</v>
      </c>
      <c r="H11" s="217">
        <v>26847.32487</v>
      </c>
      <c r="I11" s="217">
        <v>55643.664349999999</v>
      </c>
      <c r="J11" s="217">
        <v>11467.2839</v>
      </c>
      <c r="K11" s="217">
        <v>0</v>
      </c>
      <c r="L11" s="217">
        <v>0</v>
      </c>
      <c r="M11" s="217">
        <v>0</v>
      </c>
      <c r="N11" s="217">
        <v>7.1868699999999999</v>
      </c>
      <c r="O11" s="217">
        <v>0</v>
      </c>
      <c r="P11" s="217">
        <v>135831.13391</v>
      </c>
      <c r="Q11" s="217">
        <v>147305.60468000002</v>
      </c>
      <c r="R11" s="206"/>
    </row>
    <row r="12" spans="1:26" ht="94.5" customHeight="1">
      <c r="A12" s="272" t="s">
        <v>15</v>
      </c>
      <c r="B12" s="217">
        <v>0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0</v>
      </c>
      <c r="J12" s="217">
        <v>18652.017800000001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18652.017800000001</v>
      </c>
      <c r="R12" s="206"/>
    </row>
    <row r="13" spans="1:26" ht="94.5" customHeight="1">
      <c r="A13" s="272" t="s">
        <v>16</v>
      </c>
      <c r="B13" s="217">
        <v>43226.699759999996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43226.699759999996</v>
      </c>
      <c r="J13" s="217">
        <v>443241.96487999998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5889.1336200000005</v>
      </c>
      <c r="Q13" s="217">
        <v>449131.09850000002</v>
      </c>
      <c r="R13" s="206"/>
    </row>
    <row r="14" spans="1:26" ht="94.5" customHeight="1">
      <c r="A14" s="272" t="s">
        <v>17</v>
      </c>
      <c r="B14" s="217">
        <v>4094992.2970770001</v>
      </c>
      <c r="C14" s="217">
        <v>14872.8992426</v>
      </c>
      <c r="D14" s="217">
        <v>16611.054715399998</v>
      </c>
      <c r="E14" s="217">
        <v>1932.27403</v>
      </c>
      <c r="F14" s="217">
        <v>49446.407006399997</v>
      </c>
      <c r="G14" s="217">
        <v>3113.2392658000003</v>
      </c>
      <c r="H14" s="217">
        <v>0</v>
      </c>
      <c r="I14" s="217">
        <v>4180968.1713400004</v>
      </c>
      <c r="J14" s="217">
        <v>724694.00422580005</v>
      </c>
      <c r="K14" s="217">
        <v>5101.8047882000001</v>
      </c>
      <c r="L14" s="217">
        <v>6427.1703732000005</v>
      </c>
      <c r="M14" s="217">
        <v>1772.9838519999998</v>
      </c>
      <c r="N14" s="217">
        <v>12604.862500199999</v>
      </c>
      <c r="O14" s="217">
        <v>1765.7301115999999</v>
      </c>
      <c r="P14" s="217">
        <v>0</v>
      </c>
      <c r="Q14" s="217">
        <v>752366.55588999996</v>
      </c>
      <c r="R14" s="206"/>
    </row>
    <row r="15" spans="1:26" ht="94.5" customHeight="1">
      <c r="A15" s="272" t="s">
        <v>18</v>
      </c>
      <c r="B15" s="217">
        <v>3693.0611048000001</v>
      </c>
      <c r="C15" s="217">
        <v>69.252009999999999</v>
      </c>
      <c r="D15" s="217">
        <v>212.28971999999999</v>
      </c>
      <c r="E15" s="217">
        <v>0</v>
      </c>
      <c r="F15" s="217">
        <v>530.08490000000006</v>
      </c>
      <c r="G15" s="217">
        <v>0</v>
      </c>
      <c r="H15" s="217">
        <v>0</v>
      </c>
      <c r="I15" s="217">
        <v>4504.6877300000006</v>
      </c>
      <c r="J15" s="217">
        <v>0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0</v>
      </c>
      <c r="R15" s="206"/>
    </row>
    <row r="16" spans="1:26" ht="94.5" customHeight="1">
      <c r="A16" s="272" t="s">
        <v>190</v>
      </c>
      <c r="B16" s="217">
        <v>0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0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0</v>
      </c>
      <c r="Q16" s="217">
        <v>0</v>
      </c>
      <c r="R16" s="206"/>
    </row>
    <row r="17" spans="1:18" ht="94.5" customHeight="1">
      <c r="A17" s="272" t="s">
        <v>191</v>
      </c>
      <c r="B17" s="217">
        <v>5721991.1563165998</v>
      </c>
      <c r="C17" s="217">
        <v>2889.3625558000003</v>
      </c>
      <c r="D17" s="217">
        <v>30664.718944600001</v>
      </c>
      <c r="E17" s="217">
        <v>0</v>
      </c>
      <c r="F17" s="217">
        <v>43303.2928952</v>
      </c>
      <c r="G17" s="217">
        <v>199.43741219999998</v>
      </c>
      <c r="H17" s="217">
        <v>0</v>
      </c>
      <c r="I17" s="217">
        <v>5799047.9680699995</v>
      </c>
      <c r="J17" s="217">
        <v>294097.68329060002</v>
      </c>
      <c r="K17" s="217">
        <v>54.484650000000002</v>
      </c>
      <c r="L17" s="217">
        <v>4048.6216648</v>
      </c>
      <c r="M17" s="217">
        <v>0</v>
      </c>
      <c r="N17" s="217">
        <v>1843.2339798</v>
      </c>
      <c r="O17" s="217">
        <v>0</v>
      </c>
      <c r="P17" s="217">
        <v>0</v>
      </c>
      <c r="Q17" s="217">
        <v>300044.02359</v>
      </c>
      <c r="R17" s="206"/>
    </row>
    <row r="18" spans="1:18" ht="94.5" customHeight="1">
      <c r="A18" s="272" t="s">
        <v>20</v>
      </c>
      <c r="B18" s="217">
        <v>1568.1267399999999</v>
      </c>
      <c r="C18" s="217">
        <v>0</v>
      </c>
      <c r="D18" s="217">
        <v>0</v>
      </c>
      <c r="E18" s="217">
        <v>0</v>
      </c>
      <c r="F18" s="217">
        <v>17.786990000000003</v>
      </c>
      <c r="G18" s="217">
        <v>0</v>
      </c>
      <c r="H18" s="217">
        <v>0</v>
      </c>
      <c r="I18" s="217">
        <v>1585.91373</v>
      </c>
      <c r="J18" s="217">
        <v>356.76578999999998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356.76578999999998</v>
      </c>
      <c r="R18" s="206"/>
    </row>
    <row r="19" spans="1:18" ht="94.5" customHeight="1">
      <c r="A19" s="272" t="s">
        <v>21</v>
      </c>
      <c r="B19" s="217">
        <v>1510772.1707969999</v>
      </c>
      <c r="C19" s="217">
        <v>22493.268176199999</v>
      </c>
      <c r="D19" s="217">
        <v>13825.802813599999</v>
      </c>
      <c r="E19" s="217">
        <v>1752.0400374000001</v>
      </c>
      <c r="F19" s="217">
        <v>57529.955822800002</v>
      </c>
      <c r="G19" s="217">
        <v>4207.4603528000007</v>
      </c>
      <c r="H19" s="217">
        <v>156177.53552</v>
      </c>
      <c r="I19" s="217">
        <v>1766758.2335999999</v>
      </c>
      <c r="J19" s="217">
        <v>381717.03505000001</v>
      </c>
      <c r="K19" s="217">
        <v>2932.0294900000004</v>
      </c>
      <c r="L19" s="217">
        <v>1455.8713600000001</v>
      </c>
      <c r="M19" s="217">
        <v>1119.2461000000001</v>
      </c>
      <c r="N19" s="217">
        <v>8961.5904768</v>
      </c>
      <c r="O19" s="217">
        <v>1180.5257099999999</v>
      </c>
      <c r="P19" s="217">
        <v>6271.3612899999998</v>
      </c>
      <c r="Q19" s="217">
        <v>403637.65948000003</v>
      </c>
      <c r="R19" s="206"/>
    </row>
    <row r="20" spans="1:18" ht="94.5" customHeight="1">
      <c r="A20" s="272" t="s">
        <v>22</v>
      </c>
      <c r="B20" s="217">
        <v>158086.48034119999</v>
      </c>
      <c r="C20" s="217">
        <v>2401.7586907999998</v>
      </c>
      <c r="D20" s="217">
        <v>2434.3663999999999</v>
      </c>
      <c r="E20" s="217">
        <v>190.78154000000001</v>
      </c>
      <c r="F20" s="217">
        <v>7557.4974255999996</v>
      </c>
      <c r="G20" s="217">
        <v>358.42253000000005</v>
      </c>
      <c r="H20" s="217">
        <v>0</v>
      </c>
      <c r="I20" s="217">
        <v>171029.30690999998</v>
      </c>
      <c r="J20" s="217">
        <v>617101.25040999998</v>
      </c>
      <c r="K20" s="217">
        <v>10070.48965</v>
      </c>
      <c r="L20" s="217">
        <v>4826.4953599999999</v>
      </c>
      <c r="M20" s="217">
        <v>882.74365</v>
      </c>
      <c r="N20" s="217">
        <v>35686.534329999995</v>
      </c>
      <c r="O20" s="217">
        <v>5973.2722899999999</v>
      </c>
      <c r="P20" s="217">
        <v>4405.2709100000002</v>
      </c>
      <c r="Q20" s="217">
        <v>678946.05660000001</v>
      </c>
      <c r="R20" s="206"/>
    </row>
    <row r="21" spans="1:18" ht="94.5" customHeight="1">
      <c r="A21" s="272" t="s">
        <v>23</v>
      </c>
      <c r="B21" s="217">
        <v>1966294.6502656001</v>
      </c>
      <c r="C21" s="217">
        <v>39353.956226400005</v>
      </c>
      <c r="D21" s="217">
        <v>15042.8267342</v>
      </c>
      <c r="E21" s="217">
        <v>1331.1242766</v>
      </c>
      <c r="F21" s="217">
        <v>24534.740225400001</v>
      </c>
      <c r="G21" s="217">
        <v>1882.3107522</v>
      </c>
      <c r="H21" s="217">
        <v>0</v>
      </c>
      <c r="I21" s="217">
        <v>2048439.6085099999</v>
      </c>
      <c r="J21" s="217">
        <v>452152.59974940005</v>
      </c>
      <c r="K21" s="217">
        <v>10117.5191624</v>
      </c>
      <c r="L21" s="217">
        <v>2825.4143678</v>
      </c>
      <c r="M21" s="217">
        <v>1470.5281599999998</v>
      </c>
      <c r="N21" s="217">
        <v>10761.849708</v>
      </c>
      <c r="O21" s="217">
        <v>1694.9511100000002</v>
      </c>
      <c r="P21" s="217">
        <v>30241.687590000001</v>
      </c>
      <c r="Q21" s="217">
        <v>509264.54985000001</v>
      </c>
      <c r="R21" s="206"/>
    </row>
    <row r="22" spans="1:18" ht="94.5" customHeight="1">
      <c r="A22" s="272" t="s">
        <v>24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8" ht="94.5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06"/>
    </row>
    <row r="24" spans="1:18" ht="94.5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06"/>
    </row>
    <row r="25" spans="1:18" ht="94.5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94.5" customHeight="1">
      <c r="A26" s="272" t="s">
        <v>28</v>
      </c>
      <c r="B26" s="218">
        <v>157516.3659868</v>
      </c>
      <c r="C26" s="218">
        <v>2084.5122799999999</v>
      </c>
      <c r="D26" s="218">
        <v>933.1048002</v>
      </c>
      <c r="E26" s="218">
        <v>172.19161</v>
      </c>
      <c r="F26" s="218">
        <v>3978.9755942000002</v>
      </c>
      <c r="G26" s="218">
        <v>29.955424799999999</v>
      </c>
      <c r="H26" s="218">
        <v>3.5</v>
      </c>
      <c r="I26" s="218">
        <v>164718.60569999999</v>
      </c>
      <c r="J26" s="218">
        <v>105229.15698</v>
      </c>
      <c r="K26" s="218">
        <v>2080.1262999999999</v>
      </c>
      <c r="L26" s="217">
        <v>1115.7058400000001</v>
      </c>
      <c r="M26" s="217">
        <v>0</v>
      </c>
      <c r="N26" s="217">
        <v>1556.14888</v>
      </c>
      <c r="O26" s="217">
        <v>1482.66552</v>
      </c>
      <c r="P26" s="217">
        <v>527.39562999999998</v>
      </c>
      <c r="Q26" s="217">
        <v>111991.19915</v>
      </c>
      <c r="R26" s="206"/>
    </row>
    <row r="27" spans="1:18" ht="94.5" customHeight="1">
      <c r="A27" s="272" t="s">
        <v>189</v>
      </c>
      <c r="B27" s="218">
        <v>69210.151243200002</v>
      </c>
      <c r="C27" s="218">
        <v>3635.82206</v>
      </c>
      <c r="D27" s="218">
        <v>257.36988000000002</v>
      </c>
      <c r="E27" s="218">
        <v>265.68058000000002</v>
      </c>
      <c r="F27" s="218">
        <v>1745.7943751999999</v>
      </c>
      <c r="G27" s="218">
        <v>650.29521</v>
      </c>
      <c r="H27" s="218">
        <v>0</v>
      </c>
      <c r="I27" s="218">
        <v>75765.113340000011</v>
      </c>
      <c r="J27" s="218">
        <v>8978.3732799999998</v>
      </c>
      <c r="K27" s="218">
        <v>1173.8558899999998</v>
      </c>
      <c r="L27" s="217">
        <v>146.82319000000001</v>
      </c>
      <c r="M27" s="217">
        <v>165</v>
      </c>
      <c r="N27" s="217">
        <v>1605.6506499999998</v>
      </c>
      <c r="O27" s="217">
        <v>0</v>
      </c>
      <c r="P27" s="217">
        <v>0</v>
      </c>
      <c r="Q27" s="217">
        <v>12069.703009999999</v>
      </c>
      <c r="R27" s="206"/>
    </row>
    <row r="28" spans="1:18" ht="94.5" customHeight="1">
      <c r="A28" s="272" t="s">
        <v>29</v>
      </c>
      <c r="B28" s="218">
        <v>55135.316466600001</v>
      </c>
      <c r="C28" s="218">
        <v>107.49839999999999</v>
      </c>
      <c r="D28" s="218">
        <v>462.18528000000003</v>
      </c>
      <c r="E28" s="218">
        <v>0</v>
      </c>
      <c r="F28" s="218">
        <v>1600.23099</v>
      </c>
      <c r="G28" s="218">
        <v>0</v>
      </c>
      <c r="H28" s="218">
        <v>0</v>
      </c>
      <c r="I28" s="218">
        <v>57305.231140000004</v>
      </c>
      <c r="J28" s="218">
        <v>0</v>
      </c>
      <c r="K28" s="218">
        <v>0</v>
      </c>
      <c r="L28" s="217">
        <v>0</v>
      </c>
      <c r="M28" s="217">
        <v>0</v>
      </c>
      <c r="N28" s="217">
        <v>0</v>
      </c>
      <c r="O28" s="217">
        <v>0</v>
      </c>
      <c r="P28" s="217">
        <v>0</v>
      </c>
      <c r="Q28" s="217">
        <v>0</v>
      </c>
      <c r="R28" s="206"/>
    </row>
    <row r="29" spans="1:18" ht="94.5" customHeight="1">
      <c r="A29" s="272" t="s">
        <v>30</v>
      </c>
      <c r="B29" s="218">
        <v>1295088.7785506002</v>
      </c>
      <c r="C29" s="218">
        <v>915.82856000000004</v>
      </c>
      <c r="D29" s="218">
        <v>10839.313368000001</v>
      </c>
      <c r="E29" s="218">
        <v>26.128779600000001</v>
      </c>
      <c r="F29" s="218">
        <v>54875.537102399998</v>
      </c>
      <c r="G29" s="218">
        <v>64.938032199999995</v>
      </c>
      <c r="H29" s="218">
        <v>168779.44491999998</v>
      </c>
      <c r="I29" s="218">
        <v>1530589.9693</v>
      </c>
      <c r="J29" s="218">
        <v>583020.14760999999</v>
      </c>
      <c r="K29" s="218">
        <v>405.95402159999998</v>
      </c>
      <c r="L29" s="217">
        <v>5793.9030499999999</v>
      </c>
      <c r="M29" s="217">
        <v>0</v>
      </c>
      <c r="N29" s="217">
        <v>8428.8994746000008</v>
      </c>
      <c r="O29" s="217">
        <v>0</v>
      </c>
      <c r="P29" s="217">
        <v>217796.52851</v>
      </c>
      <c r="Q29" s="217">
        <v>815445.43265999993</v>
      </c>
      <c r="R29" s="206"/>
    </row>
    <row r="30" spans="1:18" ht="94.5" customHeight="1">
      <c r="A30" s="272" t="s">
        <v>31</v>
      </c>
      <c r="B30" s="218">
        <v>5405.2222468</v>
      </c>
      <c r="C30" s="218">
        <v>46.056187799999996</v>
      </c>
      <c r="D30" s="218">
        <v>157.74653000000001</v>
      </c>
      <c r="E30" s="218">
        <v>0</v>
      </c>
      <c r="F30" s="218">
        <v>96.317850000000007</v>
      </c>
      <c r="G30" s="218">
        <v>166.54895999999999</v>
      </c>
      <c r="H30" s="218">
        <v>380.76821000000001</v>
      </c>
      <c r="I30" s="218">
        <v>6252.66</v>
      </c>
      <c r="J30" s="218">
        <v>0</v>
      </c>
      <c r="K30" s="218">
        <v>0</v>
      </c>
      <c r="L30" s="217">
        <v>0</v>
      </c>
      <c r="M30" s="217">
        <v>0</v>
      </c>
      <c r="N30" s="217">
        <v>0</v>
      </c>
      <c r="O30" s="217">
        <v>0</v>
      </c>
      <c r="P30" s="217">
        <v>0</v>
      </c>
      <c r="Q30" s="217">
        <v>0</v>
      </c>
      <c r="R30" s="206"/>
    </row>
    <row r="31" spans="1:18" ht="94.5" customHeight="1">
      <c r="A31" s="272" t="s">
        <v>32</v>
      </c>
      <c r="B31" s="218">
        <v>227127.9242714</v>
      </c>
      <c r="C31" s="218">
        <v>498.06967520000001</v>
      </c>
      <c r="D31" s="218">
        <v>2149.9941209999997</v>
      </c>
      <c r="E31" s="218">
        <v>50.446107600000005</v>
      </c>
      <c r="F31" s="218">
        <v>10489.893401000001</v>
      </c>
      <c r="G31" s="218">
        <v>66.930070200000003</v>
      </c>
      <c r="H31" s="218">
        <v>12318.49454</v>
      </c>
      <c r="I31" s="218">
        <v>252701.75221000001</v>
      </c>
      <c r="J31" s="218">
        <v>41960.766872400003</v>
      </c>
      <c r="K31" s="218">
        <v>394.49791779999998</v>
      </c>
      <c r="L31" s="217">
        <v>609.32723739999994</v>
      </c>
      <c r="M31" s="217">
        <v>0</v>
      </c>
      <c r="N31" s="217">
        <v>2132.8750099999997</v>
      </c>
      <c r="O31" s="217">
        <v>335.15227000000004</v>
      </c>
      <c r="P31" s="217">
        <v>894.65618000000006</v>
      </c>
      <c r="Q31" s="217">
        <v>46327.27549</v>
      </c>
      <c r="R31" s="206"/>
    </row>
    <row r="32" spans="1:18" ht="94.5" customHeight="1">
      <c r="A32" s="272" t="s">
        <v>33</v>
      </c>
      <c r="B32" s="217">
        <v>1479057.9925978</v>
      </c>
      <c r="C32" s="217">
        <v>117728.2148344</v>
      </c>
      <c r="D32" s="217">
        <v>0</v>
      </c>
      <c r="E32" s="217">
        <v>0</v>
      </c>
      <c r="F32" s="217">
        <v>21662.6821246</v>
      </c>
      <c r="G32" s="217">
        <v>68450.556499400001</v>
      </c>
      <c r="H32" s="217">
        <v>143737.84981000001</v>
      </c>
      <c r="I32" s="217">
        <v>1830637.29583</v>
      </c>
      <c r="J32" s="217">
        <v>1514055.6289911999</v>
      </c>
      <c r="K32" s="217">
        <v>140342.71439120002</v>
      </c>
      <c r="L32" s="217">
        <v>9353.0518499999998</v>
      </c>
      <c r="M32" s="217">
        <v>10408.6641</v>
      </c>
      <c r="N32" s="217">
        <v>37915.823480599996</v>
      </c>
      <c r="O32" s="217">
        <v>7074.9367499999998</v>
      </c>
      <c r="P32" s="217">
        <v>538876.01896000002</v>
      </c>
      <c r="Q32" s="217">
        <v>2258026.8385199998</v>
      </c>
      <c r="R32" s="206"/>
    </row>
    <row r="33" spans="1:18" ht="94.5" customHeight="1">
      <c r="A33" s="272" t="s">
        <v>34</v>
      </c>
      <c r="B33" s="217">
        <v>907051.29617999995</v>
      </c>
      <c r="C33" s="217">
        <v>28118.391882800002</v>
      </c>
      <c r="D33" s="217">
        <v>7588.7013439999992</v>
      </c>
      <c r="E33" s="217">
        <v>3104.8477000000003</v>
      </c>
      <c r="F33" s="217">
        <v>38245.411726599996</v>
      </c>
      <c r="G33" s="217">
        <v>4609.4466767999993</v>
      </c>
      <c r="H33" s="217">
        <v>51188.241969999995</v>
      </c>
      <c r="I33" s="217">
        <v>1039906.33747</v>
      </c>
      <c r="J33" s="217">
        <v>315563.8266578</v>
      </c>
      <c r="K33" s="217">
        <v>13661.74403</v>
      </c>
      <c r="L33" s="217">
        <v>7850.7893400000003</v>
      </c>
      <c r="M33" s="217">
        <v>4336.3040199999996</v>
      </c>
      <c r="N33" s="217">
        <v>15100.1861854</v>
      </c>
      <c r="O33" s="217">
        <v>7627.3046210000002</v>
      </c>
      <c r="P33" s="217">
        <v>119191.26091</v>
      </c>
      <c r="Q33" s="217">
        <v>483331.41576</v>
      </c>
      <c r="R33" s="206"/>
    </row>
    <row r="34" spans="1:18" ht="94.5" customHeight="1">
      <c r="A34" s="272" t="s">
        <v>35</v>
      </c>
      <c r="B34" s="217">
        <v>68833.350009200003</v>
      </c>
      <c r="C34" s="217">
        <v>64.846969999999999</v>
      </c>
      <c r="D34" s="217">
        <v>284.27882</v>
      </c>
      <c r="E34" s="217">
        <v>0</v>
      </c>
      <c r="F34" s="217">
        <v>2281.7027404</v>
      </c>
      <c r="G34" s="217">
        <v>0</v>
      </c>
      <c r="H34" s="217">
        <v>135.46204</v>
      </c>
      <c r="I34" s="217">
        <v>71599.640579999992</v>
      </c>
      <c r="J34" s="217">
        <v>4358.0427800000007</v>
      </c>
      <c r="K34" s="217">
        <v>4138.4890099999993</v>
      </c>
      <c r="L34" s="217">
        <v>383</v>
      </c>
      <c r="M34" s="217">
        <v>0</v>
      </c>
      <c r="N34" s="217">
        <v>230.86017000000001</v>
      </c>
      <c r="O34" s="217">
        <v>3192.8450800000001</v>
      </c>
      <c r="P34" s="217">
        <v>0</v>
      </c>
      <c r="Q34" s="217">
        <v>12303.23704</v>
      </c>
      <c r="R34" s="206"/>
    </row>
    <row r="35" spans="1:18" ht="94.5" customHeight="1">
      <c r="A35" s="272" t="s">
        <v>188</v>
      </c>
      <c r="B35" s="217">
        <v>96115.766954799998</v>
      </c>
      <c r="C35" s="217">
        <v>6912.2336799999994</v>
      </c>
      <c r="D35" s="217">
        <v>2054.67488</v>
      </c>
      <c r="E35" s="217">
        <v>0</v>
      </c>
      <c r="F35" s="217">
        <v>1475.7924342000001</v>
      </c>
      <c r="G35" s="217">
        <v>1290.7566999999999</v>
      </c>
      <c r="H35" s="217">
        <v>0</v>
      </c>
      <c r="I35" s="217">
        <v>107849.22464</v>
      </c>
      <c r="J35" s="217">
        <v>7927.68678</v>
      </c>
      <c r="K35" s="217">
        <v>2105.4785999999999</v>
      </c>
      <c r="L35" s="217">
        <v>0</v>
      </c>
      <c r="M35" s="217">
        <v>0</v>
      </c>
      <c r="N35" s="217">
        <v>438.4</v>
      </c>
      <c r="O35" s="217">
        <v>0</v>
      </c>
      <c r="P35" s="217">
        <v>0</v>
      </c>
      <c r="Q35" s="217">
        <v>10471.56538</v>
      </c>
      <c r="R35" s="206"/>
    </row>
    <row r="36" spans="1:18" ht="94.5" customHeight="1">
      <c r="A36" s="272" t="s">
        <v>36</v>
      </c>
      <c r="B36" s="217">
        <v>10410.331630000001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10410.331630000001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06"/>
    </row>
    <row r="37" spans="1:18" ht="94.5" customHeight="1">
      <c r="A37" s="272" t="s">
        <v>37</v>
      </c>
      <c r="B37" s="217">
        <v>34323.494780000001</v>
      </c>
      <c r="C37" s="217">
        <v>0</v>
      </c>
      <c r="D37" s="217">
        <v>0</v>
      </c>
      <c r="E37" s="217">
        <v>0</v>
      </c>
      <c r="F37" s="217">
        <v>0</v>
      </c>
      <c r="G37" s="217">
        <v>0</v>
      </c>
      <c r="H37" s="217">
        <v>0</v>
      </c>
      <c r="I37" s="217">
        <v>34323.494780000001</v>
      </c>
      <c r="J37" s="217">
        <v>153729.50396</v>
      </c>
      <c r="K37" s="217">
        <v>5434.0288700000001</v>
      </c>
      <c r="L37" s="217">
        <v>0</v>
      </c>
      <c r="M37" s="217">
        <v>2124.0993900000003</v>
      </c>
      <c r="N37" s="217">
        <v>0</v>
      </c>
      <c r="O37" s="217">
        <v>0</v>
      </c>
      <c r="P37" s="217">
        <v>0</v>
      </c>
      <c r="Q37" s="217">
        <v>161287.63222</v>
      </c>
      <c r="R37" s="206"/>
    </row>
    <row r="38" spans="1:18" ht="94.5" customHeight="1">
      <c r="A38" s="272" t="s">
        <v>38</v>
      </c>
      <c r="B38" s="217">
        <v>106522.8070998</v>
      </c>
      <c r="C38" s="217">
        <v>15722.881069999999</v>
      </c>
      <c r="D38" s="217">
        <v>0</v>
      </c>
      <c r="E38" s="217">
        <v>6577.6170099999999</v>
      </c>
      <c r="F38" s="217">
        <v>0</v>
      </c>
      <c r="G38" s="217">
        <v>0</v>
      </c>
      <c r="H38" s="217">
        <v>0</v>
      </c>
      <c r="I38" s="217">
        <v>128823.30518000001</v>
      </c>
      <c r="J38" s="217">
        <v>265828.27127000003</v>
      </c>
      <c r="K38" s="217">
        <v>1856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267684.27127000003</v>
      </c>
      <c r="R38" s="206"/>
    </row>
    <row r="39" spans="1:18" s="153" customFormat="1" ht="83.25" customHeight="1">
      <c r="A39" s="273" t="s">
        <v>168</v>
      </c>
      <c r="B39" s="274">
        <v>21150482.910713192</v>
      </c>
      <c r="C39" s="274">
        <v>319210.79212200001</v>
      </c>
      <c r="D39" s="274">
        <v>105150.33430100002</v>
      </c>
      <c r="E39" s="274">
        <v>15403.131671199999</v>
      </c>
      <c r="F39" s="274">
        <v>320516.91398679995</v>
      </c>
      <c r="G39" s="274">
        <v>85090.297886400003</v>
      </c>
      <c r="H39" s="274">
        <v>3364621.8852499998</v>
      </c>
      <c r="I39" s="274">
        <v>25360476.265929993</v>
      </c>
      <c r="J39" s="274">
        <v>12016823.756091598</v>
      </c>
      <c r="K39" s="274">
        <v>346086.50676119997</v>
      </c>
      <c r="L39" s="274">
        <v>53260.051003200002</v>
      </c>
      <c r="M39" s="274">
        <v>22279.569271999997</v>
      </c>
      <c r="N39" s="274">
        <v>159181.52199539999</v>
      </c>
      <c r="O39" s="274">
        <v>41516.728232599999</v>
      </c>
      <c r="P39" s="274">
        <v>6377535.191540001</v>
      </c>
      <c r="Q39" s="274">
        <v>19016683.324949998</v>
      </c>
      <c r="R39" s="221"/>
    </row>
    <row r="40" spans="1:18" ht="18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4"/>
      <c r="K40" s="194"/>
      <c r="L40" s="193"/>
      <c r="M40" s="193"/>
      <c r="N40" s="193"/>
      <c r="O40" s="193"/>
      <c r="P40" s="193"/>
      <c r="Q40" s="193"/>
      <c r="R40" s="206"/>
    </row>
    <row r="41" spans="1:18" ht="66.75" customHeight="1" thickTop="1">
      <c r="A41" s="633" t="s">
        <v>760</v>
      </c>
      <c r="B41" s="136"/>
      <c r="C41" s="228"/>
      <c r="D41" s="161"/>
      <c r="E41" s="161"/>
      <c r="F41" s="161"/>
      <c r="G41" s="161"/>
      <c r="H41" s="161"/>
      <c r="I41" s="161"/>
      <c r="J41" s="161"/>
      <c r="K41" s="161"/>
      <c r="L41" s="162"/>
      <c r="M41" s="162"/>
      <c r="N41" s="17"/>
      <c r="O41" s="17"/>
      <c r="P41" s="17"/>
      <c r="Q41" s="17"/>
    </row>
    <row r="42" spans="1:18">
      <c r="A42" s="589" t="s">
        <v>761</v>
      </c>
      <c r="B42" s="589"/>
      <c r="C42" s="589"/>
      <c r="D42" s="589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8" ht="48.75" customHeight="1">
      <c r="A43" s="633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8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8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8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8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8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17"/>
      <c r="N61" s="17"/>
      <c r="O61" s="17"/>
      <c r="P61" s="17"/>
      <c r="Q61" s="17"/>
    </row>
    <row r="62" spans="1:17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17"/>
      <c r="N62" s="17"/>
      <c r="O62" s="17"/>
      <c r="P62" s="17"/>
      <c r="Q62" s="17"/>
    </row>
    <row r="63" spans="1:17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17"/>
      <c r="N63" s="17"/>
      <c r="O63" s="17"/>
      <c r="P63" s="17"/>
      <c r="Q63" s="17"/>
    </row>
    <row r="64" spans="1:17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17"/>
      <c r="N64" s="17"/>
      <c r="O64" s="17"/>
      <c r="P64" s="17"/>
      <c r="Q64" s="17"/>
    </row>
    <row r="65" spans="1:17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17"/>
      <c r="N65" s="17"/>
      <c r="O65" s="17"/>
      <c r="P65" s="17"/>
      <c r="Q65" s="17"/>
    </row>
    <row r="66" spans="1:17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17"/>
      <c r="N66" s="17"/>
      <c r="O66" s="17"/>
      <c r="P66" s="17"/>
      <c r="Q66" s="17"/>
    </row>
    <row r="67" spans="1:17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17"/>
      <c r="N67" s="17"/>
      <c r="O67" s="17"/>
      <c r="P67" s="17"/>
      <c r="Q67" s="17"/>
    </row>
    <row r="68" spans="1:17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17"/>
      <c r="N68" s="17"/>
      <c r="O68" s="17"/>
      <c r="P68" s="17"/>
      <c r="Q68" s="17"/>
    </row>
    <row r="69" spans="1:17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17"/>
      <c r="N69" s="17"/>
      <c r="O69" s="17"/>
      <c r="P69" s="17"/>
      <c r="Q69" s="17"/>
    </row>
    <row r="70" spans="1:17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17"/>
      <c r="N70" s="17"/>
      <c r="O70" s="17"/>
      <c r="P70" s="17"/>
      <c r="Q70" s="17"/>
    </row>
    <row r="71" spans="1:17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17"/>
      <c r="N71" s="17"/>
      <c r="O71" s="17"/>
      <c r="P71" s="17"/>
      <c r="Q71" s="17"/>
    </row>
    <row r="72" spans="1:17" ht="9" customHeight="1">
      <c r="A72" s="141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2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0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2"/>
      <c r="C79" s="229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9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9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9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9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0"/>
      <c r="C84" s="229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2"/>
      <c r="C85" s="229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9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9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9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9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40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42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2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3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3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3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3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3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3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3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3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3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  <c r="C120" s="230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44"/>
      <c r="C121" s="230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44"/>
      <c r="C122" s="230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44"/>
      <c r="C123" s="230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44"/>
      <c r="C124" s="230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44"/>
      <c r="C125" s="230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44"/>
      <c r="C126" s="230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44"/>
      <c r="C127" s="230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44"/>
      <c r="C128" s="230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44"/>
      <c r="C129" s="230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44"/>
      <c r="C130" s="230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44"/>
    </row>
    <row r="132" spans="1:12">
      <c r="A132" s="144"/>
    </row>
    <row r="133" spans="1:12">
      <c r="A133" s="144"/>
    </row>
    <row r="134" spans="1:12">
      <c r="A134" s="144"/>
    </row>
    <row r="135" spans="1:12">
      <c r="A135" s="144"/>
    </row>
    <row r="136" spans="1:12">
      <c r="A136" s="144"/>
    </row>
    <row r="137" spans="1:12">
      <c r="A137" s="144"/>
    </row>
    <row r="138" spans="1:12">
      <c r="A138" s="144"/>
    </row>
    <row r="139" spans="1:12">
      <c r="A139" s="144"/>
    </row>
    <row r="140" spans="1:12">
      <c r="A140" s="144"/>
    </row>
    <row r="141" spans="1:12">
      <c r="A141" s="144"/>
    </row>
    <row r="142" spans="1:12">
      <c r="A142" s="144"/>
    </row>
    <row r="143" spans="1:12">
      <c r="A143" s="144"/>
    </row>
    <row r="144" spans="1:12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64"/>
  <sheetViews>
    <sheetView showGridLines="0" topLeftCell="A2" zoomScale="25" zoomScaleNormal="25" workbookViewId="0">
      <selection activeCell="G21" sqref="G21"/>
    </sheetView>
  </sheetViews>
  <sheetFormatPr defaultColWidth="11.42578125" defaultRowHeight="60"/>
  <cols>
    <col min="1" max="1" width="255.7109375" style="20" bestFit="1" customWidth="1"/>
    <col min="2" max="2" width="53.7109375" style="394" customWidth="1"/>
    <col min="3" max="3" width="53.7109375" style="633" customWidth="1"/>
    <col min="4" max="17" width="53.7109375" style="394" customWidth="1"/>
    <col min="18" max="18" width="6.5703125" style="204" customWidth="1"/>
    <col min="19" max="256" width="11.42578125" style="394"/>
    <col min="257" max="257" width="255.7109375" style="394" bestFit="1" customWidth="1"/>
    <col min="258" max="273" width="53.7109375" style="394" customWidth="1"/>
    <col min="274" max="274" width="6.5703125" style="394" customWidth="1"/>
    <col min="275" max="512" width="11.42578125" style="394"/>
    <col min="513" max="513" width="255.7109375" style="394" bestFit="1" customWidth="1"/>
    <col min="514" max="529" width="53.7109375" style="394" customWidth="1"/>
    <col min="530" max="530" width="6.5703125" style="394" customWidth="1"/>
    <col min="531" max="768" width="11.42578125" style="394"/>
    <col min="769" max="769" width="255.7109375" style="394" bestFit="1" customWidth="1"/>
    <col min="770" max="785" width="53.7109375" style="394" customWidth="1"/>
    <col min="786" max="786" width="6.5703125" style="394" customWidth="1"/>
    <col min="787" max="1024" width="11.42578125" style="394"/>
    <col min="1025" max="1025" width="255.7109375" style="394" bestFit="1" customWidth="1"/>
    <col min="1026" max="1041" width="53.7109375" style="394" customWidth="1"/>
    <col min="1042" max="1042" width="6.5703125" style="394" customWidth="1"/>
    <col min="1043" max="1280" width="11.42578125" style="394"/>
    <col min="1281" max="1281" width="255.7109375" style="394" bestFit="1" customWidth="1"/>
    <col min="1282" max="1297" width="53.7109375" style="394" customWidth="1"/>
    <col min="1298" max="1298" width="6.5703125" style="394" customWidth="1"/>
    <col min="1299" max="1536" width="11.42578125" style="394"/>
    <col min="1537" max="1537" width="255.7109375" style="394" bestFit="1" customWidth="1"/>
    <col min="1538" max="1553" width="53.7109375" style="394" customWidth="1"/>
    <col min="1554" max="1554" width="6.5703125" style="394" customWidth="1"/>
    <col min="1555" max="1792" width="11.42578125" style="394"/>
    <col min="1793" max="1793" width="255.7109375" style="394" bestFit="1" customWidth="1"/>
    <col min="1794" max="1809" width="53.7109375" style="394" customWidth="1"/>
    <col min="1810" max="1810" width="6.5703125" style="394" customWidth="1"/>
    <col min="1811" max="2048" width="11.42578125" style="394"/>
    <col min="2049" max="2049" width="255.7109375" style="394" bestFit="1" customWidth="1"/>
    <col min="2050" max="2065" width="53.7109375" style="394" customWidth="1"/>
    <col min="2066" max="2066" width="6.5703125" style="394" customWidth="1"/>
    <col min="2067" max="2304" width="11.42578125" style="394"/>
    <col min="2305" max="2305" width="255.7109375" style="394" bestFit="1" customWidth="1"/>
    <col min="2306" max="2321" width="53.7109375" style="394" customWidth="1"/>
    <col min="2322" max="2322" width="6.5703125" style="394" customWidth="1"/>
    <col min="2323" max="2560" width="11.42578125" style="394"/>
    <col min="2561" max="2561" width="255.7109375" style="394" bestFit="1" customWidth="1"/>
    <col min="2562" max="2577" width="53.7109375" style="394" customWidth="1"/>
    <col min="2578" max="2578" width="6.5703125" style="394" customWidth="1"/>
    <col min="2579" max="2816" width="11.42578125" style="394"/>
    <col min="2817" max="2817" width="255.7109375" style="394" bestFit="1" customWidth="1"/>
    <col min="2818" max="2833" width="53.7109375" style="394" customWidth="1"/>
    <col min="2834" max="2834" width="6.5703125" style="394" customWidth="1"/>
    <col min="2835" max="3072" width="11.42578125" style="394"/>
    <col min="3073" max="3073" width="255.7109375" style="394" bestFit="1" customWidth="1"/>
    <col min="3074" max="3089" width="53.7109375" style="394" customWidth="1"/>
    <col min="3090" max="3090" width="6.5703125" style="394" customWidth="1"/>
    <col min="3091" max="3328" width="11.42578125" style="394"/>
    <col min="3329" max="3329" width="255.7109375" style="394" bestFit="1" customWidth="1"/>
    <col min="3330" max="3345" width="53.7109375" style="394" customWidth="1"/>
    <col min="3346" max="3346" width="6.5703125" style="394" customWidth="1"/>
    <col min="3347" max="3584" width="11.42578125" style="394"/>
    <col min="3585" max="3585" width="255.7109375" style="394" bestFit="1" customWidth="1"/>
    <col min="3586" max="3601" width="53.7109375" style="394" customWidth="1"/>
    <col min="3602" max="3602" width="6.5703125" style="394" customWidth="1"/>
    <col min="3603" max="3840" width="11.42578125" style="394"/>
    <col min="3841" max="3841" width="255.7109375" style="394" bestFit="1" customWidth="1"/>
    <col min="3842" max="3857" width="53.7109375" style="394" customWidth="1"/>
    <col min="3858" max="3858" width="6.5703125" style="394" customWidth="1"/>
    <col min="3859" max="4096" width="11.42578125" style="394"/>
    <col min="4097" max="4097" width="255.7109375" style="394" bestFit="1" customWidth="1"/>
    <col min="4098" max="4113" width="53.7109375" style="394" customWidth="1"/>
    <col min="4114" max="4114" width="6.5703125" style="394" customWidth="1"/>
    <col min="4115" max="4352" width="11.42578125" style="394"/>
    <col min="4353" max="4353" width="255.7109375" style="394" bestFit="1" customWidth="1"/>
    <col min="4354" max="4369" width="53.7109375" style="394" customWidth="1"/>
    <col min="4370" max="4370" width="6.5703125" style="394" customWidth="1"/>
    <col min="4371" max="4608" width="11.42578125" style="394"/>
    <col min="4609" max="4609" width="255.7109375" style="394" bestFit="1" customWidth="1"/>
    <col min="4610" max="4625" width="53.7109375" style="394" customWidth="1"/>
    <col min="4626" max="4626" width="6.5703125" style="394" customWidth="1"/>
    <col min="4627" max="4864" width="11.42578125" style="394"/>
    <col min="4865" max="4865" width="255.7109375" style="394" bestFit="1" customWidth="1"/>
    <col min="4866" max="4881" width="53.7109375" style="394" customWidth="1"/>
    <col min="4882" max="4882" width="6.5703125" style="394" customWidth="1"/>
    <col min="4883" max="5120" width="11.42578125" style="394"/>
    <col min="5121" max="5121" width="255.7109375" style="394" bestFit="1" customWidth="1"/>
    <col min="5122" max="5137" width="53.7109375" style="394" customWidth="1"/>
    <col min="5138" max="5138" width="6.5703125" style="394" customWidth="1"/>
    <col min="5139" max="5376" width="11.42578125" style="394"/>
    <col min="5377" max="5377" width="255.7109375" style="394" bestFit="1" customWidth="1"/>
    <col min="5378" max="5393" width="53.7109375" style="394" customWidth="1"/>
    <col min="5394" max="5394" width="6.5703125" style="394" customWidth="1"/>
    <col min="5395" max="5632" width="11.42578125" style="394"/>
    <col min="5633" max="5633" width="255.7109375" style="394" bestFit="1" customWidth="1"/>
    <col min="5634" max="5649" width="53.7109375" style="394" customWidth="1"/>
    <col min="5650" max="5650" width="6.5703125" style="394" customWidth="1"/>
    <col min="5651" max="5888" width="11.42578125" style="394"/>
    <col min="5889" max="5889" width="255.7109375" style="394" bestFit="1" customWidth="1"/>
    <col min="5890" max="5905" width="53.7109375" style="394" customWidth="1"/>
    <col min="5906" max="5906" width="6.5703125" style="394" customWidth="1"/>
    <col min="5907" max="6144" width="11.42578125" style="394"/>
    <col min="6145" max="6145" width="255.7109375" style="394" bestFit="1" customWidth="1"/>
    <col min="6146" max="6161" width="53.7109375" style="394" customWidth="1"/>
    <col min="6162" max="6162" width="6.5703125" style="394" customWidth="1"/>
    <col min="6163" max="6400" width="11.42578125" style="394"/>
    <col min="6401" max="6401" width="255.7109375" style="394" bestFit="1" customWidth="1"/>
    <col min="6402" max="6417" width="53.7109375" style="394" customWidth="1"/>
    <col min="6418" max="6418" width="6.5703125" style="394" customWidth="1"/>
    <col min="6419" max="6656" width="11.42578125" style="394"/>
    <col min="6657" max="6657" width="255.7109375" style="394" bestFit="1" customWidth="1"/>
    <col min="6658" max="6673" width="53.7109375" style="394" customWidth="1"/>
    <col min="6674" max="6674" width="6.5703125" style="394" customWidth="1"/>
    <col min="6675" max="6912" width="11.42578125" style="394"/>
    <col min="6913" max="6913" width="255.7109375" style="394" bestFit="1" customWidth="1"/>
    <col min="6914" max="6929" width="53.7109375" style="394" customWidth="1"/>
    <col min="6930" max="6930" width="6.5703125" style="394" customWidth="1"/>
    <col min="6931" max="7168" width="11.42578125" style="394"/>
    <col min="7169" max="7169" width="255.7109375" style="394" bestFit="1" customWidth="1"/>
    <col min="7170" max="7185" width="53.7109375" style="394" customWidth="1"/>
    <col min="7186" max="7186" width="6.5703125" style="394" customWidth="1"/>
    <col min="7187" max="7424" width="11.42578125" style="394"/>
    <col min="7425" max="7425" width="255.7109375" style="394" bestFit="1" customWidth="1"/>
    <col min="7426" max="7441" width="53.7109375" style="394" customWidth="1"/>
    <col min="7442" max="7442" width="6.5703125" style="394" customWidth="1"/>
    <col min="7443" max="7680" width="11.42578125" style="394"/>
    <col min="7681" max="7681" width="255.7109375" style="394" bestFit="1" customWidth="1"/>
    <col min="7682" max="7697" width="53.7109375" style="394" customWidth="1"/>
    <col min="7698" max="7698" width="6.5703125" style="394" customWidth="1"/>
    <col min="7699" max="7936" width="11.42578125" style="394"/>
    <col min="7937" max="7937" width="255.7109375" style="394" bestFit="1" customWidth="1"/>
    <col min="7938" max="7953" width="53.7109375" style="394" customWidth="1"/>
    <col min="7954" max="7954" width="6.5703125" style="394" customWidth="1"/>
    <col min="7955" max="8192" width="11.42578125" style="394"/>
    <col min="8193" max="8193" width="255.7109375" style="394" bestFit="1" customWidth="1"/>
    <col min="8194" max="8209" width="53.7109375" style="394" customWidth="1"/>
    <col min="8210" max="8210" width="6.5703125" style="394" customWidth="1"/>
    <col min="8211" max="8448" width="11.42578125" style="394"/>
    <col min="8449" max="8449" width="255.7109375" style="394" bestFit="1" customWidth="1"/>
    <col min="8450" max="8465" width="53.7109375" style="394" customWidth="1"/>
    <col min="8466" max="8466" width="6.5703125" style="394" customWidth="1"/>
    <col min="8467" max="8704" width="11.42578125" style="394"/>
    <col min="8705" max="8705" width="255.7109375" style="394" bestFit="1" customWidth="1"/>
    <col min="8706" max="8721" width="53.7109375" style="394" customWidth="1"/>
    <col min="8722" max="8722" width="6.5703125" style="394" customWidth="1"/>
    <col min="8723" max="8960" width="11.42578125" style="394"/>
    <col min="8961" max="8961" width="255.7109375" style="394" bestFit="1" customWidth="1"/>
    <col min="8962" max="8977" width="53.7109375" style="394" customWidth="1"/>
    <col min="8978" max="8978" width="6.5703125" style="394" customWidth="1"/>
    <col min="8979" max="9216" width="11.42578125" style="394"/>
    <col min="9217" max="9217" width="255.7109375" style="394" bestFit="1" customWidth="1"/>
    <col min="9218" max="9233" width="53.7109375" style="394" customWidth="1"/>
    <col min="9234" max="9234" width="6.5703125" style="394" customWidth="1"/>
    <col min="9235" max="9472" width="11.42578125" style="394"/>
    <col min="9473" max="9473" width="255.7109375" style="394" bestFit="1" customWidth="1"/>
    <col min="9474" max="9489" width="53.7109375" style="394" customWidth="1"/>
    <col min="9490" max="9490" width="6.5703125" style="394" customWidth="1"/>
    <col min="9491" max="9728" width="11.42578125" style="394"/>
    <col min="9729" max="9729" width="255.7109375" style="394" bestFit="1" customWidth="1"/>
    <col min="9730" max="9745" width="53.7109375" style="394" customWidth="1"/>
    <col min="9746" max="9746" width="6.5703125" style="394" customWidth="1"/>
    <col min="9747" max="9984" width="11.42578125" style="394"/>
    <col min="9985" max="9985" width="255.7109375" style="394" bestFit="1" customWidth="1"/>
    <col min="9986" max="10001" width="53.7109375" style="394" customWidth="1"/>
    <col min="10002" max="10002" width="6.5703125" style="394" customWidth="1"/>
    <col min="10003" max="10240" width="11.42578125" style="394"/>
    <col min="10241" max="10241" width="255.7109375" style="394" bestFit="1" customWidth="1"/>
    <col min="10242" max="10257" width="53.7109375" style="394" customWidth="1"/>
    <col min="10258" max="10258" width="6.5703125" style="394" customWidth="1"/>
    <col min="10259" max="10496" width="11.42578125" style="394"/>
    <col min="10497" max="10497" width="255.7109375" style="394" bestFit="1" customWidth="1"/>
    <col min="10498" max="10513" width="53.7109375" style="394" customWidth="1"/>
    <col min="10514" max="10514" width="6.5703125" style="394" customWidth="1"/>
    <col min="10515" max="10752" width="11.42578125" style="394"/>
    <col min="10753" max="10753" width="255.7109375" style="394" bestFit="1" customWidth="1"/>
    <col min="10754" max="10769" width="53.7109375" style="394" customWidth="1"/>
    <col min="10770" max="10770" width="6.5703125" style="394" customWidth="1"/>
    <col min="10771" max="11008" width="11.42578125" style="394"/>
    <col min="11009" max="11009" width="255.7109375" style="394" bestFit="1" customWidth="1"/>
    <col min="11010" max="11025" width="53.7109375" style="394" customWidth="1"/>
    <col min="11026" max="11026" width="6.5703125" style="394" customWidth="1"/>
    <col min="11027" max="11264" width="11.42578125" style="394"/>
    <col min="11265" max="11265" width="255.7109375" style="394" bestFit="1" customWidth="1"/>
    <col min="11266" max="11281" width="53.7109375" style="394" customWidth="1"/>
    <col min="11282" max="11282" width="6.5703125" style="394" customWidth="1"/>
    <col min="11283" max="11520" width="11.42578125" style="394"/>
    <col min="11521" max="11521" width="255.7109375" style="394" bestFit="1" customWidth="1"/>
    <col min="11522" max="11537" width="53.7109375" style="394" customWidth="1"/>
    <col min="11538" max="11538" width="6.5703125" style="394" customWidth="1"/>
    <col min="11539" max="11776" width="11.42578125" style="394"/>
    <col min="11777" max="11777" width="255.7109375" style="394" bestFit="1" customWidth="1"/>
    <col min="11778" max="11793" width="53.7109375" style="394" customWidth="1"/>
    <col min="11794" max="11794" width="6.5703125" style="394" customWidth="1"/>
    <col min="11795" max="12032" width="11.42578125" style="394"/>
    <col min="12033" max="12033" width="255.7109375" style="394" bestFit="1" customWidth="1"/>
    <col min="12034" max="12049" width="53.7109375" style="394" customWidth="1"/>
    <col min="12050" max="12050" width="6.5703125" style="394" customWidth="1"/>
    <col min="12051" max="12288" width="11.42578125" style="394"/>
    <col min="12289" max="12289" width="255.7109375" style="394" bestFit="1" customWidth="1"/>
    <col min="12290" max="12305" width="53.7109375" style="394" customWidth="1"/>
    <col min="12306" max="12306" width="6.5703125" style="394" customWidth="1"/>
    <col min="12307" max="12544" width="11.42578125" style="394"/>
    <col min="12545" max="12545" width="255.7109375" style="394" bestFit="1" customWidth="1"/>
    <col min="12546" max="12561" width="53.7109375" style="394" customWidth="1"/>
    <col min="12562" max="12562" width="6.5703125" style="394" customWidth="1"/>
    <col min="12563" max="12800" width="11.42578125" style="394"/>
    <col min="12801" max="12801" width="255.7109375" style="394" bestFit="1" customWidth="1"/>
    <col min="12802" max="12817" width="53.7109375" style="394" customWidth="1"/>
    <col min="12818" max="12818" width="6.5703125" style="394" customWidth="1"/>
    <col min="12819" max="13056" width="11.42578125" style="394"/>
    <col min="13057" max="13057" width="255.7109375" style="394" bestFit="1" customWidth="1"/>
    <col min="13058" max="13073" width="53.7109375" style="394" customWidth="1"/>
    <col min="13074" max="13074" width="6.5703125" style="394" customWidth="1"/>
    <col min="13075" max="13312" width="11.42578125" style="394"/>
    <col min="13313" max="13313" width="255.7109375" style="394" bestFit="1" customWidth="1"/>
    <col min="13314" max="13329" width="53.7109375" style="394" customWidth="1"/>
    <col min="13330" max="13330" width="6.5703125" style="394" customWidth="1"/>
    <col min="13331" max="13568" width="11.42578125" style="394"/>
    <col min="13569" max="13569" width="255.7109375" style="394" bestFit="1" customWidth="1"/>
    <col min="13570" max="13585" width="53.7109375" style="394" customWidth="1"/>
    <col min="13586" max="13586" width="6.5703125" style="394" customWidth="1"/>
    <col min="13587" max="13824" width="11.42578125" style="394"/>
    <col min="13825" max="13825" width="255.7109375" style="394" bestFit="1" customWidth="1"/>
    <col min="13826" max="13841" width="53.7109375" style="394" customWidth="1"/>
    <col min="13842" max="13842" width="6.5703125" style="394" customWidth="1"/>
    <col min="13843" max="14080" width="11.42578125" style="394"/>
    <col min="14081" max="14081" width="255.7109375" style="394" bestFit="1" customWidth="1"/>
    <col min="14082" max="14097" width="53.7109375" style="394" customWidth="1"/>
    <col min="14098" max="14098" width="6.5703125" style="394" customWidth="1"/>
    <col min="14099" max="14336" width="11.42578125" style="394"/>
    <col min="14337" max="14337" width="255.7109375" style="394" bestFit="1" customWidth="1"/>
    <col min="14338" max="14353" width="53.7109375" style="394" customWidth="1"/>
    <col min="14354" max="14354" width="6.5703125" style="394" customWidth="1"/>
    <col min="14355" max="14592" width="11.42578125" style="394"/>
    <col min="14593" max="14593" width="255.7109375" style="394" bestFit="1" customWidth="1"/>
    <col min="14594" max="14609" width="53.7109375" style="394" customWidth="1"/>
    <col min="14610" max="14610" width="6.5703125" style="394" customWidth="1"/>
    <col min="14611" max="14848" width="11.42578125" style="394"/>
    <col min="14849" max="14849" width="255.7109375" style="394" bestFit="1" customWidth="1"/>
    <col min="14850" max="14865" width="53.7109375" style="394" customWidth="1"/>
    <col min="14866" max="14866" width="6.5703125" style="394" customWidth="1"/>
    <col min="14867" max="15104" width="11.42578125" style="394"/>
    <col min="15105" max="15105" width="255.7109375" style="394" bestFit="1" customWidth="1"/>
    <col min="15106" max="15121" width="53.7109375" style="394" customWidth="1"/>
    <col min="15122" max="15122" width="6.5703125" style="394" customWidth="1"/>
    <col min="15123" max="15360" width="11.42578125" style="394"/>
    <col min="15361" max="15361" width="255.7109375" style="394" bestFit="1" customWidth="1"/>
    <col min="15362" max="15377" width="53.7109375" style="394" customWidth="1"/>
    <col min="15378" max="15378" width="6.5703125" style="394" customWidth="1"/>
    <col min="15379" max="15616" width="11.42578125" style="394"/>
    <col min="15617" max="15617" width="255.7109375" style="394" bestFit="1" customWidth="1"/>
    <col min="15618" max="15633" width="53.7109375" style="394" customWidth="1"/>
    <col min="15634" max="15634" width="6.5703125" style="394" customWidth="1"/>
    <col min="15635" max="15872" width="11.42578125" style="394"/>
    <col min="15873" max="15873" width="255.7109375" style="394" bestFit="1" customWidth="1"/>
    <col min="15874" max="15889" width="53.7109375" style="394" customWidth="1"/>
    <col min="15890" max="15890" width="6.5703125" style="394" customWidth="1"/>
    <col min="15891" max="16128" width="11.42578125" style="394"/>
    <col min="16129" max="16129" width="255.7109375" style="394" bestFit="1" customWidth="1"/>
    <col min="16130" max="16145" width="53.7109375" style="394" customWidth="1"/>
    <col min="16146" max="16146" width="6.5703125" style="394" customWidth="1"/>
    <col min="16147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6" s="2" customFormat="1" ht="75" customHeight="1">
      <c r="A3" s="885" t="s">
        <v>193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6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6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6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28.5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1"/>
      <c r="L7" s="269"/>
      <c r="M7" s="269"/>
      <c r="N7" s="271"/>
      <c r="O7" s="271"/>
      <c r="P7" s="269"/>
      <c r="Q7" s="271"/>
      <c r="R7" s="206"/>
    </row>
    <row r="8" spans="1:26" s="208" customFormat="1" ht="92.25" customHeight="1">
      <c r="A8" s="207"/>
      <c r="B8" s="891" t="s">
        <v>159</v>
      </c>
      <c r="C8" s="891"/>
      <c r="D8" s="891"/>
      <c r="E8" s="891"/>
      <c r="F8" s="891"/>
      <c r="G8" s="891"/>
      <c r="H8" s="891"/>
      <c r="I8" s="891"/>
      <c r="J8" s="891" t="s">
        <v>54</v>
      </c>
      <c r="K8" s="891"/>
      <c r="L8" s="891"/>
      <c r="M8" s="891"/>
      <c r="N8" s="891"/>
      <c r="O8" s="891"/>
      <c r="P8" s="891"/>
      <c r="Q8" s="891"/>
      <c r="R8" s="206"/>
      <c r="Y8" s="208">
        <v>1</v>
      </c>
      <c r="Z8" s="208">
        <v>1</v>
      </c>
    </row>
    <row r="9" spans="1:26" s="215" customFormat="1" ht="222.7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92.25" customHeight="1">
      <c r="A10" s="272" t="s">
        <v>13</v>
      </c>
      <c r="B10" s="217">
        <v>4062324.8299349998</v>
      </c>
      <c r="C10" s="217">
        <v>7340.71306</v>
      </c>
      <c r="D10" s="217">
        <v>3247.2896299999998</v>
      </c>
      <c r="E10" s="217">
        <v>0</v>
      </c>
      <c r="F10" s="217">
        <v>0</v>
      </c>
      <c r="G10" s="217">
        <v>0</v>
      </c>
      <c r="H10" s="217">
        <v>2134584.6371900002</v>
      </c>
      <c r="I10" s="217">
        <v>6207497.4698199993</v>
      </c>
      <c r="J10" s="217">
        <v>2323489.9912267998</v>
      </c>
      <c r="K10" s="217">
        <v>2585.1988040000001</v>
      </c>
      <c r="L10" s="217">
        <v>22.933589999999999</v>
      </c>
      <c r="M10" s="217">
        <v>578.26006999999993</v>
      </c>
      <c r="N10" s="217">
        <v>10602.7925</v>
      </c>
      <c r="O10" s="217">
        <v>6676.8461900000002</v>
      </c>
      <c r="P10" s="217">
        <v>127668.36917000001</v>
      </c>
      <c r="Q10" s="217">
        <v>2471624.3915500003</v>
      </c>
      <c r="R10" s="206"/>
    </row>
    <row r="11" spans="1:26" ht="92.25" customHeight="1">
      <c r="A11" s="272" t="s">
        <v>14</v>
      </c>
      <c r="B11" s="217">
        <v>4767.5572899999997</v>
      </c>
      <c r="C11" s="217">
        <v>0</v>
      </c>
      <c r="D11" s="217">
        <v>0</v>
      </c>
      <c r="E11" s="217">
        <v>0</v>
      </c>
      <c r="F11" s="217">
        <v>0</v>
      </c>
      <c r="G11" s="217">
        <v>0</v>
      </c>
      <c r="H11" s="217">
        <v>589208.4100700001</v>
      </c>
      <c r="I11" s="217">
        <v>593975.96736000001</v>
      </c>
      <c r="J11" s="217">
        <v>3904.18595</v>
      </c>
      <c r="K11" s="217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5926.1360400000003</v>
      </c>
      <c r="Q11" s="217">
        <v>9830.3219900000004</v>
      </c>
      <c r="R11" s="206"/>
    </row>
    <row r="12" spans="1:26" ht="92.25" customHeight="1">
      <c r="A12" s="272" t="s">
        <v>15</v>
      </c>
      <c r="B12" s="217">
        <v>0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6" ht="92.25" customHeight="1">
      <c r="A13" s="272" t="s">
        <v>16</v>
      </c>
      <c r="B13" s="217">
        <v>289599.16333999997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289599.16333999997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06"/>
    </row>
    <row r="14" spans="1:26" ht="92.25" customHeight="1">
      <c r="A14" s="272" t="s">
        <v>17</v>
      </c>
      <c r="B14" s="217">
        <v>1959877.9918136001</v>
      </c>
      <c r="C14" s="217">
        <v>3309.3125021999999</v>
      </c>
      <c r="D14" s="217">
        <v>9880.6374749999995</v>
      </c>
      <c r="E14" s="217">
        <v>0</v>
      </c>
      <c r="F14" s="217">
        <v>30595.331351000001</v>
      </c>
      <c r="G14" s="217">
        <v>0</v>
      </c>
      <c r="H14" s="217">
        <v>0</v>
      </c>
      <c r="I14" s="217">
        <v>2003663.2731400002</v>
      </c>
      <c r="J14" s="217">
        <v>923200.06650780002</v>
      </c>
      <c r="K14" s="217">
        <v>5081.8708313999996</v>
      </c>
      <c r="L14" s="217">
        <v>5108.0804431999995</v>
      </c>
      <c r="M14" s="217">
        <v>0</v>
      </c>
      <c r="N14" s="217">
        <v>10080.531453600001</v>
      </c>
      <c r="O14" s="217">
        <v>0</v>
      </c>
      <c r="P14" s="217">
        <v>0</v>
      </c>
      <c r="Q14" s="217">
        <v>943470.54923</v>
      </c>
      <c r="R14" s="206"/>
    </row>
    <row r="15" spans="1:26" ht="92.25" customHeight="1">
      <c r="A15" s="272" t="s">
        <v>18</v>
      </c>
      <c r="B15" s="217">
        <v>59289.321189999995</v>
      </c>
      <c r="C15" s="217">
        <v>199.19964999999999</v>
      </c>
      <c r="D15" s="217">
        <v>1495.99271</v>
      </c>
      <c r="E15" s="217">
        <v>0</v>
      </c>
      <c r="F15" s="217">
        <v>0</v>
      </c>
      <c r="G15" s="217">
        <v>0</v>
      </c>
      <c r="H15" s="217">
        <v>0</v>
      </c>
      <c r="I15" s="217">
        <v>60984.513549999996</v>
      </c>
      <c r="J15" s="217">
        <v>0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0</v>
      </c>
      <c r="R15" s="206"/>
    </row>
    <row r="16" spans="1:26" ht="92.25" customHeight="1">
      <c r="A16" s="272" t="s">
        <v>190</v>
      </c>
      <c r="B16" s="217">
        <v>0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0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0</v>
      </c>
      <c r="Q16" s="217">
        <v>0</v>
      </c>
      <c r="R16" s="206"/>
    </row>
    <row r="17" spans="1:18" ht="92.25" customHeight="1">
      <c r="A17" s="272" t="s">
        <v>191</v>
      </c>
      <c r="B17" s="217">
        <v>1771325.2250936001</v>
      </c>
      <c r="C17" s="217">
        <v>341.34589</v>
      </c>
      <c r="D17" s="217">
        <v>17398.783665999999</v>
      </c>
      <c r="E17" s="217">
        <v>0</v>
      </c>
      <c r="F17" s="217">
        <v>34386.497960799999</v>
      </c>
      <c r="G17" s="217">
        <v>0</v>
      </c>
      <c r="H17" s="217">
        <v>0</v>
      </c>
      <c r="I17" s="217">
        <v>1823451.8526300001</v>
      </c>
      <c r="J17" s="217">
        <v>1117940.1433484</v>
      </c>
      <c r="K17" s="217">
        <v>0</v>
      </c>
      <c r="L17" s="217">
        <v>8501.5488081999993</v>
      </c>
      <c r="M17" s="217">
        <v>0</v>
      </c>
      <c r="N17" s="217">
        <v>8658.3822060000002</v>
      </c>
      <c r="O17" s="217">
        <v>0</v>
      </c>
      <c r="P17" s="217">
        <v>0</v>
      </c>
      <c r="Q17" s="217">
        <v>1135100.07436</v>
      </c>
      <c r="R17" s="206"/>
    </row>
    <row r="18" spans="1:18" ht="92.25" customHeight="1">
      <c r="A18" s="272" t="s">
        <v>20</v>
      </c>
      <c r="B18" s="217">
        <v>0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0</v>
      </c>
      <c r="J18" s="217">
        <v>0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0</v>
      </c>
      <c r="R18" s="206"/>
    </row>
    <row r="19" spans="1:18" ht="92.25" customHeight="1">
      <c r="A19" s="272" t="s">
        <v>21</v>
      </c>
      <c r="B19" s="217">
        <v>589981.1539262</v>
      </c>
      <c r="C19" s="217">
        <v>17470.733995400002</v>
      </c>
      <c r="D19" s="217">
        <v>10671.19743</v>
      </c>
      <c r="E19" s="217">
        <v>8090.2568499999998</v>
      </c>
      <c r="F19" s="217">
        <v>5913.0894289999997</v>
      </c>
      <c r="G19" s="217">
        <v>1139.6776200000002</v>
      </c>
      <c r="H19" s="217">
        <v>18577.440670000004</v>
      </c>
      <c r="I19" s="217">
        <v>651843.54992999998</v>
      </c>
      <c r="J19" s="217">
        <v>122.3815</v>
      </c>
      <c r="K19" s="217">
        <v>0</v>
      </c>
      <c r="L19" s="217">
        <v>0</v>
      </c>
      <c r="M19" s="217">
        <v>0</v>
      </c>
      <c r="N19" s="217">
        <v>0</v>
      </c>
      <c r="O19" s="217">
        <v>0</v>
      </c>
      <c r="P19" s="217">
        <v>0</v>
      </c>
      <c r="Q19" s="217">
        <v>122.3815</v>
      </c>
      <c r="R19" s="206"/>
    </row>
    <row r="20" spans="1:18" ht="92.25" customHeight="1">
      <c r="A20" s="272" t="s">
        <v>22</v>
      </c>
      <c r="B20" s="217">
        <v>186997.51678000001</v>
      </c>
      <c r="C20" s="217">
        <v>50.603949999999998</v>
      </c>
      <c r="D20" s="217">
        <v>2009.1185600000001</v>
      </c>
      <c r="E20" s="217">
        <v>0</v>
      </c>
      <c r="F20" s="217">
        <v>639.93575999999996</v>
      </c>
      <c r="G20" s="217">
        <v>0</v>
      </c>
      <c r="H20" s="217">
        <v>0</v>
      </c>
      <c r="I20" s="217">
        <v>189697.17505000002</v>
      </c>
      <c r="J20" s="217">
        <v>102042.7628</v>
      </c>
      <c r="K20" s="217">
        <v>258.18655999999999</v>
      </c>
      <c r="L20" s="217">
        <v>1611.3591999999999</v>
      </c>
      <c r="M20" s="217">
        <v>0</v>
      </c>
      <c r="N20" s="217">
        <v>3400.5147900000002</v>
      </c>
      <c r="O20" s="217">
        <v>35.810510000000001</v>
      </c>
      <c r="P20" s="217">
        <v>19833.725629999997</v>
      </c>
      <c r="Q20" s="217">
        <v>127182.35948999999</v>
      </c>
      <c r="R20" s="206"/>
    </row>
    <row r="21" spans="1:18" ht="92.25" customHeight="1">
      <c r="A21" s="272" t="s">
        <v>23</v>
      </c>
      <c r="B21" s="217">
        <v>917637.71647059999</v>
      </c>
      <c r="C21" s="217">
        <v>5722.5654856000001</v>
      </c>
      <c r="D21" s="217">
        <v>19381.245642000002</v>
      </c>
      <c r="E21" s="217">
        <v>31.440827600000002</v>
      </c>
      <c r="F21" s="217">
        <v>32231.4701308</v>
      </c>
      <c r="G21" s="217">
        <v>2219.6003500000002</v>
      </c>
      <c r="H21" s="217">
        <v>57096.867299999998</v>
      </c>
      <c r="I21" s="217">
        <v>1034320.90619</v>
      </c>
      <c r="J21" s="217">
        <v>384997.07088220003</v>
      </c>
      <c r="K21" s="217">
        <v>3568.9764074</v>
      </c>
      <c r="L21" s="217">
        <v>3257.33511</v>
      </c>
      <c r="M21" s="217">
        <v>0</v>
      </c>
      <c r="N21" s="217">
        <v>6337.1271141999996</v>
      </c>
      <c r="O21" s="217">
        <v>522.61973539999997</v>
      </c>
      <c r="P21" s="217">
        <v>3199.77999</v>
      </c>
      <c r="Q21" s="217">
        <v>401882.90925000003</v>
      </c>
      <c r="R21" s="206"/>
    </row>
    <row r="22" spans="1:18" ht="92.25" customHeight="1">
      <c r="A22" s="272" t="s">
        <v>24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8" ht="92.25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06"/>
    </row>
    <row r="24" spans="1:18" ht="92.25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06"/>
    </row>
    <row r="25" spans="1:18" ht="92.25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92.25" customHeight="1">
      <c r="A26" s="272" t="s">
        <v>28</v>
      </c>
      <c r="B26" s="218">
        <v>2725.7307999999998</v>
      </c>
      <c r="C26" s="218">
        <v>0</v>
      </c>
      <c r="D26" s="218">
        <v>119.26113000000001</v>
      </c>
      <c r="E26" s="218">
        <v>38.102930000000001</v>
      </c>
      <c r="F26" s="218">
        <v>0</v>
      </c>
      <c r="G26" s="218">
        <v>0</v>
      </c>
      <c r="H26" s="218">
        <v>0</v>
      </c>
      <c r="I26" s="218">
        <v>2883.0948599999997</v>
      </c>
      <c r="J26" s="218">
        <v>0</v>
      </c>
      <c r="K26" s="218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ht="92.25" customHeight="1">
      <c r="A27" s="272" t="s">
        <v>189</v>
      </c>
      <c r="B27" s="218">
        <v>16364.362369999999</v>
      </c>
      <c r="C27" s="218">
        <v>669.7056</v>
      </c>
      <c r="D27" s="218">
        <v>84.533280000000005</v>
      </c>
      <c r="E27" s="218">
        <v>0</v>
      </c>
      <c r="F27" s="218">
        <v>1186.5845900000002</v>
      </c>
      <c r="G27" s="218">
        <v>0</v>
      </c>
      <c r="H27" s="218">
        <v>14.3194</v>
      </c>
      <c r="I27" s="218">
        <v>18319.505239999999</v>
      </c>
      <c r="J27" s="218">
        <v>0</v>
      </c>
      <c r="K27" s="218">
        <v>0</v>
      </c>
      <c r="L27" s="217">
        <v>0</v>
      </c>
      <c r="M27" s="217">
        <v>0</v>
      </c>
      <c r="N27" s="217">
        <v>0</v>
      </c>
      <c r="O27" s="217">
        <v>0</v>
      </c>
      <c r="P27" s="217">
        <v>0</v>
      </c>
      <c r="Q27" s="217">
        <v>0</v>
      </c>
      <c r="R27" s="206"/>
    </row>
    <row r="28" spans="1:18" ht="92.25" customHeight="1">
      <c r="A28" s="272" t="s">
        <v>29</v>
      </c>
      <c r="B28" s="218">
        <v>1162.9634699999999</v>
      </c>
      <c r="C28" s="218">
        <v>0</v>
      </c>
      <c r="D28" s="218">
        <v>0</v>
      </c>
      <c r="E28" s="218">
        <v>0</v>
      </c>
      <c r="F28" s="218">
        <v>0</v>
      </c>
      <c r="G28" s="218">
        <v>0</v>
      </c>
      <c r="H28" s="218">
        <v>0</v>
      </c>
      <c r="I28" s="218">
        <v>1162.9634699999999</v>
      </c>
      <c r="J28" s="218">
        <v>0</v>
      </c>
      <c r="K28" s="218">
        <v>0</v>
      </c>
      <c r="L28" s="217">
        <v>0</v>
      </c>
      <c r="M28" s="217">
        <v>0</v>
      </c>
      <c r="N28" s="217">
        <v>0</v>
      </c>
      <c r="O28" s="217">
        <v>0</v>
      </c>
      <c r="P28" s="217">
        <v>0</v>
      </c>
      <c r="Q28" s="217">
        <v>0</v>
      </c>
      <c r="R28" s="206"/>
    </row>
    <row r="29" spans="1:18" ht="92.25" customHeight="1">
      <c r="A29" s="272" t="s">
        <v>30</v>
      </c>
      <c r="B29" s="218">
        <v>1326443.4010664001</v>
      </c>
      <c r="C29" s="218">
        <v>7204.9683464</v>
      </c>
      <c r="D29" s="218">
        <v>27338.992504400001</v>
      </c>
      <c r="E29" s="218">
        <v>2226.3712300000002</v>
      </c>
      <c r="F29" s="218">
        <v>2353.5202400000003</v>
      </c>
      <c r="G29" s="218">
        <v>0</v>
      </c>
      <c r="H29" s="218">
        <v>164692.51181</v>
      </c>
      <c r="I29" s="218">
        <v>1530259.7652100001</v>
      </c>
      <c r="J29" s="218">
        <v>476173.125054</v>
      </c>
      <c r="K29" s="218">
        <v>451.74705999999998</v>
      </c>
      <c r="L29" s="217">
        <v>5116.1946600000001</v>
      </c>
      <c r="M29" s="217">
        <v>0</v>
      </c>
      <c r="N29" s="217">
        <v>12369.1862384</v>
      </c>
      <c r="O29" s="217">
        <v>0</v>
      </c>
      <c r="P29" s="217">
        <v>98211.367579999991</v>
      </c>
      <c r="Q29" s="217">
        <v>592321.62060000002</v>
      </c>
      <c r="R29" s="206"/>
    </row>
    <row r="30" spans="1:18" ht="92.25" customHeight="1">
      <c r="A30" s="272" t="s">
        <v>31</v>
      </c>
      <c r="B30" s="218">
        <v>15932.590289999998</v>
      </c>
      <c r="C30" s="218">
        <v>0</v>
      </c>
      <c r="D30" s="218">
        <v>97.861360000000005</v>
      </c>
      <c r="E30" s="218">
        <v>0</v>
      </c>
      <c r="F30" s="218">
        <v>0</v>
      </c>
      <c r="G30" s="218">
        <v>0</v>
      </c>
      <c r="H30" s="218">
        <v>0</v>
      </c>
      <c r="I30" s="218">
        <v>16030.451650000001</v>
      </c>
      <c r="J30" s="218">
        <v>0</v>
      </c>
      <c r="K30" s="218">
        <v>0</v>
      </c>
      <c r="L30" s="217">
        <v>0</v>
      </c>
      <c r="M30" s="217">
        <v>0</v>
      </c>
      <c r="N30" s="217">
        <v>0</v>
      </c>
      <c r="O30" s="217">
        <v>0</v>
      </c>
      <c r="P30" s="217">
        <v>0</v>
      </c>
      <c r="Q30" s="217">
        <v>0</v>
      </c>
      <c r="R30" s="206"/>
    </row>
    <row r="31" spans="1:18" ht="92.25" customHeight="1">
      <c r="A31" s="272" t="s">
        <v>32</v>
      </c>
      <c r="B31" s="218">
        <v>24187.295046799998</v>
      </c>
      <c r="C31" s="218">
        <v>0</v>
      </c>
      <c r="D31" s="218">
        <v>386.79601000000002</v>
      </c>
      <c r="E31" s="218">
        <v>64.360862999999995</v>
      </c>
      <c r="F31" s="218">
        <v>1617.4719299999999</v>
      </c>
      <c r="G31" s="218">
        <v>0</v>
      </c>
      <c r="H31" s="218">
        <v>632.87231000000008</v>
      </c>
      <c r="I31" s="218">
        <v>26888.796149999998</v>
      </c>
      <c r="J31" s="218">
        <v>50566.9890342</v>
      </c>
      <c r="K31" s="218">
        <v>0</v>
      </c>
      <c r="L31" s="217">
        <v>741.31851000000006</v>
      </c>
      <c r="M31" s="217">
        <v>0</v>
      </c>
      <c r="N31" s="217">
        <v>4372.0043682000005</v>
      </c>
      <c r="O31" s="217">
        <v>0</v>
      </c>
      <c r="P31" s="217">
        <v>1865.6091699999999</v>
      </c>
      <c r="Q31" s="217">
        <v>57545.921090000003</v>
      </c>
      <c r="R31" s="206"/>
    </row>
    <row r="32" spans="1:18" ht="92.25" customHeight="1">
      <c r="A32" s="272" t="s">
        <v>33</v>
      </c>
      <c r="B32" s="217">
        <v>690889.37888820004</v>
      </c>
      <c r="C32" s="217">
        <v>3779.4179399999998</v>
      </c>
      <c r="D32" s="217">
        <v>630.90677000000005</v>
      </c>
      <c r="E32" s="217">
        <v>0</v>
      </c>
      <c r="F32" s="217">
        <v>0</v>
      </c>
      <c r="G32" s="217">
        <v>0</v>
      </c>
      <c r="H32" s="217">
        <v>65102.305140000004</v>
      </c>
      <c r="I32" s="217">
        <v>760402.00873</v>
      </c>
      <c r="J32" s="217">
        <v>1783912.3340957998</v>
      </c>
      <c r="K32" s="217">
        <v>85201.835991600004</v>
      </c>
      <c r="L32" s="217">
        <v>3296.0810200000001</v>
      </c>
      <c r="M32" s="217">
        <v>0</v>
      </c>
      <c r="N32" s="217">
        <v>20240.2488634</v>
      </c>
      <c r="O32" s="217">
        <v>10399.514646</v>
      </c>
      <c r="P32" s="217">
        <v>128865.28525</v>
      </c>
      <c r="Q32" s="217">
        <v>2031915.2998599999</v>
      </c>
      <c r="R32" s="206"/>
    </row>
    <row r="33" spans="1:18" ht="92.25" customHeight="1">
      <c r="A33" s="272" t="s">
        <v>34</v>
      </c>
      <c r="B33" s="217">
        <v>353374.47139800002</v>
      </c>
      <c r="C33" s="217">
        <v>7561.2833206000005</v>
      </c>
      <c r="D33" s="217">
        <v>8772.2681018000003</v>
      </c>
      <c r="E33" s="217">
        <v>384.80758760000003</v>
      </c>
      <c r="F33" s="217">
        <v>15540.602153200001</v>
      </c>
      <c r="G33" s="217">
        <v>1329.2076193999999</v>
      </c>
      <c r="H33" s="217">
        <v>40507.806819999998</v>
      </c>
      <c r="I33" s="217">
        <v>427470.44704</v>
      </c>
      <c r="J33" s="217">
        <v>98744.844167799994</v>
      </c>
      <c r="K33" s="217">
        <v>3456.9011737999999</v>
      </c>
      <c r="L33" s="217">
        <v>403.16780999999997</v>
      </c>
      <c r="M33" s="217">
        <v>0</v>
      </c>
      <c r="N33" s="217">
        <v>3617.7293417999999</v>
      </c>
      <c r="O33" s="217">
        <v>1253.5823070000001</v>
      </c>
      <c r="P33" s="217">
        <v>11217.09692</v>
      </c>
      <c r="Q33" s="217">
        <v>118693.32173000001</v>
      </c>
      <c r="R33" s="206"/>
    </row>
    <row r="34" spans="1:18" ht="92.25" customHeight="1">
      <c r="A34" s="272" t="s">
        <v>35</v>
      </c>
      <c r="B34" s="217">
        <v>34034.872172399999</v>
      </c>
      <c r="C34" s="217">
        <v>734.05021999999997</v>
      </c>
      <c r="D34" s="217">
        <v>274.39999999999998</v>
      </c>
      <c r="E34" s="217">
        <v>0</v>
      </c>
      <c r="F34" s="217">
        <v>0</v>
      </c>
      <c r="G34" s="217">
        <v>0</v>
      </c>
      <c r="H34" s="217">
        <v>0</v>
      </c>
      <c r="I34" s="217">
        <v>35043.322390000001</v>
      </c>
      <c r="J34" s="217">
        <v>0</v>
      </c>
      <c r="K34" s="217">
        <v>0</v>
      </c>
      <c r="L34" s="217">
        <v>0</v>
      </c>
      <c r="M34" s="217">
        <v>0</v>
      </c>
      <c r="N34" s="217">
        <v>0</v>
      </c>
      <c r="O34" s="217">
        <v>0</v>
      </c>
      <c r="P34" s="217">
        <v>0</v>
      </c>
      <c r="Q34" s="217">
        <v>0</v>
      </c>
      <c r="R34" s="206"/>
    </row>
    <row r="35" spans="1:18" ht="164.25" customHeight="1">
      <c r="A35" s="272" t="s">
        <v>188</v>
      </c>
      <c r="B35" s="217">
        <v>0</v>
      </c>
      <c r="C35" s="217">
        <v>0</v>
      </c>
      <c r="D35" s="217">
        <v>0</v>
      </c>
      <c r="E35" s="217">
        <v>0</v>
      </c>
      <c r="F35" s="217">
        <v>0</v>
      </c>
      <c r="G35" s="217">
        <v>0</v>
      </c>
      <c r="H35" s="217">
        <v>0</v>
      </c>
      <c r="I35" s="217">
        <v>0</v>
      </c>
      <c r="J35" s="217">
        <v>0</v>
      </c>
      <c r="K35" s="217">
        <v>0</v>
      </c>
      <c r="L35" s="217">
        <v>0</v>
      </c>
      <c r="M35" s="217">
        <v>0</v>
      </c>
      <c r="N35" s="217">
        <v>0</v>
      </c>
      <c r="O35" s="217">
        <v>0</v>
      </c>
      <c r="P35" s="217">
        <v>0</v>
      </c>
      <c r="Q35" s="217">
        <v>0</v>
      </c>
      <c r="R35" s="206"/>
    </row>
    <row r="36" spans="1:18" ht="119.25" customHeight="1">
      <c r="A36" s="272" t="s">
        <v>36</v>
      </c>
      <c r="B36" s="217">
        <v>0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06"/>
    </row>
    <row r="37" spans="1:18" ht="104.25" customHeight="1">
      <c r="A37" s="272" t="s">
        <v>37</v>
      </c>
      <c r="B37" s="217">
        <v>87064.115390000006</v>
      </c>
      <c r="C37" s="217">
        <v>0</v>
      </c>
      <c r="D37" s="217">
        <v>0</v>
      </c>
      <c r="E37" s="217">
        <v>0</v>
      </c>
      <c r="F37" s="217">
        <v>0</v>
      </c>
      <c r="G37" s="217">
        <v>0</v>
      </c>
      <c r="H37" s="217">
        <v>0</v>
      </c>
      <c r="I37" s="217">
        <v>87064.115390000006</v>
      </c>
      <c r="J37" s="217">
        <v>0</v>
      </c>
      <c r="K37" s="217">
        <v>0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0</v>
      </c>
      <c r="R37" s="206"/>
    </row>
    <row r="38" spans="1:18" ht="104.25" customHeight="1">
      <c r="A38" s="272" t="s">
        <v>38</v>
      </c>
      <c r="B38" s="217">
        <v>238522.94521200002</v>
      </c>
      <c r="C38" s="217">
        <v>0</v>
      </c>
      <c r="D38" s="217">
        <v>0</v>
      </c>
      <c r="E38" s="217">
        <v>0</v>
      </c>
      <c r="F38" s="217">
        <v>0</v>
      </c>
      <c r="G38" s="217">
        <v>0</v>
      </c>
      <c r="H38" s="217">
        <v>0</v>
      </c>
      <c r="I38" s="217">
        <v>238522.94521000001</v>
      </c>
      <c r="J38" s="217">
        <v>0</v>
      </c>
      <c r="K38" s="217">
        <v>0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0</v>
      </c>
      <c r="R38" s="206"/>
    </row>
    <row r="39" spans="1:18" s="153" customFormat="1" ht="83.25" customHeight="1">
      <c r="A39" s="273" t="s">
        <v>168</v>
      </c>
      <c r="B39" s="274">
        <v>12632502.601942798</v>
      </c>
      <c r="C39" s="274">
        <v>54383.899960199997</v>
      </c>
      <c r="D39" s="274">
        <v>101789.2842692</v>
      </c>
      <c r="E39" s="274">
        <v>10835.340288200001</v>
      </c>
      <c r="F39" s="274">
        <v>124464.5035448</v>
      </c>
      <c r="G39" s="274">
        <v>4688.4855894000002</v>
      </c>
      <c r="H39" s="274">
        <v>3070417.1707100002</v>
      </c>
      <c r="I39" s="274">
        <v>15999081.286350006</v>
      </c>
      <c r="J39" s="274">
        <v>7265093.8945669988</v>
      </c>
      <c r="K39" s="274">
        <v>100604.71682820001</v>
      </c>
      <c r="L39" s="274">
        <v>28058.0191514</v>
      </c>
      <c r="M39" s="274">
        <v>578.26006999999993</v>
      </c>
      <c r="N39" s="274">
        <v>79678.516875600006</v>
      </c>
      <c r="O39" s="274">
        <v>18888.373388399999</v>
      </c>
      <c r="P39" s="274">
        <v>396787.36975000001</v>
      </c>
      <c r="Q39" s="274">
        <v>7889689.1506500011</v>
      </c>
      <c r="R39" s="221"/>
    </row>
    <row r="40" spans="1:18" ht="27.75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4"/>
      <c r="K40" s="194"/>
      <c r="L40" s="193"/>
      <c r="M40" s="193"/>
      <c r="N40" s="193"/>
      <c r="O40" s="193"/>
      <c r="P40" s="193"/>
      <c r="Q40" s="193"/>
      <c r="R40" s="206"/>
    </row>
    <row r="41" spans="1:18" ht="91.5" customHeight="1" thickTop="1">
      <c r="A41" s="633" t="s">
        <v>760</v>
      </c>
      <c r="B41" s="136"/>
      <c r="C41" s="228"/>
      <c r="D41" s="161"/>
      <c r="E41" s="161"/>
      <c r="F41" s="161"/>
      <c r="G41" s="161"/>
      <c r="H41" s="161"/>
      <c r="I41" s="161"/>
      <c r="J41" s="161"/>
      <c r="K41" s="161"/>
      <c r="L41" s="162"/>
      <c r="M41" s="162"/>
      <c r="N41" s="17"/>
      <c r="O41" s="17"/>
      <c r="P41" s="17"/>
      <c r="Q41" s="17"/>
    </row>
    <row r="42" spans="1:18">
      <c r="A42" s="589" t="s">
        <v>761</v>
      </c>
      <c r="B42" s="589"/>
      <c r="C42" s="589"/>
      <c r="D42" s="589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8" ht="48.75" customHeight="1">
      <c r="A43" s="633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8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8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8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8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8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17"/>
      <c r="N61" s="17"/>
      <c r="O61" s="17"/>
      <c r="P61" s="17"/>
      <c r="Q61" s="17"/>
    </row>
    <row r="62" spans="1:17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17"/>
      <c r="N62" s="17"/>
      <c r="O62" s="17"/>
      <c r="P62" s="17"/>
      <c r="Q62" s="17"/>
    </row>
    <row r="63" spans="1:17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17"/>
      <c r="N63" s="17"/>
      <c r="O63" s="17"/>
      <c r="P63" s="17"/>
      <c r="Q63" s="17"/>
    </row>
    <row r="64" spans="1:17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17"/>
      <c r="N64" s="17"/>
      <c r="O64" s="17"/>
      <c r="P64" s="17"/>
      <c r="Q64" s="17"/>
    </row>
    <row r="65" spans="1:17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17"/>
      <c r="N65" s="17"/>
      <c r="O65" s="17"/>
      <c r="P65" s="17"/>
      <c r="Q65" s="17"/>
    </row>
    <row r="66" spans="1:17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17"/>
      <c r="N66" s="17"/>
      <c r="O66" s="17"/>
      <c r="P66" s="17"/>
      <c r="Q66" s="17"/>
    </row>
    <row r="67" spans="1:17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17"/>
      <c r="N67" s="17"/>
      <c r="O67" s="17"/>
      <c r="P67" s="17"/>
      <c r="Q67" s="17"/>
    </row>
    <row r="68" spans="1:17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17"/>
      <c r="N68" s="17"/>
      <c r="O68" s="17"/>
      <c r="P68" s="17"/>
      <c r="Q68" s="17"/>
    </row>
    <row r="69" spans="1:17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17"/>
      <c r="N69" s="17"/>
      <c r="O69" s="17"/>
      <c r="P69" s="17"/>
      <c r="Q69" s="17"/>
    </row>
    <row r="70" spans="1:17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17"/>
      <c r="N70" s="17"/>
      <c r="O70" s="17"/>
      <c r="P70" s="17"/>
      <c r="Q70" s="17"/>
    </row>
    <row r="71" spans="1:17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17"/>
      <c r="N71" s="17"/>
      <c r="O71" s="17"/>
      <c r="P71" s="17"/>
      <c r="Q71" s="17"/>
    </row>
    <row r="72" spans="1:17" ht="9" customHeight="1">
      <c r="A72" s="141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2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0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2"/>
      <c r="C79" s="229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9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9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9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9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0"/>
      <c r="C84" s="229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2"/>
      <c r="C85" s="229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9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9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9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9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40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42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2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3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3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3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3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3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3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3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3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3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  <c r="C120" s="230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44"/>
      <c r="C121" s="230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44"/>
      <c r="C122" s="230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44"/>
      <c r="C123" s="230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44"/>
      <c r="C124" s="230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44"/>
      <c r="C125" s="230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44"/>
      <c r="C126" s="230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44"/>
      <c r="C127" s="230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44"/>
      <c r="C128" s="230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44"/>
      <c r="C129" s="230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44"/>
      <c r="C130" s="230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44"/>
    </row>
    <row r="132" spans="1:12">
      <c r="A132" s="144"/>
    </row>
    <row r="133" spans="1:12">
      <c r="A133" s="144"/>
    </row>
    <row r="134" spans="1:12">
      <c r="A134" s="144"/>
    </row>
    <row r="135" spans="1:12">
      <c r="A135" s="144"/>
    </row>
    <row r="136" spans="1:12">
      <c r="A136" s="144"/>
    </row>
    <row r="137" spans="1:12">
      <c r="A137" s="144"/>
    </row>
    <row r="138" spans="1:12">
      <c r="A138" s="144"/>
    </row>
    <row r="139" spans="1:12">
      <c r="A139" s="144"/>
    </row>
    <row r="140" spans="1:12">
      <c r="A140" s="144"/>
    </row>
    <row r="141" spans="1:12">
      <c r="A141" s="144"/>
    </row>
    <row r="142" spans="1:12">
      <c r="A142" s="144"/>
    </row>
    <row r="143" spans="1:12">
      <c r="A143" s="144"/>
    </row>
    <row r="144" spans="1:12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64"/>
  <sheetViews>
    <sheetView showGridLines="0" topLeftCell="A2" zoomScale="25" zoomScaleNormal="25" workbookViewId="0">
      <selection activeCell="K15" sqref="K15"/>
    </sheetView>
  </sheetViews>
  <sheetFormatPr defaultRowHeight="60"/>
  <cols>
    <col min="1" max="1" width="143.5703125" style="20" customWidth="1"/>
    <col min="2" max="2" width="53.7109375" style="394" customWidth="1"/>
    <col min="3" max="3" width="53.7109375" style="633" customWidth="1"/>
    <col min="4" max="17" width="53.7109375" style="394" customWidth="1"/>
    <col min="18" max="18" width="6.5703125" style="204" customWidth="1"/>
    <col min="19" max="256" width="11.42578125" style="394" customWidth="1"/>
    <col min="257" max="257" width="143.5703125" style="394" customWidth="1"/>
    <col min="258" max="273" width="53.7109375" style="394" customWidth="1"/>
    <col min="274" max="274" width="6.5703125" style="394" customWidth="1"/>
    <col min="275" max="512" width="11.42578125" style="394" customWidth="1"/>
    <col min="513" max="513" width="143.5703125" style="394" customWidth="1"/>
    <col min="514" max="529" width="53.7109375" style="394" customWidth="1"/>
    <col min="530" max="530" width="6.5703125" style="394" customWidth="1"/>
    <col min="531" max="768" width="11.42578125" style="394" customWidth="1"/>
    <col min="769" max="769" width="143.5703125" style="394" customWidth="1"/>
    <col min="770" max="785" width="53.7109375" style="394" customWidth="1"/>
    <col min="786" max="786" width="6.5703125" style="394" customWidth="1"/>
    <col min="787" max="1024" width="11.42578125" style="394" customWidth="1"/>
    <col min="1025" max="1025" width="143.5703125" style="394" customWidth="1"/>
    <col min="1026" max="1041" width="53.7109375" style="394" customWidth="1"/>
    <col min="1042" max="1042" width="6.5703125" style="394" customWidth="1"/>
    <col min="1043" max="1280" width="11.42578125" style="394" customWidth="1"/>
    <col min="1281" max="1281" width="143.5703125" style="394" customWidth="1"/>
    <col min="1282" max="1297" width="53.7109375" style="394" customWidth="1"/>
    <col min="1298" max="1298" width="6.5703125" style="394" customWidth="1"/>
    <col min="1299" max="1536" width="11.42578125" style="394" customWidth="1"/>
    <col min="1537" max="1537" width="143.5703125" style="394" customWidth="1"/>
    <col min="1538" max="1553" width="53.7109375" style="394" customWidth="1"/>
    <col min="1554" max="1554" width="6.5703125" style="394" customWidth="1"/>
    <col min="1555" max="1792" width="11.42578125" style="394" customWidth="1"/>
    <col min="1793" max="1793" width="143.5703125" style="394" customWidth="1"/>
    <col min="1794" max="1809" width="53.7109375" style="394" customWidth="1"/>
    <col min="1810" max="1810" width="6.5703125" style="394" customWidth="1"/>
    <col min="1811" max="2048" width="11.42578125" style="394" customWidth="1"/>
    <col min="2049" max="2049" width="143.5703125" style="394" customWidth="1"/>
    <col min="2050" max="2065" width="53.7109375" style="394" customWidth="1"/>
    <col min="2066" max="2066" width="6.5703125" style="394" customWidth="1"/>
    <col min="2067" max="2304" width="11.42578125" style="394" customWidth="1"/>
    <col min="2305" max="2305" width="143.5703125" style="394" customWidth="1"/>
    <col min="2306" max="2321" width="53.7109375" style="394" customWidth="1"/>
    <col min="2322" max="2322" width="6.5703125" style="394" customWidth="1"/>
    <col min="2323" max="2560" width="11.42578125" style="394" customWidth="1"/>
    <col min="2561" max="2561" width="143.5703125" style="394" customWidth="1"/>
    <col min="2562" max="2577" width="53.7109375" style="394" customWidth="1"/>
    <col min="2578" max="2578" width="6.5703125" style="394" customWidth="1"/>
    <col min="2579" max="2816" width="11.42578125" style="394" customWidth="1"/>
    <col min="2817" max="2817" width="143.5703125" style="394" customWidth="1"/>
    <col min="2818" max="2833" width="53.7109375" style="394" customWidth="1"/>
    <col min="2834" max="2834" width="6.5703125" style="394" customWidth="1"/>
    <col min="2835" max="3072" width="11.42578125" style="394" customWidth="1"/>
    <col min="3073" max="3073" width="143.5703125" style="394" customWidth="1"/>
    <col min="3074" max="3089" width="53.7109375" style="394" customWidth="1"/>
    <col min="3090" max="3090" width="6.5703125" style="394" customWidth="1"/>
    <col min="3091" max="3328" width="11.42578125" style="394" customWidth="1"/>
    <col min="3329" max="3329" width="143.5703125" style="394" customWidth="1"/>
    <col min="3330" max="3345" width="53.7109375" style="394" customWidth="1"/>
    <col min="3346" max="3346" width="6.5703125" style="394" customWidth="1"/>
    <col min="3347" max="3584" width="11.42578125" style="394" customWidth="1"/>
    <col min="3585" max="3585" width="143.5703125" style="394" customWidth="1"/>
    <col min="3586" max="3601" width="53.7109375" style="394" customWidth="1"/>
    <col min="3602" max="3602" width="6.5703125" style="394" customWidth="1"/>
    <col min="3603" max="3840" width="11.42578125" style="394" customWidth="1"/>
    <col min="3841" max="3841" width="143.5703125" style="394" customWidth="1"/>
    <col min="3842" max="3857" width="53.7109375" style="394" customWidth="1"/>
    <col min="3858" max="3858" width="6.5703125" style="394" customWidth="1"/>
    <col min="3859" max="4096" width="11.42578125" style="394" customWidth="1"/>
    <col min="4097" max="4097" width="143.5703125" style="394" customWidth="1"/>
    <col min="4098" max="4113" width="53.7109375" style="394" customWidth="1"/>
    <col min="4114" max="4114" width="6.5703125" style="394" customWidth="1"/>
    <col min="4115" max="4352" width="11.42578125" style="394" customWidth="1"/>
    <col min="4353" max="4353" width="143.5703125" style="394" customWidth="1"/>
    <col min="4354" max="4369" width="53.7109375" style="394" customWidth="1"/>
    <col min="4370" max="4370" width="6.5703125" style="394" customWidth="1"/>
    <col min="4371" max="4608" width="11.42578125" style="394" customWidth="1"/>
    <col min="4609" max="4609" width="143.5703125" style="394" customWidth="1"/>
    <col min="4610" max="4625" width="53.7109375" style="394" customWidth="1"/>
    <col min="4626" max="4626" width="6.5703125" style="394" customWidth="1"/>
    <col min="4627" max="4864" width="11.42578125" style="394" customWidth="1"/>
    <col min="4865" max="4865" width="143.5703125" style="394" customWidth="1"/>
    <col min="4866" max="4881" width="53.7109375" style="394" customWidth="1"/>
    <col min="4882" max="4882" width="6.5703125" style="394" customWidth="1"/>
    <col min="4883" max="5120" width="11.42578125" style="394" customWidth="1"/>
    <col min="5121" max="5121" width="143.5703125" style="394" customWidth="1"/>
    <col min="5122" max="5137" width="53.7109375" style="394" customWidth="1"/>
    <col min="5138" max="5138" width="6.5703125" style="394" customWidth="1"/>
    <col min="5139" max="5376" width="11.42578125" style="394" customWidth="1"/>
    <col min="5377" max="5377" width="143.5703125" style="394" customWidth="1"/>
    <col min="5378" max="5393" width="53.7109375" style="394" customWidth="1"/>
    <col min="5394" max="5394" width="6.5703125" style="394" customWidth="1"/>
    <col min="5395" max="5632" width="11.42578125" style="394" customWidth="1"/>
    <col min="5633" max="5633" width="143.5703125" style="394" customWidth="1"/>
    <col min="5634" max="5649" width="53.7109375" style="394" customWidth="1"/>
    <col min="5650" max="5650" width="6.5703125" style="394" customWidth="1"/>
    <col min="5651" max="5888" width="11.42578125" style="394" customWidth="1"/>
    <col min="5889" max="5889" width="143.5703125" style="394" customWidth="1"/>
    <col min="5890" max="5905" width="53.7109375" style="394" customWidth="1"/>
    <col min="5906" max="5906" width="6.5703125" style="394" customWidth="1"/>
    <col min="5907" max="6144" width="11.42578125" style="394" customWidth="1"/>
    <col min="6145" max="6145" width="143.5703125" style="394" customWidth="1"/>
    <col min="6146" max="6161" width="53.7109375" style="394" customWidth="1"/>
    <col min="6162" max="6162" width="6.5703125" style="394" customWidth="1"/>
    <col min="6163" max="6400" width="11.42578125" style="394" customWidth="1"/>
    <col min="6401" max="6401" width="143.5703125" style="394" customWidth="1"/>
    <col min="6402" max="6417" width="53.7109375" style="394" customWidth="1"/>
    <col min="6418" max="6418" width="6.5703125" style="394" customWidth="1"/>
    <col min="6419" max="6656" width="11.42578125" style="394" customWidth="1"/>
    <col min="6657" max="6657" width="143.5703125" style="394" customWidth="1"/>
    <col min="6658" max="6673" width="53.7109375" style="394" customWidth="1"/>
    <col min="6674" max="6674" width="6.5703125" style="394" customWidth="1"/>
    <col min="6675" max="6912" width="11.42578125" style="394" customWidth="1"/>
    <col min="6913" max="6913" width="143.5703125" style="394" customWidth="1"/>
    <col min="6914" max="6929" width="53.7109375" style="394" customWidth="1"/>
    <col min="6930" max="6930" width="6.5703125" style="394" customWidth="1"/>
    <col min="6931" max="7168" width="11.42578125" style="394" customWidth="1"/>
    <col min="7169" max="7169" width="143.5703125" style="394" customWidth="1"/>
    <col min="7170" max="7185" width="53.7109375" style="394" customWidth="1"/>
    <col min="7186" max="7186" width="6.5703125" style="394" customWidth="1"/>
    <col min="7187" max="7424" width="11.42578125" style="394" customWidth="1"/>
    <col min="7425" max="7425" width="143.5703125" style="394" customWidth="1"/>
    <col min="7426" max="7441" width="53.7109375" style="394" customWidth="1"/>
    <col min="7442" max="7442" width="6.5703125" style="394" customWidth="1"/>
    <col min="7443" max="7680" width="11.42578125" style="394" customWidth="1"/>
    <col min="7681" max="7681" width="143.5703125" style="394" customWidth="1"/>
    <col min="7682" max="7697" width="53.7109375" style="394" customWidth="1"/>
    <col min="7698" max="7698" width="6.5703125" style="394" customWidth="1"/>
    <col min="7699" max="7936" width="11.42578125" style="394" customWidth="1"/>
    <col min="7937" max="7937" width="143.5703125" style="394" customWidth="1"/>
    <col min="7938" max="7953" width="53.7109375" style="394" customWidth="1"/>
    <col min="7954" max="7954" width="6.5703125" style="394" customWidth="1"/>
    <col min="7955" max="8192" width="11.42578125" style="394" customWidth="1"/>
    <col min="8193" max="8193" width="143.5703125" style="394" customWidth="1"/>
    <col min="8194" max="8209" width="53.7109375" style="394" customWidth="1"/>
    <col min="8210" max="8210" width="6.5703125" style="394" customWidth="1"/>
    <col min="8211" max="8448" width="11.42578125" style="394" customWidth="1"/>
    <col min="8449" max="8449" width="143.5703125" style="394" customWidth="1"/>
    <col min="8450" max="8465" width="53.7109375" style="394" customWidth="1"/>
    <col min="8466" max="8466" width="6.5703125" style="394" customWidth="1"/>
    <col min="8467" max="8704" width="11.42578125" style="394" customWidth="1"/>
    <col min="8705" max="8705" width="143.5703125" style="394" customWidth="1"/>
    <col min="8706" max="8721" width="53.7109375" style="394" customWidth="1"/>
    <col min="8722" max="8722" width="6.5703125" style="394" customWidth="1"/>
    <col min="8723" max="8960" width="11.42578125" style="394" customWidth="1"/>
    <col min="8961" max="8961" width="143.5703125" style="394" customWidth="1"/>
    <col min="8962" max="8977" width="53.7109375" style="394" customWidth="1"/>
    <col min="8978" max="8978" width="6.5703125" style="394" customWidth="1"/>
    <col min="8979" max="9216" width="11.42578125" style="394" customWidth="1"/>
    <col min="9217" max="9217" width="143.5703125" style="394" customWidth="1"/>
    <col min="9218" max="9233" width="53.7109375" style="394" customWidth="1"/>
    <col min="9234" max="9234" width="6.5703125" style="394" customWidth="1"/>
    <col min="9235" max="9472" width="11.42578125" style="394" customWidth="1"/>
    <col min="9473" max="9473" width="143.5703125" style="394" customWidth="1"/>
    <col min="9474" max="9489" width="53.7109375" style="394" customWidth="1"/>
    <col min="9490" max="9490" width="6.5703125" style="394" customWidth="1"/>
    <col min="9491" max="9728" width="11.42578125" style="394" customWidth="1"/>
    <col min="9729" max="9729" width="143.5703125" style="394" customWidth="1"/>
    <col min="9730" max="9745" width="53.7109375" style="394" customWidth="1"/>
    <col min="9746" max="9746" width="6.5703125" style="394" customWidth="1"/>
    <col min="9747" max="9984" width="11.42578125" style="394" customWidth="1"/>
    <col min="9985" max="9985" width="143.5703125" style="394" customWidth="1"/>
    <col min="9986" max="10001" width="53.7109375" style="394" customWidth="1"/>
    <col min="10002" max="10002" width="6.5703125" style="394" customWidth="1"/>
    <col min="10003" max="10240" width="11.42578125" style="394" customWidth="1"/>
    <col min="10241" max="10241" width="143.5703125" style="394" customWidth="1"/>
    <col min="10242" max="10257" width="53.7109375" style="394" customWidth="1"/>
    <col min="10258" max="10258" width="6.5703125" style="394" customWidth="1"/>
    <col min="10259" max="10496" width="11.42578125" style="394" customWidth="1"/>
    <col min="10497" max="10497" width="143.5703125" style="394" customWidth="1"/>
    <col min="10498" max="10513" width="53.7109375" style="394" customWidth="1"/>
    <col min="10514" max="10514" width="6.5703125" style="394" customWidth="1"/>
    <col min="10515" max="10752" width="11.42578125" style="394" customWidth="1"/>
    <col min="10753" max="10753" width="143.5703125" style="394" customWidth="1"/>
    <col min="10754" max="10769" width="53.7109375" style="394" customWidth="1"/>
    <col min="10770" max="10770" width="6.5703125" style="394" customWidth="1"/>
    <col min="10771" max="11008" width="11.42578125" style="394" customWidth="1"/>
    <col min="11009" max="11009" width="143.5703125" style="394" customWidth="1"/>
    <col min="11010" max="11025" width="53.7109375" style="394" customWidth="1"/>
    <col min="11026" max="11026" width="6.5703125" style="394" customWidth="1"/>
    <col min="11027" max="11264" width="11.42578125" style="394" customWidth="1"/>
    <col min="11265" max="11265" width="143.5703125" style="394" customWidth="1"/>
    <col min="11266" max="11281" width="53.7109375" style="394" customWidth="1"/>
    <col min="11282" max="11282" width="6.5703125" style="394" customWidth="1"/>
    <col min="11283" max="11520" width="11.42578125" style="394" customWidth="1"/>
    <col min="11521" max="11521" width="143.5703125" style="394" customWidth="1"/>
    <col min="11522" max="11537" width="53.7109375" style="394" customWidth="1"/>
    <col min="11538" max="11538" width="6.5703125" style="394" customWidth="1"/>
    <col min="11539" max="11776" width="11.42578125" style="394" customWidth="1"/>
    <col min="11777" max="11777" width="143.5703125" style="394" customWidth="1"/>
    <col min="11778" max="11793" width="53.7109375" style="394" customWidth="1"/>
    <col min="11794" max="11794" width="6.5703125" style="394" customWidth="1"/>
    <col min="11795" max="12032" width="11.42578125" style="394" customWidth="1"/>
    <col min="12033" max="12033" width="143.5703125" style="394" customWidth="1"/>
    <col min="12034" max="12049" width="53.7109375" style="394" customWidth="1"/>
    <col min="12050" max="12050" width="6.5703125" style="394" customWidth="1"/>
    <col min="12051" max="12288" width="11.42578125" style="394" customWidth="1"/>
    <col min="12289" max="12289" width="143.5703125" style="394" customWidth="1"/>
    <col min="12290" max="12305" width="53.7109375" style="394" customWidth="1"/>
    <col min="12306" max="12306" width="6.5703125" style="394" customWidth="1"/>
    <col min="12307" max="12544" width="11.42578125" style="394" customWidth="1"/>
    <col min="12545" max="12545" width="143.5703125" style="394" customWidth="1"/>
    <col min="12546" max="12561" width="53.7109375" style="394" customWidth="1"/>
    <col min="12562" max="12562" width="6.5703125" style="394" customWidth="1"/>
    <col min="12563" max="12800" width="11.42578125" style="394" customWidth="1"/>
    <col min="12801" max="12801" width="143.5703125" style="394" customWidth="1"/>
    <col min="12802" max="12817" width="53.7109375" style="394" customWidth="1"/>
    <col min="12818" max="12818" width="6.5703125" style="394" customWidth="1"/>
    <col min="12819" max="13056" width="11.42578125" style="394" customWidth="1"/>
    <col min="13057" max="13057" width="143.5703125" style="394" customWidth="1"/>
    <col min="13058" max="13073" width="53.7109375" style="394" customWidth="1"/>
    <col min="13074" max="13074" width="6.5703125" style="394" customWidth="1"/>
    <col min="13075" max="13312" width="11.42578125" style="394" customWidth="1"/>
    <col min="13313" max="13313" width="143.5703125" style="394" customWidth="1"/>
    <col min="13314" max="13329" width="53.7109375" style="394" customWidth="1"/>
    <col min="13330" max="13330" width="6.5703125" style="394" customWidth="1"/>
    <col min="13331" max="13568" width="11.42578125" style="394" customWidth="1"/>
    <col min="13569" max="13569" width="143.5703125" style="394" customWidth="1"/>
    <col min="13570" max="13585" width="53.7109375" style="394" customWidth="1"/>
    <col min="13586" max="13586" width="6.5703125" style="394" customWidth="1"/>
    <col min="13587" max="13824" width="11.42578125" style="394" customWidth="1"/>
    <col min="13825" max="13825" width="143.5703125" style="394" customWidth="1"/>
    <col min="13826" max="13841" width="53.7109375" style="394" customWidth="1"/>
    <col min="13842" max="13842" width="6.5703125" style="394" customWidth="1"/>
    <col min="13843" max="14080" width="11.42578125" style="394" customWidth="1"/>
    <col min="14081" max="14081" width="143.5703125" style="394" customWidth="1"/>
    <col min="14082" max="14097" width="53.7109375" style="394" customWidth="1"/>
    <col min="14098" max="14098" width="6.5703125" style="394" customWidth="1"/>
    <col min="14099" max="14336" width="11.42578125" style="394" customWidth="1"/>
    <col min="14337" max="14337" width="143.5703125" style="394" customWidth="1"/>
    <col min="14338" max="14353" width="53.7109375" style="394" customWidth="1"/>
    <col min="14354" max="14354" width="6.5703125" style="394" customWidth="1"/>
    <col min="14355" max="14592" width="11.42578125" style="394" customWidth="1"/>
    <col min="14593" max="14593" width="143.5703125" style="394" customWidth="1"/>
    <col min="14594" max="14609" width="53.7109375" style="394" customWidth="1"/>
    <col min="14610" max="14610" width="6.5703125" style="394" customWidth="1"/>
    <col min="14611" max="14848" width="11.42578125" style="394" customWidth="1"/>
    <col min="14849" max="14849" width="143.5703125" style="394" customWidth="1"/>
    <col min="14850" max="14865" width="53.7109375" style="394" customWidth="1"/>
    <col min="14866" max="14866" width="6.5703125" style="394" customWidth="1"/>
    <col min="14867" max="15104" width="11.42578125" style="394" customWidth="1"/>
    <col min="15105" max="15105" width="143.5703125" style="394" customWidth="1"/>
    <col min="15106" max="15121" width="53.7109375" style="394" customWidth="1"/>
    <col min="15122" max="15122" width="6.5703125" style="394" customWidth="1"/>
    <col min="15123" max="15360" width="11.42578125" style="394" customWidth="1"/>
    <col min="15361" max="15361" width="143.5703125" style="394" customWidth="1"/>
    <col min="15362" max="15377" width="53.7109375" style="394" customWidth="1"/>
    <col min="15378" max="15378" width="6.5703125" style="394" customWidth="1"/>
    <col min="15379" max="15616" width="11.42578125" style="394" customWidth="1"/>
    <col min="15617" max="15617" width="143.5703125" style="394" customWidth="1"/>
    <col min="15618" max="15633" width="53.7109375" style="394" customWidth="1"/>
    <col min="15634" max="15634" width="6.5703125" style="394" customWidth="1"/>
    <col min="15635" max="15872" width="11.42578125" style="394" customWidth="1"/>
    <col min="15873" max="15873" width="143.5703125" style="394" customWidth="1"/>
    <col min="15874" max="15889" width="53.7109375" style="394" customWidth="1"/>
    <col min="15890" max="15890" width="6.5703125" style="394" customWidth="1"/>
    <col min="15891" max="16128" width="11.42578125" style="394" customWidth="1"/>
    <col min="16129" max="16129" width="143.5703125" style="394" customWidth="1"/>
    <col min="16130" max="16145" width="53.7109375" style="394" customWidth="1"/>
    <col min="16146" max="16146" width="6.5703125" style="394" customWidth="1"/>
    <col min="16147" max="16384" width="11.42578125" style="394" customWidth="1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6" s="2" customFormat="1" ht="75" customHeight="1">
      <c r="A3" s="885" t="s">
        <v>193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6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6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6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54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1"/>
      <c r="L7" s="269"/>
      <c r="M7" s="269"/>
      <c r="N7" s="271"/>
      <c r="O7" s="271"/>
      <c r="P7" s="269"/>
      <c r="Q7" s="271"/>
      <c r="R7" s="206"/>
    </row>
    <row r="8" spans="1:26" s="208" customFormat="1" ht="92.25" customHeight="1">
      <c r="A8" s="207"/>
      <c r="B8" s="891" t="s">
        <v>52</v>
      </c>
      <c r="C8" s="891"/>
      <c r="D8" s="891"/>
      <c r="E8" s="891"/>
      <c r="F8" s="891"/>
      <c r="G8" s="891"/>
      <c r="H8" s="891"/>
      <c r="I8" s="891"/>
      <c r="J8" s="891" t="s">
        <v>53</v>
      </c>
      <c r="K8" s="891"/>
      <c r="L8" s="891"/>
      <c r="M8" s="891"/>
      <c r="N8" s="891"/>
      <c r="O8" s="891"/>
      <c r="P8" s="891"/>
      <c r="Q8" s="891"/>
      <c r="R8" s="206"/>
      <c r="Y8" s="208">
        <v>1</v>
      </c>
      <c r="Z8" s="208">
        <v>1</v>
      </c>
    </row>
    <row r="9" spans="1:26" s="215" customFormat="1" ht="227.2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64.25" customHeight="1">
      <c r="A10" s="272" t="s">
        <v>13</v>
      </c>
      <c r="B10" s="217">
        <v>1616170.8429391999</v>
      </c>
      <c r="C10" s="217">
        <v>26396.642809999998</v>
      </c>
      <c r="D10" s="217">
        <v>0</v>
      </c>
      <c r="E10" s="217">
        <v>0</v>
      </c>
      <c r="F10" s="217">
        <v>0</v>
      </c>
      <c r="G10" s="217">
        <v>1247.83043</v>
      </c>
      <c r="H10" s="217">
        <v>198066.87542</v>
      </c>
      <c r="I10" s="217">
        <v>1841882.1916</v>
      </c>
      <c r="J10" s="217">
        <v>0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0</v>
      </c>
      <c r="R10" s="206"/>
    </row>
    <row r="11" spans="1:26" ht="164.25" customHeight="1">
      <c r="A11" s="272" t="s">
        <v>14</v>
      </c>
      <c r="B11" s="217">
        <v>2309.5456600000002</v>
      </c>
      <c r="C11" s="217">
        <v>0</v>
      </c>
      <c r="D11" s="217">
        <v>0</v>
      </c>
      <c r="E11" s="217">
        <v>0</v>
      </c>
      <c r="F11" s="217">
        <v>0</v>
      </c>
      <c r="G11" s="217">
        <v>0</v>
      </c>
      <c r="H11" s="217">
        <v>3088.1096000000002</v>
      </c>
      <c r="I11" s="217">
        <v>5397.6552599999995</v>
      </c>
      <c r="J11" s="217">
        <v>0</v>
      </c>
      <c r="K11" s="217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0</v>
      </c>
      <c r="R11" s="206"/>
    </row>
    <row r="12" spans="1:26" ht="164.25" customHeight="1">
      <c r="A12" s="272" t="s">
        <v>15</v>
      </c>
      <c r="B12" s="217">
        <v>0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6" ht="164.25" customHeight="1">
      <c r="A13" s="272" t="s">
        <v>16</v>
      </c>
      <c r="B13" s="217">
        <v>0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0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06"/>
    </row>
    <row r="14" spans="1:26" ht="164.25" customHeight="1">
      <c r="A14" s="272" t="s">
        <v>17</v>
      </c>
      <c r="B14" s="217">
        <v>613083.38526040001</v>
      </c>
      <c r="C14" s="217">
        <v>11108.304640799999</v>
      </c>
      <c r="D14" s="217">
        <v>2644.3453368</v>
      </c>
      <c r="E14" s="217">
        <v>1577.1492217999999</v>
      </c>
      <c r="F14" s="217">
        <v>3398.0504046000001</v>
      </c>
      <c r="G14" s="217">
        <v>2516.7358208000001</v>
      </c>
      <c r="H14" s="217">
        <v>0</v>
      </c>
      <c r="I14" s="217">
        <v>634327.97065999999</v>
      </c>
      <c r="J14" s="217">
        <v>208995.26242160003</v>
      </c>
      <c r="K14" s="217">
        <v>403.30497960000002</v>
      </c>
      <c r="L14" s="217">
        <v>4.6742100000000004</v>
      </c>
      <c r="M14" s="217">
        <v>0</v>
      </c>
      <c r="N14" s="217">
        <v>476.74290960000002</v>
      </c>
      <c r="O14" s="217">
        <v>0</v>
      </c>
      <c r="P14" s="217">
        <v>0</v>
      </c>
      <c r="Q14" s="217">
        <v>209879.98452999999</v>
      </c>
      <c r="R14" s="206"/>
    </row>
    <row r="15" spans="1:26" ht="164.25" customHeight="1">
      <c r="A15" s="272" t="s">
        <v>18</v>
      </c>
      <c r="B15" s="217">
        <v>3897.79594</v>
      </c>
      <c r="C15" s="217">
        <v>122.72369999999999</v>
      </c>
      <c r="D15" s="217">
        <v>148.73041000000001</v>
      </c>
      <c r="E15" s="217">
        <v>0</v>
      </c>
      <c r="F15" s="217">
        <v>184.22829000000002</v>
      </c>
      <c r="G15" s="217">
        <v>0</v>
      </c>
      <c r="H15" s="217">
        <v>0</v>
      </c>
      <c r="I15" s="217">
        <v>4353.4783399999997</v>
      </c>
      <c r="J15" s="217">
        <v>882208.39559000009</v>
      </c>
      <c r="K15" s="217">
        <v>3076.4353900000001</v>
      </c>
      <c r="L15" s="217">
        <v>935.24335999999994</v>
      </c>
      <c r="M15" s="217">
        <v>17.71987</v>
      </c>
      <c r="N15" s="217">
        <v>1752.7061299999998</v>
      </c>
      <c r="O15" s="217">
        <v>0</v>
      </c>
      <c r="P15" s="217">
        <v>0</v>
      </c>
      <c r="Q15" s="217">
        <v>887990.50034000003</v>
      </c>
      <c r="R15" s="206"/>
    </row>
    <row r="16" spans="1:26" ht="164.25" customHeight="1">
      <c r="A16" s="272" t="s">
        <v>190</v>
      </c>
      <c r="B16" s="217">
        <v>53.593760000000003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53.593760000000003</v>
      </c>
      <c r="J16" s="217">
        <v>52133.434930000003</v>
      </c>
      <c r="K16" s="217">
        <v>0</v>
      </c>
      <c r="L16" s="217">
        <v>56.207749999999997</v>
      </c>
      <c r="M16" s="217">
        <v>0</v>
      </c>
      <c r="N16" s="217">
        <v>111.07808</v>
      </c>
      <c r="O16" s="217">
        <v>0</v>
      </c>
      <c r="P16" s="217">
        <v>0</v>
      </c>
      <c r="Q16" s="217">
        <v>52300.720759999997</v>
      </c>
      <c r="R16" s="206"/>
    </row>
    <row r="17" spans="1:18" ht="164.25" customHeight="1">
      <c r="A17" s="272" t="s">
        <v>191</v>
      </c>
      <c r="B17" s="217">
        <v>667427.87772860005</v>
      </c>
      <c r="C17" s="217">
        <v>2575.4664739999998</v>
      </c>
      <c r="D17" s="217">
        <v>1761.7201751999999</v>
      </c>
      <c r="E17" s="217">
        <v>0</v>
      </c>
      <c r="F17" s="217">
        <v>1967.9926799999998</v>
      </c>
      <c r="G17" s="217">
        <v>1373.5868605999999</v>
      </c>
      <c r="H17" s="217">
        <v>0</v>
      </c>
      <c r="I17" s="217">
        <v>675106.64391999994</v>
      </c>
      <c r="J17" s="217">
        <v>176949.16172</v>
      </c>
      <c r="K17" s="217">
        <v>0</v>
      </c>
      <c r="L17" s="217">
        <v>330.77121</v>
      </c>
      <c r="M17" s="217">
        <v>0</v>
      </c>
      <c r="N17" s="217">
        <v>0</v>
      </c>
      <c r="O17" s="217">
        <v>0</v>
      </c>
      <c r="P17" s="217">
        <v>0</v>
      </c>
      <c r="Q17" s="217">
        <v>177279.93293000001</v>
      </c>
      <c r="R17" s="206"/>
    </row>
    <row r="18" spans="1:18" ht="164.25" customHeight="1">
      <c r="A18" s="272" t="s">
        <v>20</v>
      </c>
      <c r="B18" s="217">
        <v>62.376760000000004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62.376760000000004</v>
      </c>
      <c r="J18" s="217">
        <v>22691.361069999999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22691.361069999999</v>
      </c>
      <c r="R18" s="206"/>
    </row>
    <row r="19" spans="1:18" ht="164.25" customHeight="1">
      <c r="A19" s="272" t="s">
        <v>21</v>
      </c>
      <c r="B19" s="217">
        <v>1449896.5653033999</v>
      </c>
      <c r="C19" s="217">
        <v>40586.639649999997</v>
      </c>
      <c r="D19" s="217">
        <v>11468.5979962</v>
      </c>
      <c r="E19" s="217">
        <v>1772.3576499999999</v>
      </c>
      <c r="F19" s="217">
        <v>27965.880461199999</v>
      </c>
      <c r="G19" s="217">
        <v>4321.6705599999996</v>
      </c>
      <c r="H19" s="217">
        <v>8463.6445600000006</v>
      </c>
      <c r="I19" s="217">
        <v>1544475.35619</v>
      </c>
      <c r="J19" s="217">
        <v>1729516.7900512</v>
      </c>
      <c r="K19" s="217">
        <v>10281.402619999999</v>
      </c>
      <c r="L19" s="217">
        <v>930.82687999999996</v>
      </c>
      <c r="M19" s="217">
        <v>14.245329999999999</v>
      </c>
      <c r="N19" s="217">
        <v>4583.9242899999999</v>
      </c>
      <c r="O19" s="217">
        <v>123.67821000000001</v>
      </c>
      <c r="P19" s="217">
        <v>5.3713800000000003</v>
      </c>
      <c r="Q19" s="217">
        <v>1745456.2387600001</v>
      </c>
      <c r="R19" s="206"/>
    </row>
    <row r="20" spans="1:18" ht="164.25" customHeight="1">
      <c r="A20" s="272" t="s">
        <v>22</v>
      </c>
      <c r="B20" s="217">
        <v>90991.198857399999</v>
      </c>
      <c r="C20" s="217">
        <v>6414.2503032000004</v>
      </c>
      <c r="D20" s="217">
        <v>2683.1852200000003</v>
      </c>
      <c r="E20" s="217">
        <v>497.74721</v>
      </c>
      <c r="F20" s="217">
        <v>3548.4479200000001</v>
      </c>
      <c r="G20" s="217">
        <v>618.66213000000005</v>
      </c>
      <c r="H20" s="217">
        <v>0</v>
      </c>
      <c r="I20" s="217">
        <v>104753.49165000001</v>
      </c>
      <c r="J20" s="217">
        <v>4535102.2567687994</v>
      </c>
      <c r="K20" s="217">
        <v>47420.459576200003</v>
      </c>
      <c r="L20" s="217">
        <v>28145.1731774</v>
      </c>
      <c r="M20" s="217">
        <v>1409.06693</v>
      </c>
      <c r="N20" s="217">
        <v>28038.465982199999</v>
      </c>
      <c r="O20" s="217">
        <v>1359.2048637999999</v>
      </c>
      <c r="P20" s="217">
        <v>185.54075</v>
      </c>
      <c r="Q20" s="217">
        <v>4641660.1680500004</v>
      </c>
      <c r="R20" s="206"/>
    </row>
    <row r="21" spans="1:18" ht="164.25" customHeight="1">
      <c r="A21" s="272" t="s">
        <v>23</v>
      </c>
      <c r="B21" s="217">
        <v>187701.66453080002</v>
      </c>
      <c r="C21" s="217">
        <v>9203.5541892000001</v>
      </c>
      <c r="D21" s="217">
        <v>1841.5430046000001</v>
      </c>
      <c r="E21" s="217">
        <v>803.74038080000003</v>
      </c>
      <c r="F21" s="217">
        <v>6552.7361827999994</v>
      </c>
      <c r="G21" s="217">
        <v>865.320831</v>
      </c>
      <c r="H21" s="217">
        <v>257.13065</v>
      </c>
      <c r="I21" s="217">
        <v>207225.68977</v>
      </c>
      <c r="J21" s="217">
        <v>482481.19993300003</v>
      </c>
      <c r="K21" s="217">
        <v>1224.3714998</v>
      </c>
      <c r="L21" s="217">
        <v>191.42648019999999</v>
      </c>
      <c r="M21" s="217">
        <v>0</v>
      </c>
      <c r="N21" s="217">
        <v>563.88320120000003</v>
      </c>
      <c r="O21" s="217">
        <v>129.03077000000002</v>
      </c>
      <c r="P21" s="217">
        <v>97.460259999999991</v>
      </c>
      <c r="Q21" s="217">
        <v>484687.37211</v>
      </c>
      <c r="R21" s="206"/>
    </row>
    <row r="22" spans="1:18" ht="164.25" customHeight="1">
      <c r="A22" s="272" t="s">
        <v>24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8" ht="164.25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06"/>
    </row>
    <row r="24" spans="1:18" ht="164.25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06"/>
    </row>
    <row r="25" spans="1:18" ht="164.25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164.25" customHeight="1">
      <c r="A26" s="272" t="s">
        <v>28</v>
      </c>
      <c r="B26" s="218">
        <v>0</v>
      </c>
      <c r="C26" s="218">
        <v>0</v>
      </c>
      <c r="D26" s="218">
        <v>0</v>
      </c>
      <c r="E26" s="218">
        <v>0</v>
      </c>
      <c r="F26" s="218">
        <v>0</v>
      </c>
      <c r="G26" s="218">
        <v>0</v>
      </c>
      <c r="H26" s="218">
        <v>0</v>
      </c>
      <c r="I26" s="218">
        <v>0</v>
      </c>
      <c r="J26" s="218">
        <v>463672.3079442</v>
      </c>
      <c r="K26" s="218">
        <v>2389.9698807999998</v>
      </c>
      <c r="L26" s="217">
        <v>1041.9027599999999</v>
      </c>
      <c r="M26" s="217">
        <v>18.251540000000002</v>
      </c>
      <c r="N26" s="217">
        <v>2194.02864</v>
      </c>
      <c r="O26" s="217">
        <v>24.198119999999999</v>
      </c>
      <c r="P26" s="217">
        <v>0</v>
      </c>
      <c r="Q26" s="217">
        <v>469340.65888</v>
      </c>
      <c r="R26" s="206"/>
    </row>
    <row r="27" spans="1:18" ht="164.25" customHeight="1">
      <c r="A27" s="272" t="s">
        <v>189</v>
      </c>
      <c r="B27" s="218">
        <v>0</v>
      </c>
      <c r="C27" s="218">
        <v>0</v>
      </c>
      <c r="D27" s="218">
        <v>0</v>
      </c>
      <c r="E27" s="218">
        <v>0</v>
      </c>
      <c r="F27" s="218">
        <v>0</v>
      </c>
      <c r="G27" s="218">
        <v>0</v>
      </c>
      <c r="H27" s="218">
        <v>0</v>
      </c>
      <c r="I27" s="218">
        <v>0</v>
      </c>
      <c r="J27" s="218">
        <v>19412.272997</v>
      </c>
      <c r="K27" s="218">
        <v>161.97714999999999</v>
      </c>
      <c r="L27" s="217">
        <v>0</v>
      </c>
      <c r="M27" s="217">
        <v>0</v>
      </c>
      <c r="N27" s="217">
        <v>41.655519999999996</v>
      </c>
      <c r="O27" s="217">
        <v>0</v>
      </c>
      <c r="P27" s="217">
        <v>0</v>
      </c>
      <c r="Q27" s="217">
        <v>19615.90567</v>
      </c>
      <c r="R27" s="206"/>
    </row>
    <row r="28" spans="1:18" ht="164.25" customHeight="1">
      <c r="A28" s="272" t="s">
        <v>29</v>
      </c>
      <c r="B28" s="218">
        <v>0</v>
      </c>
      <c r="C28" s="218">
        <v>0</v>
      </c>
      <c r="D28" s="218">
        <v>0</v>
      </c>
      <c r="E28" s="218">
        <v>0</v>
      </c>
      <c r="F28" s="218">
        <v>0</v>
      </c>
      <c r="G28" s="218">
        <v>0</v>
      </c>
      <c r="H28" s="218">
        <v>0</v>
      </c>
      <c r="I28" s="218">
        <v>0</v>
      </c>
      <c r="J28" s="218">
        <v>0</v>
      </c>
      <c r="K28" s="218">
        <v>0</v>
      </c>
      <c r="L28" s="217">
        <v>0</v>
      </c>
      <c r="M28" s="217">
        <v>0</v>
      </c>
      <c r="N28" s="217">
        <v>0</v>
      </c>
      <c r="O28" s="217">
        <v>0</v>
      </c>
      <c r="P28" s="217">
        <v>0</v>
      </c>
      <c r="Q28" s="217">
        <v>0</v>
      </c>
      <c r="R28" s="206"/>
    </row>
    <row r="29" spans="1:18" ht="164.25" customHeight="1">
      <c r="A29" s="272" t="s">
        <v>30</v>
      </c>
      <c r="B29" s="218">
        <v>560234.82631480007</v>
      </c>
      <c r="C29" s="218">
        <v>11016.61169</v>
      </c>
      <c r="D29" s="218">
        <v>4715.7415162000007</v>
      </c>
      <c r="E29" s="218">
        <v>772.41859999999997</v>
      </c>
      <c r="F29" s="218">
        <v>6930.8214519999992</v>
      </c>
      <c r="G29" s="218">
        <v>787.41670999999997</v>
      </c>
      <c r="H29" s="218">
        <v>113829.99694</v>
      </c>
      <c r="I29" s="218">
        <v>698287.83315999992</v>
      </c>
      <c r="J29" s="218">
        <v>251419.24663000001</v>
      </c>
      <c r="K29" s="218">
        <v>3342.1183099999998</v>
      </c>
      <c r="L29" s="217">
        <v>757.00820999999996</v>
      </c>
      <c r="M29" s="217">
        <v>8.2668499999999998</v>
      </c>
      <c r="N29" s="217">
        <v>749.71361999999999</v>
      </c>
      <c r="O29" s="217">
        <v>124.98260000000001</v>
      </c>
      <c r="P29" s="217">
        <v>0</v>
      </c>
      <c r="Q29" s="217">
        <v>256401.33622</v>
      </c>
      <c r="R29" s="206"/>
    </row>
    <row r="30" spans="1:18" ht="164.25" customHeight="1">
      <c r="A30" s="272" t="s">
        <v>31</v>
      </c>
      <c r="B30" s="218">
        <v>2808.1847499999999</v>
      </c>
      <c r="C30" s="218">
        <v>1199.3268500000001</v>
      </c>
      <c r="D30" s="218">
        <v>13.890799999999999</v>
      </c>
      <c r="E30" s="218">
        <v>0</v>
      </c>
      <c r="F30" s="218">
        <v>39.295650000000002</v>
      </c>
      <c r="G30" s="218">
        <v>0</v>
      </c>
      <c r="H30" s="218">
        <v>0</v>
      </c>
      <c r="I30" s="218">
        <v>4060.69805</v>
      </c>
      <c r="J30" s="218">
        <v>571781.58934000006</v>
      </c>
      <c r="K30" s="218">
        <v>8502.419820000001</v>
      </c>
      <c r="L30" s="217">
        <v>4529.5510871999995</v>
      </c>
      <c r="M30" s="217">
        <v>140.7526</v>
      </c>
      <c r="N30" s="217">
        <v>4268.8603499999999</v>
      </c>
      <c r="O30" s="217">
        <v>87.322279999999992</v>
      </c>
      <c r="P30" s="217">
        <v>0</v>
      </c>
      <c r="Q30" s="217">
        <v>589310.49548000004</v>
      </c>
      <c r="R30" s="206"/>
    </row>
    <row r="31" spans="1:18" ht="164.25" customHeight="1">
      <c r="A31" s="272" t="s">
        <v>32</v>
      </c>
      <c r="B31" s="218">
        <v>283303.96391619998</v>
      </c>
      <c r="C31" s="218">
        <v>8269.0443814000009</v>
      </c>
      <c r="D31" s="218">
        <v>3227.9419700000003</v>
      </c>
      <c r="E31" s="218">
        <v>0</v>
      </c>
      <c r="F31" s="218">
        <v>2232.9111400000002</v>
      </c>
      <c r="G31" s="218">
        <v>1256.2981399999999</v>
      </c>
      <c r="H31" s="218">
        <v>11842.13645</v>
      </c>
      <c r="I31" s="218">
        <v>310132.29600999999</v>
      </c>
      <c r="J31" s="218">
        <v>150327.7753106</v>
      </c>
      <c r="K31" s="218">
        <v>203.03667999999999</v>
      </c>
      <c r="L31" s="217">
        <v>69.405091200000001</v>
      </c>
      <c r="M31" s="217">
        <v>0</v>
      </c>
      <c r="N31" s="217">
        <v>394.62200999999999</v>
      </c>
      <c r="O31" s="217">
        <v>0</v>
      </c>
      <c r="P31" s="217">
        <v>0</v>
      </c>
      <c r="Q31" s="217">
        <v>150994.83908000001</v>
      </c>
      <c r="R31" s="206"/>
    </row>
    <row r="32" spans="1:18" ht="164.25" customHeight="1">
      <c r="A32" s="272" t="s">
        <v>33</v>
      </c>
      <c r="B32" s="217">
        <v>1126681.8674134</v>
      </c>
      <c r="C32" s="217">
        <v>43643.001207599998</v>
      </c>
      <c r="D32" s="217">
        <v>0</v>
      </c>
      <c r="E32" s="217">
        <v>0</v>
      </c>
      <c r="F32" s="217">
        <v>0</v>
      </c>
      <c r="G32" s="217">
        <v>4085.11186</v>
      </c>
      <c r="H32" s="217">
        <v>44364.096130000005</v>
      </c>
      <c r="I32" s="217">
        <v>1218774.07663</v>
      </c>
      <c r="J32" s="217">
        <v>0</v>
      </c>
      <c r="K32" s="217">
        <v>0</v>
      </c>
      <c r="L32" s="217">
        <v>0</v>
      </c>
      <c r="M32" s="217">
        <v>0</v>
      </c>
      <c r="N32" s="217">
        <v>0</v>
      </c>
      <c r="O32" s="217">
        <v>0</v>
      </c>
      <c r="P32" s="217">
        <v>0</v>
      </c>
      <c r="Q32" s="217">
        <v>0</v>
      </c>
      <c r="R32" s="206"/>
    </row>
    <row r="33" spans="1:18" ht="164.25" customHeight="1">
      <c r="A33" s="272" t="s">
        <v>34</v>
      </c>
      <c r="B33" s="217">
        <v>261576.0479988</v>
      </c>
      <c r="C33" s="217">
        <v>26072.298100799999</v>
      </c>
      <c r="D33" s="217">
        <v>927.43196939999996</v>
      </c>
      <c r="E33" s="217">
        <v>1280.9140500000001</v>
      </c>
      <c r="F33" s="217">
        <v>10749.2182794</v>
      </c>
      <c r="G33" s="217">
        <v>3327.9121260000002</v>
      </c>
      <c r="H33" s="217">
        <v>9469.81459</v>
      </c>
      <c r="I33" s="217">
        <v>313403.63712000003</v>
      </c>
      <c r="J33" s="217">
        <v>14300.320791400001</v>
      </c>
      <c r="K33" s="217">
        <v>0</v>
      </c>
      <c r="L33" s="217">
        <v>66.7623064</v>
      </c>
      <c r="M33" s="217">
        <v>0</v>
      </c>
      <c r="N33" s="217">
        <v>117.7021396</v>
      </c>
      <c r="O33" s="217">
        <v>0</v>
      </c>
      <c r="P33" s="217">
        <v>331.10548</v>
      </c>
      <c r="Q33" s="217">
        <v>14815.8907</v>
      </c>
      <c r="R33" s="206"/>
    </row>
    <row r="34" spans="1:18" ht="164.25" customHeight="1">
      <c r="A34" s="272" t="s">
        <v>35</v>
      </c>
      <c r="B34" s="217">
        <v>75.65419</v>
      </c>
      <c r="C34" s="217">
        <v>0</v>
      </c>
      <c r="D34" s="217">
        <v>0</v>
      </c>
      <c r="E34" s="217">
        <v>313.26845000000003</v>
      </c>
      <c r="F34" s="217">
        <v>0</v>
      </c>
      <c r="G34" s="217">
        <v>0</v>
      </c>
      <c r="H34" s="217">
        <v>0</v>
      </c>
      <c r="I34" s="217">
        <v>388.92264</v>
      </c>
      <c r="J34" s="217">
        <v>6.86</v>
      </c>
      <c r="K34" s="217">
        <v>0</v>
      </c>
      <c r="L34" s="217">
        <v>0</v>
      </c>
      <c r="M34" s="217">
        <v>0</v>
      </c>
      <c r="N34" s="217">
        <v>0</v>
      </c>
      <c r="O34" s="217">
        <v>0</v>
      </c>
      <c r="P34" s="217">
        <v>0</v>
      </c>
      <c r="Q34" s="217">
        <v>6.86</v>
      </c>
      <c r="R34" s="206"/>
    </row>
    <row r="35" spans="1:18" ht="164.25" customHeight="1">
      <c r="A35" s="272" t="s">
        <v>188</v>
      </c>
      <c r="B35" s="217">
        <v>383.53625</v>
      </c>
      <c r="C35" s="217">
        <v>313.75083000000001</v>
      </c>
      <c r="D35" s="217">
        <v>0</v>
      </c>
      <c r="E35" s="217">
        <v>0</v>
      </c>
      <c r="F35" s="217">
        <v>0</v>
      </c>
      <c r="G35" s="217">
        <v>0</v>
      </c>
      <c r="H35" s="217">
        <v>0</v>
      </c>
      <c r="I35" s="217">
        <v>697.28707999999995</v>
      </c>
      <c r="J35" s="217">
        <v>760.83583999999996</v>
      </c>
      <c r="K35" s="217">
        <v>0</v>
      </c>
      <c r="L35" s="217">
        <v>0</v>
      </c>
      <c r="M35" s="217">
        <v>0</v>
      </c>
      <c r="N35" s="217">
        <v>0</v>
      </c>
      <c r="O35" s="217">
        <v>0</v>
      </c>
      <c r="P35" s="217">
        <v>0</v>
      </c>
      <c r="Q35" s="217">
        <v>760.83583999999996</v>
      </c>
      <c r="R35" s="206"/>
    </row>
    <row r="36" spans="1:18" ht="164.25" customHeight="1">
      <c r="A36" s="272" t="s">
        <v>36</v>
      </c>
      <c r="B36" s="217">
        <v>0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06"/>
    </row>
    <row r="37" spans="1:18" ht="164.25" customHeight="1">
      <c r="A37" s="272" t="s">
        <v>37</v>
      </c>
      <c r="B37" s="217">
        <v>6298.25</v>
      </c>
      <c r="C37" s="217">
        <v>0</v>
      </c>
      <c r="D37" s="217">
        <v>0</v>
      </c>
      <c r="E37" s="217">
        <v>0</v>
      </c>
      <c r="F37" s="217">
        <v>0</v>
      </c>
      <c r="G37" s="217">
        <v>0</v>
      </c>
      <c r="H37" s="217">
        <v>0</v>
      </c>
      <c r="I37" s="217">
        <v>6298.25</v>
      </c>
      <c r="J37" s="217">
        <v>0</v>
      </c>
      <c r="K37" s="217">
        <v>0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0</v>
      </c>
      <c r="R37" s="206"/>
    </row>
    <row r="38" spans="1:18" ht="164.25" customHeight="1">
      <c r="A38" s="272" t="s">
        <v>38</v>
      </c>
      <c r="B38" s="217">
        <v>3306</v>
      </c>
      <c r="C38" s="217">
        <v>0</v>
      </c>
      <c r="D38" s="217">
        <v>0</v>
      </c>
      <c r="E38" s="217">
        <v>0</v>
      </c>
      <c r="F38" s="217">
        <v>0</v>
      </c>
      <c r="G38" s="217">
        <v>0</v>
      </c>
      <c r="H38" s="217">
        <v>0</v>
      </c>
      <c r="I38" s="217">
        <v>3306</v>
      </c>
      <c r="J38" s="217">
        <v>0</v>
      </c>
      <c r="K38" s="217">
        <v>0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0</v>
      </c>
      <c r="R38" s="206"/>
    </row>
    <row r="39" spans="1:18" s="153" customFormat="1" ht="83.25" customHeight="1">
      <c r="A39" s="273" t="s">
        <v>168</v>
      </c>
      <c r="B39" s="274">
        <v>6876263.1775730001</v>
      </c>
      <c r="C39" s="274">
        <v>186921.61482700001</v>
      </c>
      <c r="D39" s="274">
        <v>29433.1283984</v>
      </c>
      <c r="E39" s="274">
        <v>7017.5955625999995</v>
      </c>
      <c r="F39" s="274">
        <v>63569.582459999991</v>
      </c>
      <c r="G39" s="274">
        <v>20400.5454684</v>
      </c>
      <c r="H39" s="274">
        <v>389381.80434000003</v>
      </c>
      <c r="I39" s="274">
        <v>7572987.4485999998</v>
      </c>
      <c r="J39" s="274">
        <v>9561759.0713377967</v>
      </c>
      <c r="K39" s="274">
        <v>77005.4959064</v>
      </c>
      <c r="L39" s="274">
        <v>37058.952522400003</v>
      </c>
      <c r="M39" s="274">
        <v>1608.30312</v>
      </c>
      <c r="N39" s="274">
        <v>43293.382872599999</v>
      </c>
      <c r="O39" s="274">
        <v>1848.4168438000002</v>
      </c>
      <c r="P39" s="274">
        <v>619.47786999999994</v>
      </c>
      <c r="Q39" s="274">
        <v>9723193.10042</v>
      </c>
      <c r="R39" s="221"/>
    </row>
    <row r="40" spans="1:18" ht="27.75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4"/>
      <c r="K40" s="194"/>
      <c r="L40" s="193"/>
      <c r="M40" s="193"/>
      <c r="N40" s="193"/>
      <c r="O40" s="193"/>
      <c r="P40" s="193"/>
      <c r="Q40" s="193"/>
      <c r="R40" s="206"/>
    </row>
    <row r="41" spans="1:18" ht="57" customHeight="1" thickTop="1">
      <c r="A41" s="633" t="s">
        <v>760</v>
      </c>
      <c r="B41" s="136"/>
      <c r="C41" s="228"/>
      <c r="D41" s="161"/>
      <c r="E41" s="161"/>
      <c r="F41" s="161"/>
      <c r="G41" s="161"/>
      <c r="H41" s="161"/>
      <c r="I41" s="161"/>
      <c r="J41" s="161"/>
      <c r="K41" s="161"/>
      <c r="L41" s="162"/>
      <c r="M41" s="162"/>
      <c r="N41" s="17"/>
      <c r="O41" s="17"/>
      <c r="P41" s="17"/>
      <c r="Q41" s="17"/>
    </row>
    <row r="42" spans="1:18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8" ht="13.5" customHeight="1">
      <c r="A43" s="16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8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8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8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8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8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17"/>
      <c r="N61" s="17"/>
      <c r="O61" s="17"/>
      <c r="P61" s="17"/>
      <c r="Q61" s="17"/>
    </row>
    <row r="62" spans="1:17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17"/>
      <c r="N62" s="17"/>
      <c r="O62" s="17"/>
      <c r="P62" s="17"/>
      <c r="Q62" s="17"/>
    </row>
    <row r="63" spans="1:17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17"/>
      <c r="N63" s="17"/>
      <c r="O63" s="17"/>
      <c r="P63" s="17"/>
      <c r="Q63" s="17"/>
    </row>
    <row r="64" spans="1:17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17"/>
      <c r="N64" s="17"/>
      <c r="O64" s="17"/>
      <c r="P64" s="17"/>
      <c r="Q64" s="17"/>
    </row>
    <row r="65" spans="1:17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17"/>
      <c r="N65" s="17"/>
      <c r="O65" s="17"/>
      <c r="P65" s="17"/>
      <c r="Q65" s="17"/>
    </row>
    <row r="66" spans="1:17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17"/>
      <c r="N66" s="17"/>
      <c r="O66" s="17"/>
      <c r="P66" s="17"/>
      <c r="Q66" s="17"/>
    </row>
    <row r="67" spans="1:17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17"/>
      <c r="N67" s="17"/>
      <c r="O67" s="17"/>
      <c r="P67" s="17"/>
      <c r="Q67" s="17"/>
    </row>
    <row r="68" spans="1:17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17"/>
      <c r="N68" s="17"/>
      <c r="O68" s="17"/>
      <c r="P68" s="17"/>
      <c r="Q68" s="17"/>
    </row>
    <row r="69" spans="1:17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17"/>
      <c r="N69" s="17"/>
      <c r="O69" s="17"/>
      <c r="P69" s="17"/>
      <c r="Q69" s="17"/>
    </row>
    <row r="70" spans="1:17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17"/>
      <c r="N70" s="17"/>
      <c r="O70" s="17"/>
      <c r="P70" s="17"/>
      <c r="Q70" s="17"/>
    </row>
    <row r="71" spans="1:17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17"/>
      <c r="N71" s="17"/>
      <c r="O71" s="17"/>
      <c r="P71" s="17"/>
      <c r="Q71" s="17"/>
    </row>
    <row r="72" spans="1:17" ht="9" customHeight="1">
      <c r="A72" s="141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2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0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2"/>
      <c r="C79" s="229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9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9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9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9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0"/>
      <c r="C84" s="229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2"/>
      <c r="C85" s="229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9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9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9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9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40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42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2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3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3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3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3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3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3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3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3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3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  <c r="C120" s="230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44"/>
      <c r="C121" s="230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44"/>
      <c r="C122" s="230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44"/>
      <c r="C123" s="230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44"/>
      <c r="C124" s="230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44"/>
      <c r="C125" s="230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44"/>
      <c r="C126" s="230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44"/>
      <c r="C127" s="230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44"/>
      <c r="C128" s="230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44"/>
      <c r="C129" s="230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44"/>
      <c r="C130" s="230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44"/>
    </row>
    <row r="132" spans="1:12">
      <c r="A132" s="144"/>
    </row>
    <row r="133" spans="1:12">
      <c r="A133" s="144"/>
    </row>
    <row r="134" spans="1:12">
      <c r="A134" s="144"/>
    </row>
    <row r="135" spans="1:12">
      <c r="A135" s="144"/>
    </row>
    <row r="136" spans="1:12">
      <c r="A136" s="144"/>
    </row>
    <row r="137" spans="1:12">
      <c r="A137" s="144"/>
    </row>
    <row r="138" spans="1:12">
      <c r="A138" s="144"/>
    </row>
    <row r="139" spans="1:12">
      <c r="A139" s="144"/>
    </row>
    <row r="140" spans="1:12">
      <c r="A140" s="144"/>
    </row>
    <row r="141" spans="1:12">
      <c r="A141" s="144"/>
    </row>
    <row r="142" spans="1:12">
      <c r="A142" s="144"/>
    </row>
    <row r="143" spans="1:12">
      <c r="A143" s="144"/>
    </row>
    <row r="144" spans="1:12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Y664"/>
  <sheetViews>
    <sheetView showGridLines="0" topLeftCell="A2" zoomScale="20" zoomScaleNormal="20" workbookViewId="0">
      <selection activeCell="N18" sqref="N18"/>
    </sheetView>
  </sheetViews>
  <sheetFormatPr defaultRowHeight="60"/>
  <cols>
    <col min="1" max="1" width="143.5703125" style="20" customWidth="1"/>
    <col min="2" max="2" width="53.7109375" style="394" customWidth="1"/>
    <col min="3" max="3" width="53.7109375" style="633" customWidth="1"/>
    <col min="4" max="17" width="53.7109375" style="394" customWidth="1"/>
    <col min="18" max="18" width="6.5703125" style="204" customWidth="1"/>
    <col min="19" max="256" width="11.42578125" style="394" customWidth="1"/>
    <col min="257" max="257" width="143.5703125" style="394" customWidth="1"/>
    <col min="258" max="273" width="53.7109375" style="394" customWidth="1"/>
    <col min="274" max="274" width="6.5703125" style="394" customWidth="1"/>
    <col min="275" max="512" width="11.42578125" style="394" customWidth="1"/>
    <col min="513" max="513" width="143.5703125" style="394" customWidth="1"/>
    <col min="514" max="529" width="53.7109375" style="394" customWidth="1"/>
    <col min="530" max="530" width="6.5703125" style="394" customWidth="1"/>
    <col min="531" max="768" width="11.42578125" style="394" customWidth="1"/>
    <col min="769" max="769" width="143.5703125" style="394" customWidth="1"/>
    <col min="770" max="785" width="53.7109375" style="394" customWidth="1"/>
    <col min="786" max="786" width="6.5703125" style="394" customWidth="1"/>
    <col min="787" max="1024" width="11.42578125" style="394" customWidth="1"/>
    <col min="1025" max="1025" width="143.5703125" style="394" customWidth="1"/>
    <col min="1026" max="1041" width="53.7109375" style="394" customWidth="1"/>
    <col min="1042" max="1042" width="6.5703125" style="394" customWidth="1"/>
    <col min="1043" max="1280" width="11.42578125" style="394" customWidth="1"/>
    <col min="1281" max="1281" width="143.5703125" style="394" customWidth="1"/>
    <col min="1282" max="1297" width="53.7109375" style="394" customWidth="1"/>
    <col min="1298" max="1298" width="6.5703125" style="394" customWidth="1"/>
    <col min="1299" max="1536" width="11.42578125" style="394" customWidth="1"/>
    <col min="1537" max="1537" width="143.5703125" style="394" customWidth="1"/>
    <col min="1538" max="1553" width="53.7109375" style="394" customWidth="1"/>
    <col min="1554" max="1554" width="6.5703125" style="394" customWidth="1"/>
    <col min="1555" max="1792" width="11.42578125" style="394" customWidth="1"/>
    <col min="1793" max="1793" width="143.5703125" style="394" customWidth="1"/>
    <col min="1794" max="1809" width="53.7109375" style="394" customWidth="1"/>
    <col min="1810" max="1810" width="6.5703125" style="394" customWidth="1"/>
    <col min="1811" max="2048" width="11.42578125" style="394" customWidth="1"/>
    <col min="2049" max="2049" width="143.5703125" style="394" customWidth="1"/>
    <col min="2050" max="2065" width="53.7109375" style="394" customWidth="1"/>
    <col min="2066" max="2066" width="6.5703125" style="394" customWidth="1"/>
    <col min="2067" max="2304" width="11.42578125" style="394" customWidth="1"/>
    <col min="2305" max="2305" width="143.5703125" style="394" customWidth="1"/>
    <col min="2306" max="2321" width="53.7109375" style="394" customWidth="1"/>
    <col min="2322" max="2322" width="6.5703125" style="394" customWidth="1"/>
    <col min="2323" max="2560" width="11.42578125" style="394" customWidth="1"/>
    <col min="2561" max="2561" width="143.5703125" style="394" customWidth="1"/>
    <col min="2562" max="2577" width="53.7109375" style="394" customWidth="1"/>
    <col min="2578" max="2578" width="6.5703125" style="394" customWidth="1"/>
    <col min="2579" max="2816" width="11.42578125" style="394" customWidth="1"/>
    <col min="2817" max="2817" width="143.5703125" style="394" customWidth="1"/>
    <col min="2818" max="2833" width="53.7109375" style="394" customWidth="1"/>
    <col min="2834" max="2834" width="6.5703125" style="394" customWidth="1"/>
    <col min="2835" max="3072" width="11.42578125" style="394" customWidth="1"/>
    <col min="3073" max="3073" width="143.5703125" style="394" customWidth="1"/>
    <col min="3074" max="3089" width="53.7109375" style="394" customWidth="1"/>
    <col min="3090" max="3090" width="6.5703125" style="394" customWidth="1"/>
    <col min="3091" max="3328" width="11.42578125" style="394" customWidth="1"/>
    <col min="3329" max="3329" width="143.5703125" style="394" customWidth="1"/>
    <col min="3330" max="3345" width="53.7109375" style="394" customWidth="1"/>
    <col min="3346" max="3346" width="6.5703125" style="394" customWidth="1"/>
    <col min="3347" max="3584" width="11.42578125" style="394" customWidth="1"/>
    <col min="3585" max="3585" width="143.5703125" style="394" customWidth="1"/>
    <col min="3586" max="3601" width="53.7109375" style="394" customWidth="1"/>
    <col min="3602" max="3602" width="6.5703125" style="394" customWidth="1"/>
    <col min="3603" max="3840" width="11.42578125" style="394" customWidth="1"/>
    <col min="3841" max="3841" width="143.5703125" style="394" customWidth="1"/>
    <col min="3842" max="3857" width="53.7109375" style="394" customWidth="1"/>
    <col min="3858" max="3858" width="6.5703125" style="394" customWidth="1"/>
    <col min="3859" max="4096" width="11.42578125" style="394" customWidth="1"/>
    <col min="4097" max="4097" width="143.5703125" style="394" customWidth="1"/>
    <col min="4098" max="4113" width="53.7109375" style="394" customWidth="1"/>
    <col min="4114" max="4114" width="6.5703125" style="394" customWidth="1"/>
    <col min="4115" max="4352" width="11.42578125" style="394" customWidth="1"/>
    <col min="4353" max="4353" width="143.5703125" style="394" customWidth="1"/>
    <col min="4354" max="4369" width="53.7109375" style="394" customWidth="1"/>
    <col min="4370" max="4370" width="6.5703125" style="394" customWidth="1"/>
    <col min="4371" max="4608" width="11.42578125" style="394" customWidth="1"/>
    <col min="4609" max="4609" width="143.5703125" style="394" customWidth="1"/>
    <col min="4610" max="4625" width="53.7109375" style="394" customWidth="1"/>
    <col min="4626" max="4626" width="6.5703125" style="394" customWidth="1"/>
    <col min="4627" max="4864" width="11.42578125" style="394" customWidth="1"/>
    <col min="4865" max="4865" width="143.5703125" style="394" customWidth="1"/>
    <col min="4866" max="4881" width="53.7109375" style="394" customWidth="1"/>
    <col min="4882" max="4882" width="6.5703125" style="394" customWidth="1"/>
    <col min="4883" max="5120" width="11.42578125" style="394" customWidth="1"/>
    <col min="5121" max="5121" width="143.5703125" style="394" customWidth="1"/>
    <col min="5122" max="5137" width="53.7109375" style="394" customWidth="1"/>
    <col min="5138" max="5138" width="6.5703125" style="394" customWidth="1"/>
    <col min="5139" max="5376" width="11.42578125" style="394" customWidth="1"/>
    <col min="5377" max="5377" width="143.5703125" style="394" customWidth="1"/>
    <col min="5378" max="5393" width="53.7109375" style="394" customWidth="1"/>
    <col min="5394" max="5394" width="6.5703125" style="394" customWidth="1"/>
    <col min="5395" max="5632" width="11.42578125" style="394" customWidth="1"/>
    <col min="5633" max="5633" width="143.5703125" style="394" customWidth="1"/>
    <col min="5634" max="5649" width="53.7109375" style="394" customWidth="1"/>
    <col min="5650" max="5650" width="6.5703125" style="394" customWidth="1"/>
    <col min="5651" max="5888" width="11.42578125" style="394" customWidth="1"/>
    <col min="5889" max="5889" width="143.5703125" style="394" customWidth="1"/>
    <col min="5890" max="5905" width="53.7109375" style="394" customWidth="1"/>
    <col min="5906" max="5906" width="6.5703125" style="394" customWidth="1"/>
    <col min="5907" max="6144" width="11.42578125" style="394" customWidth="1"/>
    <col min="6145" max="6145" width="143.5703125" style="394" customWidth="1"/>
    <col min="6146" max="6161" width="53.7109375" style="394" customWidth="1"/>
    <col min="6162" max="6162" width="6.5703125" style="394" customWidth="1"/>
    <col min="6163" max="6400" width="11.42578125" style="394" customWidth="1"/>
    <col min="6401" max="6401" width="143.5703125" style="394" customWidth="1"/>
    <col min="6402" max="6417" width="53.7109375" style="394" customWidth="1"/>
    <col min="6418" max="6418" width="6.5703125" style="394" customWidth="1"/>
    <col min="6419" max="6656" width="11.42578125" style="394" customWidth="1"/>
    <col min="6657" max="6657" width="143.5703125" style="394" customWidth="1"/>
    <col min="6658" max="6673" width="53.7109375" style="394" customWidth="1"/>
    <col min="6674" max="6674" width="6.5703125" style="394" customWidth="1"/>
    <col min="6675" max="6912" width="11.42578125" style="394" customWidth="1"/>
    <col min="6913" max="6913" width="143.5703125" style="394" customWidth="1"/>
    <col min="6914" max="6929" width="53.7109375" style="394" customWidth="1"/>
    <col min="6930" max="6930" width="6.5703125" style="394" customWidth="1"/>
    <col min="6931" max="7168" width="11.42578125" style="394" customWidth="1"/>
    <col min="7169" max="7169" width="143.5703125" style="394" customWidth="1"/>
    <col min="7170" max="7185" width="53.7109375" style="394" customWidth="1"/>
    <col min="7186" max="7186" width="6.5703125" style="394" customWidth="1"/>
    <col min="7187" max="7424" width="11.42578125" style="394" customWidth="1"/>
    <col min="7425" max="7425" width="143.5703125" style="394" customWidth="1"/>
    <col min="7426" max="7441" width="53.7109375" style="394" customWidth="1"/>
    <col min="7442" max="7442" width="6.5703125" style="394" customWidth="1"/>
    <col min="7443" max="7680" width="11.42578125" style="394" customWidth="1"/>
    <col min="7681" max="7681" width="143.5703125" style="394" customWidth="1"/>
    <col min="7682" max="7697" width="53.7109375" style="394" customWidth="1"/>
    <col min="7698" max="7698" width="6.5703125" style="394" customWidth="1"/>
    <col min="7699" max="7936" width="11.42578125" style="394" customWidth="1"/>
    <col min="7937" max="7937" width="143.5703125" style="394" customWidth="1"/>
    <col min="7938" max="7953" width="53.7109375" style="394" customWidth="1"/>
    <col min="7954" max="7954" width="6.5703125" style="394" customWidth="1"/>
    <col min="7955" max="8192" width="11.42578125" style="394" customWidth="1"/>
    <col min="8193" max="8193" width="143.5703125" style="394" customWidth="1"/>
    <col min="8194" max="8209" width="53.7109375" style="394" customWidth="1"/>
    <col min="8210" max="8210" width="6.5703125" style="394" customWidth="1"/>
    <col min="8211" max="8448" width="11.42578125" style="394" customWidth="1"/>
    <col min="8449" max="8449" width="143.5703125" style="394" customWidth="1"/>
    <col min="8450" max="8465" width="53.7109375" style="394" customWidth="1"/>
    <col min="8466" max="8466" width="6.5703125" style="394" customWidth="1"/>
    <col min="8467" max="8704" width="11.42578125" style="394" customWidth="1"/>
    <col min="8705" max="8705" width="143.5703125" style="394" customWidth="1"/>
    <col min="8706" max="8721" width="53.7109375" style="394" customWidth="1"/>
    <col min="8722" max="8722" width="6.5703125" style="394" customWidth="1"/>
    <col min="8723" max="8960" width="11.42578125" style="394" customWidth="1"/>
    <col min="8961" max="8961" width="143.5703125" style="394" customWidth="1"/>
    <col min="8962" max="8977" width="53.7109375" style="394" customWidth="1"/>
    <col min="8978" max="8978" width="6.5703125" style="394" customWidth="1"/>
    <col min="8979" max="9216" width="11.42578125" style="394" customWidth="1"/>
    <col min="9217" max="9217" width="143.5703125" style="394" customWidth="1"/>
    <col min="9218" max="9233" width="53.7109375" style="394" customWidth="1"/>
    <col min="9234" max="9234" width="6.5703125" style="394" customWidth="1"/>
    <col min="9235" max="9472" width="11.42578125" style="394" customWidth="1"/>
    <col min="9473" max="9473" width="143.5703125" style="394" customWidth="1"/>
    <col min="9474" max="9489" width="53.7109375" style="394" customWidth="1"/>
    <col min="9490" max="9490" width="6.5703125" style="394" customWidth="1"/>
    <col min="9491" max="9728" width="11.42578125" style="394" customWidth="1"/>
    <col min="9729" max="9729" width="143.5703125" style="394" customWidth="1"/>
    <col min="9730" max="9745" width="53.7109375" style="394" customWidth="1"/>
    <col min="9746" max="9746" width="6.5703125" style="394" customWidth="1"/>
    <col min="9747" max="9984" width="11.42578125" style="394" customWidth="1"/>
    <col min="9985" max="9985" width="143.5703125" style="394" customWidth="1"/>
    <col min="9986" max="10001" width="53.7109375" style="394" customWidth="1"/>
    <col min="10002" max="10002" width="6.5703125" style="394" customWidth="1"/>
    <col min="10003" max="10240" width="11.42578125" style="394" customWidth="1"/>
    <col min="10241" max="10241" width="143.5703125" style="394" customWidth="1"/>
    <col min="10242" max="10257" width="53.7109375" style="394" customWidth="1"/>
    <col min="10258" max="10258" width="6.5703125" style="394" customWidth="1"/>
    <col min="10259" max="10496" width="11.42578125" style="394" customWidth="1"/>
    <col min="10497" max="10497" width="143.5703125" style="394" customWidth="1"/>
    <col min="10498" max="10513" width="53.7109375" style="394" customWidth="1"/>
    <col min="10514" max="10514" width="6.5703125" style="394" customWidth="1"/>
    <col min="10515" max="10752" width="11.42578125" style="394" customWidth="1"/>
    <col min="10753" max="10753" width="143.5703125" style="394" customWidth="1"/>
    <col min="10754" max="10769" width="53.7109375" style="394" customWidth="1"/>
    <col min="10770" max="10770" width="6.5703125" style="394" customWidth="1"/>
    <col min="10771" max="11008" width="11.42578125" style="394" customWidth="1"/>
    <col min="11009" max="11009" width="143.5703125" style="394" customWidth="1"/>
    <col min="11010" max="11025" width="53.7109375" style="394" customWidth="1"/>
    <col min="11026" max="11026" width="6.5703125" style="394" customWidth="1"/>
    <col min="11027" max="11264" width="11.42578125" style="394" customWidth="1"/>
    <col min="11265" max="11265" width="143.5703125" style="394" customWidth="1"/>
    <col min="11266" max="11281" width="53.7109375" style="394" customWidth="1"/>
    <col min="11282" max="11282" width="6.5703125" style="394" customWidth="1"/>
    <col min="11283" max="11520" width="11.42578125" style="394" customWidth="1"/>
    <col min="11521" max="11521" width="143.5703125" style="394" customWidth="1"/>
    <col min="11522" max="11537" width="53.7109375" style="394" customWidth="1"/>
    <col min="11538" max="11538" width="6.5703125" style="394" customWidth="1"/>
    <col min="11539" max="11776" width="11.42578125" style="394" customWidth="1"/>
    <col min="11777" max="11777" width="143.5703125" style="394" customWidth="1"/>
    <col min="11778" max="11793" width="53.7109375" style="394" customWidth="1"/>
    <col min="11794" max="11794" width="6.5703125" style="394" customWidth="1"/>
    <col min="11795" max="12032" width="11.42578125" style="394" customWidth="1"/>
    <col min="12033" max="12033" width="143.5703125" style="394" customWidth="1"/>
    <col min="12034" max="12049" width="53.7109375" style="394" customWidth="1"/>
    <col min="12050" max="12050" width="6.5703125" style="394" customWidth="1"/>
    <col min="12051" max="12288" width="11.42578125" style="394" customWidth="1"/>
    <col min="12289" max="12289" width="143.5703125" style="394" customWidth="1"/>
    <col min="12290" max="12305" width="53.7109375" style="394" customWidth="1"/>
    <col min="12306" max="12306" width="6.5703125" style="394" customWidth="1"/>
    <col min="12307" max="12544" width="11.42578125" style="394" customWidth="1"/>
    <col min="12545" max="12545" width="143.5703125" style="394" customWidth="1"/>
    <col min="12546" max="12561" width="53.7109375" style="394" customWidth="1"/>
    <col min="12562" max="12562" width="6.5703125" style="394" customWidth="1"/>
    <col min="12563" max="12800" width="11.42578125" style="394" customWidth="1"/>
    <col min="12801" max="12801" width="143.5703125" style="394" customWidth="1"/>
    <col min="12802" max="12817" width="53.7109375" style="394" customWidth="1"/>
    <col min="12818" max="12818" width="6.5703125" style="394" customWidth="1"/>
    <col min="12819" max="13056" width="11.42578125" style="394" customWidth="1"/>
    <col min="13057" max="13057" width="143.5703125" style="394" customWidth="1"/>
    <col min="13058" max="13073" width="53.7109375" style="394" customWidth="1"/>
    <col min="13074" max="13074" width="6.5703125" style="394" customWidth="1"/>
    <col min="13075" max="13312" width="11.42578125" style="394" customWidth="1"/>
    <col min="13313" max="13313" width="143.5703125" style="394" customWidth="1"/>
    <col min="13314" max="13329" width="53.7109375" style="394" customWidth="1"/>
    <col min="13330" max="13330" width="6.5703125" style="394" customWidth="1"/>
    <col min="13331" max="13568" width="11.42578125" style="394" customWidth="1"/>
    <col min="13569" max="13569" width="143.5703125" style="394" customWidth="1"/>
    <col min="13570" max="13585" width="53.7109375" style="394" customWidth="1"/>
    <col min="13586" max="13586" width="6.5703125" style="394" customWidth="1"/>
    <col min="13587" max="13824" width="11.42578125" style="394" customWidth="1"/>
    <col min="13825" max="13825" width="143.5703125" style="394" customWidth="1"/>
    <col min="13826" max="13841" width="53.7109375" style="394" customWidth="1"/>
    <col min="13842" max="13842" width="6.5703125" style="394" customWidth="1"/>
    <col min="13843" max="14080" width="11.42578125" style="394" customWidth="1"/>
    <col min="14081" max="14081" width="143.5703125" style="394" customWidth="1"/>
    <col min="14082" max="14097" width="53.7109375" style="394" customWidth="1"/>
    <col min="14098" max="14098" width="6.5703125" style="394" customWidth="1"/>
    <col min="14099" max="14336" width="11.42578125" style="394" customWidth="1"/>
    <col min="14337" max="14337" width="143.5703125" style="394" customWidth="1"/>
    <col min="14338" max="14353" width="53.7109375" style="394" customWidth="1"/>
    <col min="14354" max="14354" width="6.5703125" style="394" customWidth="1"/>
    <col min="14355" max="14592" width="11.42578125" style="394" customWidth="1"/>
    <col min="14593" max="14593" width="143.5703125" style="394" customWidth="1"/>
    <col min="14594" max="14609" width="53.7109375" style="394" customWidth="1"/>
    <col min="14610" max="14610" width="6.5703125" style="394" customWidth="1"/>
    <col min="14611" max="14848" width="11.42578125" style="394" customWidth="1"/>
    <col min="14849" max="14849" width="143.5703125" style="394" customWidth="1"/>
    <col min="14850" max="14865" width="53.7109375" style="394" customWidth="1"/>
    <col min="14866" max="14866" width="6.5703125" style="394" customWidth="1"/>
    <col min="14867" max="15104" width="11.42578125" style="394" customWidth="1"/>
    <col min="15105" max="15105" width="143.5703125" style="394" customWidth="1"/>
    <col min="15106" max="15121" width="53.7109375" style="394" customWidth="1"/>
    <col min="15122" max="15122" width="6.5703125" style="394" customWidth="1"/>
    <col min="15123" max="15360" width="11.42578125" style="394" customWidth="1"/>
    <col min="15361" max="15361" width="143.5703125" style="394" customWidth="1"/>
    <col min="15362" max="15377" width="53.7109375" style="394" customWidth="1"/>
    <col min="15378" max="15378" width="6.5703125" style="394" customWidth="1"/>
    <col min="15379" max="15616" width="11.42578125" style="394" customWidth="1"/>
    <col min="15617" max="15617" width="143.5703125" style="394" customWidth="1"/>
    <col min="15618" max="15633" width="53.7109375" style="394" customWidth="1"/>
    <col min="15634" max="15634" width="6.5703125" style="394" customWidth="1"/>
    <col min="15635" max="15872" width="11.42578125" style="394" customWidth="1"/>
    <col min="15873" max="15873" width="143.5703125" style="394" customWidth="1"/>
    <col min="15874" max="15889" width="53.7109375" style="394" customWidth="1"/>
    <col min="15890" max="15890" width="6.5703125" style="394" customWidth="1"/>
    <col min="15891" max="16128" width="11.42578125" style="394" customWidth="1"/>
    <col min="16129" max="16129" width="143.5703125" style="394" customWidth="1"/>
    <col min="16130" max="16145" width="53.7109375" style="394" customWidth="1"/>
    <col min="16146" max="16146" width="6.5703125" style="394" customWidth="1"/>
    <col min="16147" max="16384" width="11.42578125" style="394" customWidth="1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75" customHeight="1">
      <c r="A3" s="885" t="s">
        <v>193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5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38.25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1"/>
      <c r="L7" s="269"/>
      <c r="M7" s="269"/>
      <c r="N7" s="271"/>
      <c r="O7" s="271"/>
      <c r="P7" s="269"/>
      <c r="Q7" s="271"/>
      <c r="R7" s="206"/>
    </row>
    <row r="8" spans="1:25" s="208" customFormat="1" ht="92.25" customHeight="1">
      <c r="A8" s="207"/>
      <c r="B8" s="891" t="s">
        <v>48</v>
      </c>
      <c r="C8" s="891"/>
      <c r="D8" s="891"/>
      <c r="E8" s="891"/>
      <c r="F8" s="891"/>
      <c r="G8" s="891"/>
      <c r="H8" s="891"/>
      <c r="I8" s="891"/>
      <c r="J8" s="891" t="s">
        <v>49</v>
      </c>
      <c r="K8" s="891"/>
      <c r="L8" s="891"/>
      <c r="M8" s="891"/>
      <c r="N8" s="891"/>
      <c r="O8" s="891"/>
      <c r="P8" s="891"/>
      <c r="Q8" s="891"/>
      <c r="R8" s="206"/>
    </row>
    <row r="9" spans="1:25" s="215" customFormat="1" ht="237.7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64.25" customHeight="1">
      <c r="A10" s="272" t="s">
        <v>13</v>
      </c>
      <c r="B10" s="217">
        <v>99056.901071999993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77100.699439999997</v>
      </c>
      <c r="I10" s="217">
        <v>176157.60050999999</v>
      </c>
      <c r="J10" s="217">
        <v>358552.809855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269944.54543</v>
      </c>
      <c r="Q10" s="217">
        <v>628497.35528999998</v>
      </c>
      <c r="R10" s="206"/>
    </row>
    <row r="11" spans="1:25" ht="164.25" customHeight="1">
      <c r="A11" s="272" t="s">
        <v>14</v>
      </c>
      <c r="B11" s="217">
        <v>0</v>
      </c>
      <c r="C11" s="217">
        <v>0</v>
      </c>
      <c r="D11" s="217">
        <v>0</v>
      </c>
      <c r="E11" s="217">
        <v>0</v>
      </c>
      <c r="F11" s="217">
        <v>0</v>
      </c>
      <c r="G11" s="217">
        <v>0</v>
      </c>
      <c r="H11" s="217">
        <v>0</v>
      </c>
      <c r="I11" s="217">
        <v>0</v>
      </c>
      <c r="J11" s="217">
        <v>0</v>
      </c>
      <c r="K11" s="217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0</v>
      </c>
      <c r="R11" s="206"/>
    </row>
    <row r="12" spans="1:25" ht="164.25" customHeight="1">
      <c r="A12" s="272" t="s">
        <v>15</v>
      </c>
      <c r="B12" s="217">
        <v>0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5" ht="164.25" customHeight="1">
      <c r="A13" s="272" t="s">
        <v>16</v>
      </c>
      <c r="B13" s="217">
        <v>0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0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06"/>
    </row>
    <row r="14" spans="1:25" ht="164.25" customHeight="1">
      <c r="A14" s="272" t="s">
        <v>17</v>
      </c>
      <c r="B14" s="217">
        <v>0</v>
      </c>
      <c r="C14" s="217">
        <v>0</v>
      </c>
      <c r="D14" s="217">
        <v>0</v>
      </c>
      <c r="E14" s="217">
        <v>0</v>
      </c>
      <c r="F14" s="217">
        <v>0</v>
      </c>
      <c r="G14" s="217">
        <v>0</v>
      </c>
      <c r="H14" s="217">
        <v>0</v>
      </c>
      <c r="I14" s="217">
        <v>0</v>
      </c>
      <c r="J14" s="217">
        <v>0</v>
      </c>
      <c r="K14" s="217">
        <v>0</v>
      </c>
      <c r="L14" s="217">
        <v>0</v>
      </c>
      <c r="M14" s="217">
        <v>0</v>
      </c>
      <c r="N14" s="217">
        <v>0</v>
      </c>
      <c r="O14" s="217">
        <v>0</v>
      </c>
      <c r="P14" s="217">
        <v>0</v>
      </c>
      <c r="Q14" s="217">
        <v>0</v>
      </c>
      <c r="R14" s="206"/>
    </row>
    <row r="15" spans="1:25" ht="164.25" customHeight="1">
      <c r="A15" s="272" t="s">
        <v>18</v>
      </c>
      <c r="B15" s="217">
        <v>0</v>
      </c>
      <c r="C15" s="217">
        <v>0</v>
      </c>
      <c r="D15" s="217">
        <v>0</v>
      </c>
      <c r="E15" s="217">
        <v>0</v>
      </c>
      <c r="F15" s="217">
        <v>0</v>
      </c>
      <c r="G15" s="217">
        <v>0</v>
      </c>
      <c r="H15" s="217">
        <v>0</v>
      </c>
      <c r="I15" s="217">
        <v>0</v>
      </c>
      <c r="J15" s="217">
        <v>0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0</v>
      </c>
      <c r="R15" s="206"/>
    </row>
    <row r="16" spans="1:25" ht="164.25" customHeight="1">
      <c r="A16" s="272" t="s">
        <v>190</v>
      </c>
      <c r="B16" s="217">
        <v>0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0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0</v>
      </c>
      <c r="Q16" s="217">
        <v>0</v>
      </c>
      <c r="R16" s="206"/>
    </row>
    <row r="17" spans="1:18" ht="164.25" customHeight="1">
      <c r="A17" s="272" t="s">
        <v>191</v>
      </c>
      <c r="B17" s="217">
        <v>0</v>
      </c>
      <c r="C17" s="217">
        <v>0</v>
      </c>
      <c r="D17" s="217">
        <v>0</v>
      </c>
      <c r="E17" s="217">
        <v>0</v>
      </c>
      <c r="F17" s="217">
        <v>0</v>
      </c>
      <c r="G17" s="217">
        <v>0</v>
      </c>
      <c r="H17" s="217">
        <v>0</v>
      </c>
      <c r="I17" s="217">
        <v>0</v>
      </c>
      <c r="J17" s="217">
        <v>0</v>
      </c>
      <c r="K17" s="217">
        <v>0</v>
      </c>
      <c r="L17" s="217">
        <v>0</v>
      </c>
      <c r="M17" s="217">
        <v>0</v>
      </c>
      <c r="N17" s="217">
        <v>0</v>
      </c>
      <c r="O17" s="217">
        <v>0</v>
      </c>
      <c r="P17" s="217">
        <v>0</v>
      </c>
      <c r="Q17" s="217">
        <v>0</v>
      </c>
      <c r="R17" s="206"/>
    </row>
    <row r="18" spans="1:18" ht="164.25" customHeight="1">
      <c r="A18" s="272" t="s">
        <v>20</v>
      </c>
      <c r="B18" s="217">
        <v>0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0</v>
      </c>
      <c r="J18" s="217">
        <v>0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0</v>
      </c>
      <c r="R18" s="206"/>
    </row>
    <row r="19" spans="1:18" ht="164.25" customHeight="1">
      <c r="A19" s="272" t="s">
        <v>21</v>
      </c>
      <c r="B19" s="217">
        <v>0</v>
      </c>
      <c r="C19" s="217">
        <v>0</v>
      </c>
      <c r="D19" s="217">
        <v>0</v>
      </c>
      <c r="E19" s="217">
        <v>0</v>
      </c>
      <c r="F19" s="217">
        <v>0</v>
      </c>
      <c r="G19" s="217">
        <v>0</v>
      </c>
      <c r="H19" s="217">
        <v>0</v>
      </c>
      <c r="I19" s="217">
        <v>0</v>
      </c>
      <c r="J19" s="217">
        <v>0</v>
      </c>
      <c r="K19" s="217">
        <v>0</v>
      </c>
      <c r="L19" s="217">
        <v>0</v>
      </c>
      <c r="M19" s="217">
        <v>0</v>
      </c>
      <c r="N19" s="217">
        <v>0</v>
      </c>
      <c r="O19" s="217">
        <v>0</v>
      </c>
      <c r="P19" s="217">
        <v>0</v>
      </c>
      <c r="Q19" s="217">
        <v>0</v>
      </c>
      <c r="R19" s="206"/>
    </row>
    <row r="20" spans="1:18" ht="165" customHeight="1">
      <c r="A20" s="272" t="s">
        <v>22</v>
      </c>
      <c r="B20" s="217">
        <v>0</v>
      </c>
      <c r="C20" s="217">
        <v>0</v>
      </c>
      <c r="D20" s="217">
        <v>0</v>
      </c>
      <c r="E20" s="217">
        <v>0</v>
      </c>
      <c r="F20" s="217">
        <v>0</v>
      </c>
      <c r="G20" s="217">
        <v>0</v>
      </c>
      <c r="H20" s="217">
        <v>1664.98623</v>
      </c>
      <c r="I20" s="217">
        <v>1664.98623</v>
      </c>
      <c r="J20" s="217">
        <v>0</v>
      </c>
      <c r="K20" s="217">
        <v>0</v>
      </c>
      <c r="L20" s="217">
        <v>0</v>
      </c>
      <c r="M20" s="217">
        <v>0</v>
      </c>
      <c r="N20" s="217">
        <v>0</v>
      </c>
      <c r="O20" s="217">
        <v>0</v>
      </c>
      <c r="P20" s="217">
        <v>0</v>
      </c>
      <c r="Q20" s="217">
        <v>0</v>
      </c>
      <c r="R20" s="206"/>
    </row>
    <row r="21" spans="1:18" ht="164.25" customHeight="1">
      <c r="A21" s="272" t="s">
        <v>23</v>
      </c>
      <c r="B21" s="217">
        <v>0</v>
      </c>
      <c r="C21" s="217">
        <v>0</v>
      </c>
      <c r="D21" s="217">
        <v>0</v>
      </c>
      <c r="E21" s="217">
        <v>0</v>
      </c>
      <c r="F21" s="217">
        <v>0</v>
      </c>
      <c r="G21" s="217">
        <v>0</v>
      </c>
      <c r="H21" s="217">
        <v>0</v>
      </c>
      <c r="I21" s="217">
        <v>0</v>
      </c>
      <c r="J21" s="217">
        <v>0</v>
      </c>
      <c r="K21" s="217">
        <v>0</v>
      </c>
      <c r="L21" s="217">
        <v>0</v>
      </c>
      <c r="M21" s="217">
        <v>0</v>
      </c>
      <c r="N21" s="217">
        <v>0</v>
      </c>
      <c r="O21" s="217">
        <v>0</v>
      </c>
      <c r="P21" s="217">
        <v>0</v>
      </c>
      <c r="Q21" s="217">
        <v>0</v>
      </c>
      <c r="R21" s="206"/>
    </row>
    <row r="22" spans="1:18" ht="164.25" customHeight="1">
      <c r="A22" s="272" t="s">
        <v>24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8" ht="164.25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06"/>
    </row>
    <row r="24" spans="1:18" ht="164.25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06"/>
    </row>
    <row r="25" spans="1:18" ht="164.25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164.25" customHeight="1">
      <c r="A26" s="272" t="s">
        <v>28</v>
      </c>
      <c r="B26" s="218">
        <v>0</v>
      </c>
      <c r="C26" s="218">
        <v>300.80889000000002</v>
      </c>
      <c r="D26" s="218">
        <v>0</v>
      </c>
      <c r="E26" s="218">
        <v>0</v>
      </c>
      <c r="F26" s="218">
        <v>0</v>
      </c>
      <c r="G26" s="218">
        <v>0</v>
      </c>
      <c r="H26" s="218">
        <v>0</v>
      </c>
      <c r="I26" s="218">
        <v>300.80889000000002</v>
      </c>
      <c r="J26" s="218">
        <v>0</v>
      </c>
      <c r="K26" s="218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ht="164.25" customHeight="1">
      <c r="A27" s="272" t="s">
        <v>189</v>
      </c>
      <c r="B27" s="218">
        <v>0</v>
      </c>
      <c r="C27" s="218">
        <v>0</v>
      </c>
      <c r="D27" s="218">
        <v>0</v>
      </c>
      <c r="E27" s="218">
        <v>0</v>
      </c>
      <c r="F27" s="218">
        <v>0</v>
      </c>
      <c r="G27" s="218">
        <v>0</v>
      </c>
      <c r="H27" s="218">
        <v>0</v>
      </c>
      <c r="I27" s="218">
        <v>0</v>
      </c>
      <c r="J27" s="218">
        <v>0</v>
      </c>
      <c r="K27" s="218">
        <v>0</v>
      </c>
      <c r="L27" s="217">
        <v>0</v>
      </c>
      <c r="M27" s="217">
        <v>0</v>
      </c>
      <c r="N27" s="217">
        <v>0</v>
      </c>
      <c r="O27" s="217">
        <v>0</v>
      </c>
      <c r="P27" s="217">
        <v>0</v>
      </c>
      <c r="Q27" s="217">
        <v>0</v>
      </c>
      <c r="R27" s="206"/>
    </row>
    <row r="28" spans="1:18" ht="164.25" customHeight="1">
      <c r="A28" s="272" t="s">
        <v>29</v>
      </c>
      <c r="B28" s="218">
        <v>0</v>
      </c>
      <c r="C28" s="218">
        <v>0</v>
      </c>
      <c r="D28" s="218">
        <v>0</v>
      </c>
      <c r="E28" s="218">
        <v>0</v>
      </c>
      <c r="F28" s="218">
        <v>0</v>
      </c>
      <c r="G28" s="218">
        <v>0</v>
      </c>
      <c r="H28" s="218">
        <v>0</v>
      </c>
      <c r="I28" s="218">
        <v>0</v>
      </c>
      <c r="J28" s="218">
        <v>0</v>
      </c>
      <c r="K28" s="218">
        <v>0</v>
      </c>
      <c r="L28" s="217">
        <v>0</v>
      </c>
      <c r="M28" s="217">
        <v>0</v>
      </c>
      <c r="N28" s="217">
        <v>0</v>
      </c>
      <c r="O28" s="217">
        <v>0</v>
      </c>
      <c r="P28" s="217">
        <v>0</v>
      </c>
      <c r="Q28" s="217">
        <v>0</v>
      </c>
      <c r="R28" s="206"/>
    </row>
    <row r="29" spans="1:18" ht="164.25" customHeight="1">
      <c r="A29" s="272" t="s">
        <v>30</v>
      </c>
      <c r="B29" s="218">
        <v>2071.8997995999998</v>
      </c>
      <c r="C29" s="218">
        <v>0</v>
      </c>
      <c r="D29" s="218">
        <v>19.135930000000002</v>
      </c>
      <c r="E29" s="218">
        <v>0</v>
      </c>
      <c r="F29" s="218">
        <v>0</v>
      </c>
      <c r="G29" s="218">
        <v>0</v>
      </c>
      <c r="H29" s="218">
        <v>0</v>
      </c>
      <c r="I29" s="218">
        <v>2091.0357300000001</v>
      </c>
      <c r="J29" s="218">
        <v>0</v>
      </c>
      <c r="K29" s="218">
        <v>0</v>
      </c>
      <c r="L29" s="217">
        <v>0</v>
      </c>
      <c r="M29" s="217">
        <v>0</v>
      </c>
      <c r="N29" s="217">
        <v>0</v>
      </c>
      <c r="O29" s="217">
        <v>0</v>
      </c>
      <c r="P29" s="217">
        <v>0</v>
      </c>
      <c r="Q29" s="217">
        <v>0</v>
      </c>
      <c r="R29" s="206"/>
    </row>
    <row r="30" spans="1:18" ht="164.25" customHeight="1">
      <c r="A30" s="272" t="s">
        <v>31</v>
      </c>
      <c r="B30" s="218">
        <v>0</v>
      </c>
      <c r="C30" s="218">
        <v>0</v>
      </c>
      <c r="D30" s="218">
        <v>0</v>
      </c>
      <c r="E30" s="218">
        <v>0</v>
      </c>
      <c r="F30" s="218">
        <v>0</v>
      </c>
      <c r="G30" s="218">
        <v>0</v>
      </c>
      <c r="H30" s="218">
        <v>0</v>
      </c>
      <c r="I30" s="218">
        <v>0</v>
      </c>
      <c r="J30" s="218">
        <v>0</v>
      </c>
      <c r="K30" s="218">
        <v>0</v>
      </c>
      <c r="L30" s="217">
        <v>0</v>
      </c>
      <c r="M30" s="217">
        <v>0</v>
      </c>
      <c r="N30" s="217">
        <v>0</v>
      </c>
      <c r="O30" s="217">
        <v>0</v>
      </c>
      <c r="P30" s="217">
        <v>0</v>
      </c>
      <c r="Q30" s="217">
        <v>0</v>
      </c>
      <c r="R30" s="206"/>
    </row>
    <row r="31" spans="1:18" ht="164.25" customHeight="1">
      <c r="A31" s="272" t="s">
        <v>32</v>
      </c>
      <c r="B31" s="218">
        <v>0</v>
      </c>
      <c r="C31" s="218">
        <v>0</v>
      </c>
      <c r="D31" s="218">
        <v>0</v>
      </c>
      <c r="E31" s="218">
        <v>0</v>
      </c>
      <c r="F31" s="218">
        <v>0</v>
      </c>
      <c r="G31" s="218">
        <v>0</v>
      </c>
      <c r="H31" s="218">
        <v>0</v>
      </c>
      <c r="I31" s="218">
        <v>0</v>
      </c>
      <c r="J31" s="218">
        <v>0</v>
      </c>
      <c r="K31" s="218">
        <v>0</v>
      </c>
      <c r="L31" s="217">
        <v>0</v>
      </c>
      <c r="M31" s="217">
        <v>0</v>
      </c>
      <c r="N31" s="217">
        <v>0</v>
      </c>
      <c r="O31" s="217">
        <v>0</v>
      </c>
      <c r="P31" s="217">
        <v>0</v>
      </c>
      <c r="Q31" s="217">
        <v>0</v>
      </c>
      <c r="R31" s="206"/>
    </row>
    <row r="32" spans="1:18" ht="164.25" customHeight="1">
      <c r="A32" s="272" t="s">
        <v>33</v>
      </c>
      <c r="B32" s="217">
        <v>24673.963150600001</v>
      </c>
      <c r="C32" s="217">
        <v>0</v>
      </c>
      <c r="D32" s="217">
        <v>0</v>
      </c>
      <c r="E32" s="217">
        <v>0</v>
      </c>
      <c r="F32" s="217">
        <v>0</v>
      </c>
      <c r="G32" s="217">
        <v>274.39999999999998</v>
      </c>
      <c r="H32" s="217">
        <v>3944.3620499999997</v>
      </c>
      <c r="I32" s="217">
        <v>28892.725210000001</v>
      </c>
      <c r="J32" s="217">
        <v>18840</v>
      </c>
      <c r="K32" s="217">
        <v>0</v>
      </c>
      <c r="L32" s="217">
        <v>0</v>
      </c>
      <c r="M32" s="217">
        <v>0</v>
      </c>
      <c r="N32" s="217">
        <v>0</v>
      </c>
      <c r="O32" s="217">
        <v>0</v>
      </c>
      <c r="P32" s="217">
        <v>2446.518</v>
      </c>
      <c r="Q32" s="217">
        <v>21286.518</v>
      </c>
      <c r="R32" s="206"/>
    </row>
    <row r="33" spans="1:18" ht="164.25" customHeight="1">
      <c r="A33" s="272" t="s">
        <v>34</v>
      </c>
      <c r="B33" s="217">
        <v>0</v>
      </c>
      <c r="C33" s="217">
        <v>0</v>
      </c>
      <c r="D33" s="217">
        <v>0</v>
      </c>
      <c r="E33" s="217">
        <v>0</v>
      </c>
      <c r="F33" s="217">
        <v>0</v>
      </c>
      <c r="G33" s="217">
        <v>0</v>
      </c>
      <c r="H33" s="217">
        <v>0</v>
      </c>
      <c r="I33" s="217">
        <v>0</v>
      </c>
      <c r="J33" s="217">
        <v>0</v>
      </c>
      <c r="K33" s="217">
        <v>0</v>
      </c>
      <c r="L33" s="217">
        <v>0</v>
      </c>
      <c r="M33" s="217">
        <v>0</v>
      </c>
      <c r="N33" s="217">
        <v>0</v>
      </c>
      <c r="O33" s="217">
        <v>0</v>
      </c>
      <c r="P33" s="217">
        <v>0</v>
      </c>
      <c r="Q33" s="217">
        <v>0</v>
      </c>
      <c r="R33" s="206"/>
    </row>
    <row r="34" spans="1:18" ht="164.25" customHeight="1">
      <c r="A34" s="272" t="s">
        <v>35</v>
      </c>
      <c r="B34" s="217">
        <v>0</v>
      </c>
      <c r="C34" s="217">
        <v>0</v>
      </c>
      <c r="D34" s="217">
        <v>0</v>
      </c>
      <c r="E34" s="217">
        <v>0</v>
      </c>
      <c r="F34" s="217">
        <v>0</v>
      </c>
      <c r="G34" s="217">
        <v>0</v>
      </c>
      <c r="H34" s="217">
        <v>0</v>
      </c>
      <c r="I34" s="217">
        <v>0</v>
      </c>
      <c r="J34" s="217">
        <v>0</v>
      </c>
      <c r="K34" s="217">
        <v>0</v>
      </c>
      <c r="L34" s="217">
        <v>0</v>
      </c>
      <c r="M34" s="217">
        <v>0</v>
      </c>
      <c r="N34" s="217">
        <v>0</v>
      </c>
      <c r="O34" s="217">
        <v>0</v>
      </c>
      <c r="P34" s="217">
        <v>0</v>
      </c>
      <c r="Q34" s="217">
        <v>0</v>
      </c>
      <c r="R34" s="206"/>
    </row>
    <row r="35" spans="1:18" ht="164.25" customHeight="1">
      <c r="A35" s="272" t="s">
        <v>188</v>
      </c>
      <c r="B35" s="217">
        <v>0</v>
      </c>
      <c r="C35" s="217">
        <v>0</v>
      </c>
      <c r="D35" s="217">
        <v>0</v>
      </c>
      <c r="E35" s="217">
        <v>0</v>
      </c>
      <c r="F35" s="217">
        <v>0</v>
      </c>
      <c r="G35" s="217">
        <v>0</v>
      </c>
      <c r="H35" s="217">
        <v>0</v>
      </c>
      <c r="I35" s="217">
        <v>0</v>
      </c>
      <c r="J35" s="217">
        <v>0</v>
      </c>
      <c r="K35" s="217">
        <v>0</v>
      </c>
      <c r="L35" s="217">
        <v>0</v>
      </c>
      <c r="M35" s="217">
        <v>0</v>
      </c>
      <c r="N35" s="217">
        <v>0</v>
      </c>
      <c r="O35" s="217">
        <v>0</v>
      </c>
      <c r="P35" s="217">
        <v>0</v>
      </c>
      <c r="Q35" s="217">
        <v>0</v>
      </c>
      <c r="R35" s="206"/>
    </row>
    <row r="36" spans="1:18" ht="164.25" customHeight="1">
      <c r="A36" s="272" t="s">
        <v>36</v>
      </c>
      <c r="B36" s="217">
        <v>0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06"/>
    </row>
    <row r="37" spans="1:18" ht="164.25" customHeight="1">
      <c r="A37" s="272" t="s">
        <v>37</v>
      </c>
      <c r="B37" s="217">
        <v>0</v>
      </c>
      <c r="C37" s="217">
        <v>0</v>
      </c>
      <c r="D37" s="217">
        <v>0</v>
      </c>
      <c r="E37" s="217">
        <v>0</v>
      </c>
      <c r="F37" s="217">
        <v>0</v>
      </c>
      <c r="G37" s="217">
        <v>0</v>
      </c>
      <c r="H37" s="217">
        <v>0</v>
      </c>
      <c r="I37" s="217">
        <v>0</v>
      </c>
      <c r="J37" s="217">
        <v>0</v>
      </c>
      <c r="K37" s="217">
        <v>0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0</v>
      </c>
      <c r="R37" s="206"/>
    </row>
    <row r="38" spans="1:18" ht="164.25" customHeight="1">
      <c r="A38" s="272" t="s">
        <v>38</v>
      </c>
      <c r="B38" s="217">
        <v>0</v>
      </c>
      <c r="C38" s="217">
        <v>0</v>
      </c>
      <c r="D38" s="217">
        <v>0</v>
      </c>
      <c r="E38" s="217">
        <v>0</v>
      </c>
      <c r="F38" s="217">
        <v>0</v>
      </c>
      <c r="G38" s="217">
        <v>0</v>
      </c>
      <c r="H38" s="217">
        <v>0</v>
      </c>
      <c r="I38" s="217">
        <v>0</v>
      </c>
      <c r="J38" s="217">
        <v>0</v>
      </c>
      <c r="K38" s="217">
        <v>0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0</v>
      </c>
      <c r="R38" s="206"/>
    </row>
    <row r="39" spans="1:18" s="153" customFormat="1" ht="83.25" customHeight="1">
      <c r="A39" s="273" t="s">
        <v>168</v>
      </c>
      <c r="B39" s="274">
        <v>125802.76402219999</v>
      </c>
      <c r="C39" s="274">
        <v>300.80889000000002</v>
      </c>
      <c r="D39" s="274">
        <v>19.135930000000002</v>
      </c>
      <c r="E39" s="274">
        <v>0</v>
      </c>
      <c r="F39" s="274">
        <v>0</v>
      </c>
      <c r="G39" s="274">
        <v>274.39999999999998</v>
      </c>
      <c r="H39" s="274">
        <v>82710.047719999988</v>
      </c>
      <c r="I39" s="274">
        <v>209107.15656999999</v>
      </c>
      <c r="J39" s="274">
        <v>377392.809855</v>
      </c>
      <c r="K39" s="274">
        <v>0</v>
      </c>
      <c r="L39" s="274">
        <v>0</v>
      </c>
      <c r="M39" s="274">
        <v>0</v>
      </c>
      <c r="N39" s="274">
        <v>0</v>
      </c>
      <c r="O39" s="274">
        <v>0</v>
      </c>
      <c r="P39" s="274">
        <v>272391.06342999998</v>
      </c>
      <c r="Q39" s="274">
        <v>649783.87329000002</v>
      </c>
      <c r="R39" s="221"/>
    </row>
    <row r="40" spans="1:18" ht="27.75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4"/>
      <c r="K40" s="194"/>
      <c r="L40" s="193"/>
      <c r="M40" s="193"/>
      <c r="N40" s="193"/>
      <c r="O40" s="193"/>
      <c r="P40" s="193"/>
      <c r="Q40" s="193"/>
      <c r="R40" s="206"/>
    </row>
    <row r="41" spans="1:18" ht="51.75" customHeight="1" thickTop="1">
      <c r="A41" s="633" t="s">
        <v>760</v>
      </c>
      <c r="B41" s="136"/>
      <c r="C41" s="228"/>
      <c r="D41" s="161"/>
      <c r="E41" s="161"/>
      <c r="F41" s="161"/>
      <c r="G41" s="161"/>
      <c r="H41" s="161"/>
      <c r="I41" s="161"/>
      <c r="J41" s="161"/>
      <c r="K41" s="161"/>
      <c r="L41" s="162"/>
      <c r="M41" s="162"/>
      <c r="N41" s="17"/>
      <c r="O41" s="17"/>
      <c r="P41" s="17"/>
      <c r="Q41" s="17"/>
    </row>
    <row r="42" spans="1:18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8" ht="13.5" customHeight="1">
      <c r="A43" s="16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8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8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8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8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8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17"/>
      <c r="N61" s="17"/>
      <c r="O61" s="17"/>
      <c r="P61" s="17"/>
      <c r="Q61" s="17"/>
    </row>
    <row r="62" spans="1:17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17"/>
      <c r="N62" s="17"/>
      <c r="O62" s="17"/>
      <c r="P62" s="17"/>
      <c r="Q62" s="17"/>
    </row>
    <row r="63" spans="1:17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17"/>
      <c r="N63" s="17"/>
      <c r="O63" s="17"/>
      <c r="P63" s="17"/>
      <c r="Q63" s="17"/>
    </row>
    <row r="64" spans="1:17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17"/>
      <c r="N64" s="17"/>
      <c r="O64" s="17"/>
      <c r="P64" s="17"/>
      <c r="Q64" s="17"/>
    </row>
    <row r="65" spans="1:17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17"/>
      <c r="N65" s="17"/>
      <c r="O65" s="17"/>
      <c r="P65" s="17"/>
      <c r="Q65" s="17"/>
    </row>
    <row r="66" spans="1:17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17"/>
      <c r="N66" s="17"/>
      <c r="O66" s="17"/>
      <c r="P66" s="17"/>
      <c r="Q66" s="17"/>
    </row>
    <row r="67" spans="1:17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17"/>
      <c r="N67" s="17"/>
      <c r="O67" s="17"/>
      <c r="P67" s="17"/>
      <c r="Q67" s="17"/>
    </row>
    <row r="68" spans="1:17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17"/>
      <c r="N68" s="17"/>
      <c r="O68" s="17"/>
      <c r="P68" s="17"/>
      <c r="Q68" s="17"/>
    </row>
    <row r="69" spans="1:17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17"/>
      <c r="N69" s="17"/>
      <c r="O69" s="17"/>
      <c r="P69" s="17"/>
      <c r="Q69" s="17"/>
    </row>
    <row r="70" spans="1:17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17"/>
      <c r="N70" s="17"/>
      <c r="O70" s="17"/>
      <c r="P70" s="17"/>
      <c r="Q70" s="17"/>
    </row>
    <row r="71" spans="1:17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17"/>
      <c r="N71" s="17"/>
      <c r="O71" s="17"/>
      <c r="P71" s="17"/>
      <c r="Q71" s="17"/>
    </row>
    <row r="72" spans="1:17" ht="9" customHeight="1">
      <c r="A72" s="141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2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0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2"/>
      <c r="C79" s="229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9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9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9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9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0"/>
      <c r="C84" s="229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2"/>
      <c r="C85" s="229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9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9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9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9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40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42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2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3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3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3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3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3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3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3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3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3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  <c r="C120" s="230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44"/>
      <c r="C121" s="230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44"/>
      <c r="C122" s="230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44"/>
      <c r="C123" s="230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44"/>
      <c r="C124" s="230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44"/>
      <c r="C125" s="230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44"/>
      <c r="C126" s="230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44"/>
      <c r="C127" s="230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44"/>
      <c r="C128" s="230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44"/>
      <c r="C129" s="230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44"/>
      <c r="C130" s="230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44"/>
    </row>
    <row r="132" spans="1:12">
      <c r="A132" s="144"/>
    </row>
    <row r="133" spans="1:12">
      <c r="A133" s="144"/>
    </row>
    <row r="134" spans="1:12">
      <c r="A134" s="144"/>
    </row>
    <row r="135" spans="1:12">
      <c r="A135" s="144"/>
    </row>
    <row r="136" spans="1:12">
      <c r="A136" s="144"/>
    </row>
    <row r="137" spans="1:12">
      <c r="A137" s="144"/>
    </row>
    <row r="138" spans="1:12">
      <c r="A138" s="144"/>
    </row>
    <row r="139" spans="1:12">
      <c r="A139" s="144"/>
    </row>
    <row r="140" spans="1:12">
      <c r="A140" s="144"/>
    </row>
    <row r="141" spans="1:12">
      <c r="A141" s="144"/>
    </row>
    <row r="142" spans="1:12">
      <c r="A142" s="144"/>
    </row>
    <row r="143" spans="1:12">
      <c r="A143" s="144"/>
    </row>
    <row r="144" spans="1:12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Y664"/>
  <sheetViews>
    <sheetView showGridLines="0" topLeftCell="A2" zoomScale="20" zoomScaleNormal="20" workbookViewId="0">
      <selection activeCell="O20" sqref="O20"/>
    </sheetView>
  </sheetViews>
  <sheetFormatPr defaultColWidth="11.42578125" defaultRowHeight="60"/>
  <cols>
    <col min="1" max="1" width="255.7109375" style="20" bestFit="1" customWidth="1"/>
    <col min="2" max="2" width="53.7109375" style="394" customWidth="1"/>
    <col min="3" max="3" width="53.7109375" style="633" customWidth="1"/>
    <col min="4" max="17" width="53.7109375" style="394" customWidth="1"/>
    <col min="18" max="18" width="6.5703125" style="204" customWidth="1"/>
    <col min="19" max="256" width="11.42578125" style="394"/>
    <col min="257" max="257" width="255.7109375" style="394" bestFit="1" customWidth="1"/>
    <col min="258" max="273" width="53.7109375" style="394" customWidth="1"/>
    <col min="274" max="274" width="6.5703125" style="394" customWidth="1"/>
    <col min="275" max="512" width="11.42578125" style="394"/>
    <col min="513" max="513" width="255.7109375" style="394" bestFit="1" customWidth="1"/>
    <col min="514" max="529" width="53.7109375" style="394" customWidth="1"/>
    <col min="530" max="530" width="6.5703125" style="394" customWidth="1"/>
    <col min="531" max="768" width="11.42578125" style="394"/>
    <col min="769" max="769" width="255.7109375" style="394" bestFit="1" customWidth="1"/>
    <col min="770" max="785" width="53.7109375" style="394" customWidth="1"/>
    <col min="786" max="786" width="6.5703125" style="394" customWidth="1"/>
    <col min="787" max="1024" width="11.42578125" style="394"/>
    <col min="1025" max="1025" width="255.7109375" style="394" bestFit="1" customWidth="1"/>
    <col min="1026" max="1041" width="53.7109375" style="394" customWidth="1"/>
    <col min="1042" max="1042" width="6.5703125" style="394" customWidth="1"/>
    <col min="1043" max="1280" width="11.42578125" style="394"/>
    <col min="1281" max="1281" width="255.7109375" style="394" bestFit="1" customWidth="1"/>
    <col min="1282" max="1297" width="53.7109375" style="394" customWidth="1"/>
    <col min="1298" max="1298" width="6.5703125" style="394" customWidth="1"/>
    <col min="1299" max="1536" width="11.42578125" style="394"/>
    <col min="1537" max="1537" width="255.7109375" style="394" bestFit="1" customWidth="1"/>
    <col min="1538" max="1553" width="53.7109375" style="394" customWidth="1"/>
    <col min="1554" max="1554" width="6.5703125" style="394" customWidth="1"/>
    <col min="1555" max="1792" width="11.42578125" style="394"/>
    <col min="1793" max="1793" width="255.7109375" style="394" bestFit="1" customWidth="1"/>
    <col min="1794" max="1809" width="53.7109375" style="394" customWidth="1"/>
    <col min="1810" max="1810" width="6.5703125" style="394" customWidth="1"/>
    <col min="1811" max="2048" width="11.42578125" style="394"/>
    <col min="2049" max="2049" width="255.7109375" style="394" bestFit="1" customWidth="1"/>
    <col min="2050" max="2065" width="53.7109375" style="394" customWidth="1"/>
    <col min="2066" max="2066" width="6.5703125" style="394" customWidth="1"/>
    <col min="2067" max="2304" width="11.42578125" style="394"/>
    <col min="2305" max="2305" width="255.7109375" style="394" bestFit="1" customWidth="1"/>
    <col min="2306" max="2321" width="53.7109375" style="394" customWidth="1"/>
    <col min="2322" max="2322" width="6.5703125" style="394" customWidth="1"/>
    <col min="2323" max="2560" width="11.42578125" style="394"/>
    <col min="2561" max="2561" width="255.7109375" style="394" bestFit="1" customWidth="1"/>
    <col min="2562" max="2577" width="53.7109375" style="394" customWidth="1"/>
    <col min="2578" max="2578" width="6.5703125" style="394" customWidth="1"/>
    <col min="2579" max="2816" width="11.42578125" style="394"/>
    <col min="2817" max="2817" width="255.7109375" style="394" bestFit="1" customWidth="1"/>
    <col min="2818" max="2833" width="53.7109375" style="394" customWidth="1"/>
    <col min="2834" max="2834" width="6.5703125" style="394" customWidth="1"/>
    <col min="2835" max="3072" width="11.42578125" style="394"/>
    <col min="3073" max="3073" width="255.7109375" style="394" bestFit="1" customWidth="1"/>
    <col min="3074" max="3089" width="53.7109375" style="394" customWidth="1"/>
    <col min="3090" max="3090" width="6.5703125" style="394" customWidth="1"/>
    <col min="3091" max="3328" width="11.42578125" style="394"/>
    <col min="3329" max="3329" width="255.7109375" style="394" bestFit="1" customWidth="1"/>
    <col min="3330" max="3345" width="53.7109375" style="394" customWidth="1"/>
    <col min="3346" max="3346" width="6.5703125" style="394" customWidth="1"/>
    <col min="3347" max="3584" width="11.42578125" style="394"/>
    <col min="3585" max="3585" width="255.7109375" style="394" bestFit="1" customWidth="1"/>
    <col min="3586" max="3601" width="53.7109375" style="394" customWidth="1"/>
    <col min="3602" max="3602" width="6.5703125" style="394" customWidth="1"/>
    <col min="3603" max="3840" width="11.42578125" style="394"/>
    <col min="3841" max="3841" width="255.7109375" style="394" bestFit="1" customWidth="1"/>
    <col min="3842" max="3857" width="53.7109375" style="394" customWidth="1"/>
    <col min="3858" max="3858" width="6.5703125" style="394" customWidth="1"/>
    <col min="3859" max="4096" width="11.42578125" style="394"/>
    <col min="4097" max="4097" width="255.7109375" style="394" bestFit="1" customWidth="1"/>
    <col min="4098" max="4113" width="53.7109375" style="394" customWidth="1"/>
    <col min="4114" max="4114" width="6.5703125" style="394" customWidth="1"/>
    <col min="4115" max="4352" width="11.42578125" style="394"/>
    <col min="4353" max="4353" width="255.7109375" style="394" bestFit="1" customWidth="1"/>
    <col min="4354" max="4369" width="53.7109375" style="394" customWidth="1"/>
    <col min="4370" max="4370" width="6.5703125" style="394" customWidth="1"/>
    <col min="4371" max="4608" width="11.42578125" style="394"/>
    <col min="4609" max="4609" width="255.7109375" style="394" bestFit="1" customWidth="1"/>
    <col min="4610" max="4625" width="53.7109375" style="394" customWidth="1"/>
    <col min="4626" max="4626" width="6.5703125" style="394" customWidth="1"/>
    <col min="4627" max="4864" width="11.42578125" style="394"/>
    <col min="4865" max="4865" width="255.7109375" style="394" bestFit="1" customWidth="1"/>
    <col min="4866" max="4881" width="53.7109375" style="394" customWidth="1"/>
    <col min="4882" max="4882" width="6.5703125" style="394" customWidth="1"/>
    <col min="4883" max="5120" width="11.42578125" style="394"/>
    <col min="5121" max="5121" width="255.7109375" style="394" bestFit="1" customWidth="1"/>
    <col min="5122" max="5137" width="53.7109375" style="394" customWidth="1"/>
    <col min="5138" max="5138" width="6.5703125" style="394" customWidth="1"/>
    <col min="5139" max="5376" width="11.42578125" style="394"/>
    <col min="5377" max="5377" width="255.7109375" style="394" bestFit="1" customWidth="1"/>
    <col min="5378" max="5393" width="53.7109375" style="394" customWidth="1"/>
    <col min="5394" max="5394" width="6.5703125" style="394" customWidth="1"/>
    <col min="5395" max="5632" width="11.42578125" style="394"/>
    <col min="5633" max="5633" width="255.7109375" style="394" bestFit="1" customWidth="1"/>
    <col min="5634" max="5649" width="53.7109375" style="394" customWidth="1"/>
    <col min="5650" max="5650" width="6.5703125" style="394" customWidth="1"/>
    <col min="5651" max="5888" width="11.42578125" style="394"/>
    <col min="5889" max="5889" width="255.7109375" style="394" bestFit="1" customWidth="1"/>
    <col min="5890" max="5905" width="53.7109375" style="394" customWidth="1"/>
    <col min="5906" max="5906" width="6.5703125" style="394" customWidth="1"/>
    <col min="5907" max="6144" width="11.42578125" style="394"/>
    <col min="6145" max="6145" width="255.7109375" style="394" bestFit="1" customWidth="1"/>
    <col min="6146" max="6161" width="53.7109375" style="394" customWidth="1"/>
    <col min="6162" max="6162" width="6.5703125" style="394" customWidth="1"/>
    <col min="6163" max="6400" width="11.42578125" style="394"/>
    <col min="6401" max="6401" width="255.7109375" style="394" bestFit="1" customWidth="1"/>
    <col min="6402" max="6417" width="53.7109375" style="394" customWidth="1"/>
    <col min="6418" max="6418" width="6.5703125" style="394" customWidth="1"/>
    <col min="6419" max="6656" width="11.42578125" style="394"/>
    <col min="6657" max="6657" width="255.7109375" style="394" bestFit="1" customWidth="1"/>
    <col min="6658" max="6673" width="53.7109375" style="394" customWidth="1"/>
    <col min="6674" max="6674" width="6.5703125" style="394" customWidth="1"/>
    <col min="6675" max="6912" width="11.42578125" style="394"/>
    <col min="6913" max="6913" width="255.7109375" style="394" bestFit="1" customWidth="1"/>
    <col min="6914" max="6929" width="53.7109375" style="394" customWidth="1"/>
    <col min="6930" max="6930" width="6.5703125" style="394" customWidth="1"/>
    <col min="6931" max="7168" width="11.42578125" style="394"/>
    <col min="7169" max="7169" width="255.7109375" style="394" bestFit="1" customWidth="1"/>
    <col min="7170" max="7185" width="53.7109375" style="394" customWidth="1"/>
    <col min="7186" max="7186" width="6.5703125" style="394" customWidth="1"/>
    <col min="7187" max="7424" width="11.42578125" style="394"/>
    <col min="7425" max="7425" width="255.7109375" style="394" bestFit="1" customWidth="1"/>
    <col min="7426" max="7441" width="53.7109375" style="394" customWidth="1"/>
    <col min="7442" max="7442" width="6.5703125" style="394" customWidth="1"/>
    <col min="7443" max="7680" width="11.42578125" style="394"/>
    <col min="7681" max="7681" width="255.7109375" style="394" bestFit="1" customWidth="1"/>
    <col min="7682" max="7697" width="53.7109375" style="394" customWidth="1"/>
    <col min="7698" max="7698" width="6.5703125" style="394" customWidth="1"/>
    <col min="7699" max="7936" width="11.42578125" style="394"/>
    <col min="7937" max="7937" width="255.7109375" style="394" bestFit="1" customWidth="1"/>
    <col min="7938" max="7953" width="53.7109375" style="394" customWidth="1"/>
    <col min="7954" max="7954" width="6.5703125" style="394" customWidth="1"/>
    <col min="7955" max="8192" width="11.42578125" style="394"/>
    <col min="8193" max="8193" width="255.7109375" style="394" bestFit="1" customWidth="1"/>
    <col min="8194" max="8209" width="53.7109375" style="394" customWidth="1"/>
    <col min="8210" max="8210" width="6.5703125" style="394" customWidth="1"/>
    <col min="8211" max="8448" width="11.42578125" style="394"/>
    <col min="8449" max="8449" width="255.7109375" style="394" bestFit="1" customWidth="1"/>
    <col min="8450" max="8465" width="53.7109375" style="394" customWidth="1"/>
    <col min="8466" max="8466" width="6.5703125" style="394" customWidth="1"/>
    <col min="8467" max="8704" width="11.42578125" style="394"/>
    <col min="8705" max="8705" width="255.7109375" style="394" bestFit="1" customWidth="1"/>
    <col min="8706" max="8721" width="53.7109375" style="394" customWidth="1"/>
    <col min="8722" max="8722" width="6.5703125" style="394" customWidth="1"/>
    <col min="8723" max="8960" width="11.42578125" style="394"/>
    <col min="8961" max="8961" width="255.7109375" style="394" bestFit="1" customWidth="1"/>
    <col min="8962" max="8977" width="53.7109375" style="394" customWidth="1"/>
    <col min="8978" max="8978" width="6.5703125" style="394" customWidth="1"/>
    <col min="8979" max="9216" width="11.42578125" style="394"/>
    <col min="9217" max="9217" width="255.7109375" style="394" bestFit="1" customWidth="1"/>
    <col min="9218" max="9233" width="53.7109375" style="394" customWidth="1"/>
    <col min="9234" max="9234" width="6.5703125" style="394" customWidth="1"/>
    <col min="9235" max="9472" width="11.42578125" style="394"/>
    <col min="9473" max="9473" width="255.7109375" style="394" bestFit="1" customWidth="1"/>
    <col min="9474" max="9489" width="53.7109375" style="394" customWidth="1"/>
    <col min="9490" max="9490" width="6.5703125" style="394" customWidth="1"/>
    <col min="9491" max="9728" width="11.42578125" style="394"/>
    <col min="9729" max="9729" width="255.7109375" style="394" bestFit="1" customWidth="1"/>
    <col min="9730" max="9745" width="53.7109375" style="394" customWidth="1"/>
    <col min="9746" max="9746" width="6.5703125" style="394" customWidth="1"/>
    <col min="9747" max="9984" width="11.42578125" style="394"/>
    <col min="9985" max="9985" width="255.7109375" style="394" bestFit="1" customWidth="1"/>
    <col min="9986" max="10001" width="53.7109375" style="394" customWidth="1"/>
    <col min="10002" max="10002" width="6.5703125" style="394" customWidth="1"/>
    <col min="10003" max="10240" width="11.42578125" style="394"/>
    <col min="10241" max="10241" width="255.7109375" style="394" bestFit="1" customWidth="1"/>
    <col min="10242" max="10257" width="53.7109375" style="394" customWidth="1"/>
    <col min="10258" max="10258" width="6.5703125" style="394" customWidth="1"/>
    <col min="10259" max="10496" width="11.42578125" style="394"/>
    <col min="10497" max="10497" width="255.7109375" style="394" bestFit="1" customWidth="1"/>
    <col min="10498" max="10513" width="53.7109375" style="394" customWidth="1"/>
    <col min="10514" max="10514" width="6.5703125" style="394" customWidth="1"/>
    <col min="10515" max="10752" width="11.42578125" style="394"/>
    <col min="10753" max="10753" width="255.7109375" style="394" bestFit="1" customWidth="1"/>
    <col min="10754" max="10769" width="53.7109375" style="394" customWidth="1"/>
    <col min="10770" max="10770" width="6.5703125" style="394" customWidth="1"/>
    <col min="10771" max="11008" width="11.42578125" style="394"/>
    <col min="11009" max="11009" width="255.7109375" style="394" bestFit="1" customWidth="1"/>
    <col min="11010" max="11025" width="53.7109375" style="394" customWidth="1"/>
    <col min="11026" max="11026" width="6.5703125" style="394" customWidth="1"/>
    <col min="11027" max="11264" width="11.42578125" style="394"/>
    <col min="11265" max="11265" width="255.7109375" style="394" bestFit="1" customWidth="1"/>
    <col min="11266" max="11281" width="53.7109375" style="394" customWidth="1"/>
    <col min="11282" max="11282" width="6.5703125" style="394" customWidth="1"/>
    <col min="11283" max="11520" width="11.42578125" style="394"/>
    <col min="11521" max="11521" width="255.7109375" style="394" bestFit="1" customWidth="1"/>
    <col min="11522" max="11537" width="53.7109375" style="394" customWidth="1"/>
    <col min="11538" max="11538" width="6.5703125" style="394" customWidth="1"/>
    <col min="11539" max="11776" width="11.42578125" style="394"/>
    <col min="11777" max="11777" width="255.7109375" style="394" bestFit="1" customWidth="1"/>
    <col min="11778" max="11793" width="53.7109375" style="394" customWidth="1"/>
    <col min="11794" max="11794" width="6.5703125" style="394" customWidth="1"/>
    <col min="11795" max="12032" width="11.42578125" style="394"/>
    <col min="12033" max="12033" width="255.7109375" style="394" bestFit="1" customWidth="1"/>
    <col min="12034" max="12049" width="53.7109375" style="394" customWidth="1"/>
    <col min="12050" max="12050" width="6.5703125" style="394" customWidth="1"/>
    <col min="12051" max="12288" width="11.42578125" style="394"/>
    <col min="12289" max="12289" width="255.7109375" style="394" bestFit="1" customWidth="1"/>
    <col min="12290" max="12305" width="53.7109375" style="394" customWidth="1"/>
    <col min="12306" max="12306" width="6.5703125" style="394" customWidth="1"/>
    <col min="12307" max="12544" width="11.42578125" style="394"/>
    <col min="12545" max="12545" width="255.7109375" style="394" bestFit="1" customWidth="1"/>
    <col min="12546" max="12561" width="53.7109375" style="394" customWidth="1"/>
    <col min="12562" max="12562" width="6.5703125" style="394" customWidth="1"/>
    <col min="12563" max="12800" width="11.42578125" style="394"/>
    <col min="12801" max="12801" width="255.7109375" style="394" bestFit="1" customWidth="1"/>
    <col min="12802" max="12817" width="53.7109375" style="394" customWidth="1"/>
    <col min="12818" max="12818" width="6.5703125" style="394" customWidth="1"/>
    <col min="12819" max="13056" width="11.42578125" style="394"/>
    <col min="13057" max="13057" width="255.7109375" style="394" bestFit="1" customWidth="1"/>
    <col min="13058" max="13073" width="53.7109375" style="394" customWidth="1"/>
    <col min="13074" max="13074" width="6.5703125" style="394" customWidth="1"/>
    <col min="13075" max="13312" width="11.42578125" style="394"/>
    <col min="13313" max="13313" width="255.7109375" style="394" bestFit="1" customWidth="1"/>
    <col min="13314" max="13329" width="53.7109375" style="394" customWidth="1"/>
    <col min="13330" max="13330" width="6.5703125" style="394" customWidth="1"/>
    <col min="13331" max="13568" width="11.42578125" style="394"/>
    <col min="13569" max="13569" width="255.7109375" style="394" bestFit="1" customWidth="1"/>
    <col min="13570" max="13585" width="53.7109375" style="394" customWidth="1"/>
    <col min="13586" max="13586" width="6.5703125" style="394" customWidth="1"/>
    <col min="13587" max="13824" width="11.42578125" style="394"/>
    <col min="13825" max="13825" width="255.7109375" style="394" bestFit="1" customWidth="1"/>
    <col min="13826" max="13841" width="53.7109375" style="394" customWidth="1"/>
    <col min="13842" max="13842" width="6.5703125" style="394" customWidth="1"/>
    <col min="13843" max="14080" width="11.42578125" style="394"/>
    <col min="14081" max="14081" width="255.7109375" style="394" bestFit="1" customWidth="1"/>
    <col min="14082" max="14097" width="53.7109375" style="394" customWidth="1"/>
    <col min="14098" max="14098" width="6.5703125" style="394" customWidth="1"/>
    <col min="14099" max="14336" width="11.42578125" style="394"/>
    <col min="14337" max="14337" width="255.7109375" style="394" bestFit="1" customWidth="1"/>
    <col min="14338" max="14353" width="53.7109375" style="394" customWidth="1"/>
    <col min="14354" max="14354" width="6.5703125" style="394" customWidth="1"/>
    <col min="14355" max="14592" width="11.42578125" style="394"/>
    <col min="14593" max="14593" width="255.7109375" style="394" bestFit="1" customWidth="1"/>
    <col min="14594" max="14609" width="53.7109375" style="394" customWidth="1"/>
    <col min="14610" max="14610" width="6.5703125" style="394" customWidth="1"/>
    <col min="14611" max="14848" width="11.42578125" style="394"/>
    <col min="14849" max="14849" width="255.7109375" style="394" bestFit="1" customWidth="1"/>
    <col min="14850" max="14865" width="53.7109375" style="394" customWidth="1"/>
    <col min="14866" max="14866" width="6.5703125" style="394" customWidth="1"/>
    <col min="14867" max="15104" width="11.42578125" style="394"/>
    <col min="15105" max="15105" width="255.7109375" style="394" bestFit="1" customWidth="1"/>
    <col min="15106" max="15121" width="53.7109375" style="394" customWidth="1"/>
    <col min="15122" max="15122" width="6.5703125" style="394" customWidth="1"/>
    <col min="15123" max="15360" width="11.42578125" style="394"/>
    <col min="15361" max="15361" width="255.7109375" style="394" bestFit="1" customWidth="1"/>
    <col min="15362" max="15377" width="53.7109375" style="394" customWidth="1"/>
    <col min="15378" max="15378" width="6.5703125" style="394" customWidth="1"/>
    <col min="15379" max="15616" width="11.42578125" style="394"/>
    <col min="15617" max="15617" width="255.7109375" style="394" bestFit="1" customWidth="1"/>
    <col min="15618" max="15633" width="53.7109375" style="394" customWidth="1"/>
    <col min="15634" max="15634" width="6.5703125" style="394" customWidth="1"/>
    <col min="15635" max="15872" width="11.42578125" style="394"/>
    <col min="15873" max="15873" width="255.7109375" style="394" bestFit="1" customWidth="1"/>
    <col min="15874" max="15889" width="53.7109375" style="394" customWidth="1"/>
    <col min="15890" max="15890" width="6.5703125" style="394" customWidth="1"/>
    <col min="15891" max="16128" width="11.42578125" style="394"/>
    <col min="16129" max="16129" width="255.7109375" style="394" bestFit="1" customWidth="1"/>
    <col min="16130" max="16145" width="53.7109375" style="394" customWidth="1"/>
    <col min="16146" max="16146" width="6.5703125" style="394" customWidth="1"/>
    <col min="16147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75" customHeight="1">
      <c r="A3" s="885" t="s">
        <v>193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5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54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1"/>
      <c r="L7" s="269"/>
      <c r="M7" s="269"/>
      <c r="N7" s="271"/>
      <c r="O7" s="271"/>
      <c r="P7" s="269"/>
      <c r="Q7" s="271"/>
      <c r="R7" s="206"/>
    </row>
    <row r="8" spans="1:25" s="208" customFormat="1" ht="92.25" customHeight="1">
      <c r="A8" s="207"/>
      <c r="B8" s="891" t="s">
        <v>55</v>
      </c>
      <c r="C8" s="891"/>
      <c r="D8" s="891"/>
      <c r="E8" s="891"/>
      <c r="F8" s="891"/>
      <c r="G8" s="891"/>
      <c r="H8" s="891"/>
      <c r="I8" s="891"/>
      <c r="J8" s="891" t="s">
        <v>56</v>
      </c>
      <c r="K8" s="891"/>
      <c r="L8" s="891"/>
      <c r="M8" s="891"/>
      <c r="N8" s="891"/>
      <c r="O8" s="891"/>
      <c r="P8" s="891"/>
      <c r="Q8" s="891"/>
      <c r="R8" s="206"/>
    </row>
    <row r="9" spans="1:25" s="215" customFormat="1" ht="222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14" customHeight="1">
      <c r="A10" s="272" t="s">
        <v>13</v>
      </c>
      <c r="B10" s="217">
        <v>352003.20588000002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0</v>
      </c>
      <c r="I10" s="217">
        <v>352003.20588000002</v>
      </c>
      <c r="J10" s="217">
        <v>267734.51838999998</v>
      </c>
      <c r="K10" s="217">
        <v>1527.02432</v>
      </c>
      <c r="L10" s="217">
        <v>0</v>
      </c>
      <c r="M10" s="217">
        <v>0</v>
      </c>
      <c r="N10" s="217">
        <v>0</v>
      </c>
      <c r="O10" s="217">
        <v>0</v>
      </c>
      <c r="P10" s="217">
        <v>115491.79315000001</v>
      </c>
      <c r="Q10" s="217">
        <v>384753.33585999999</v>
      </c>
      <c r="R10" s="206"/>
    </row>
    <row r="11" spans="1:25" ht="114" customHeight="1">
      <c r="A11" s="272" t="s">
        <v>14</v>
      </c>
      <c r="B11" s="217">
        <v>110951.24920000001</v>
      </c>
      <c r="C11" s="217">
        <v>0</v>
      </c>
      <c r="D11" s="217">
        <v>0</v>
      </c>
      <c r="E11" s="217">
        <v>0</v>
      </c>
      <c r="F11" s="217">
        <v>0</v>
      </c>
      <c r="G11" s="217">
        <v>0</v>
      </c>
      <c r="H11" s="217">
        <v>18684.72047</v>
      </c>
      <c r="I11" s="217">
        <v>129635.96967000001</v>
      </c>
      <c r="J11" s="217">
        <v>0</v>
      </c>
      <c r="K11" s="217">
        <v>677.38151000000005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677.38151000000005</v>
      </c>
      <c r="R11" s="206"/>
    </row>
    <row r="12" spans="1:25" ht="114" customHeight="1">
      <c r="A12" s="272" t="s">
        <v>15</v>
      </c>
      <c r="B12" s="217">
        <v>0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5" ht="114" customHeight="1">
      <c r="A13" s="272" t="s">
        <v>16</v>
      </c>
      <c r="B13" s="217">
        <v>0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0</v>
      </c>
      <c r="J13" s="217">
        <v>12128.295289999998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12128.295289999998</v>
      </c>
      <c r="R13" s="206"/>
    </row>
    <row r="14" spans="1:25" ht="114" customHeight="1">
      <c r="A14" s="272" t="s">
        <v>17</v>
      </c>
      <c r="B14" s="217">
        <v>578856.03512259992</v>
      </c>
      <c r="C14" s="217">
        <v>3759.1478500000003</v>
      </c>
      <c r="D14" s="217">
        <v>5020.7876900000001</v>
      </c>
      <c r="E14" s="217">
        <v>276.04811000000001</v>
      </c>
      <c r="F14" s="217">
        <v>3095.2839627999997</v>
      </c>
      <c r="G14" s="217">
        <v>0</v>
      </c>
      <c r="H14" s="217">
        <v>0</v>
      </c>
      <c r="I14" s="217">
        <v>591007.30273</v>
      </c>
      <c r="J14" s="217">
        <v>419040.80611960002</v>
      </c>
      <c r="K14" s="217">
        <v>3173.4946800000002</v>
      </c>
      <c r="L14" s="217">
        <v>1925.39969</v>
      </c>
      <c r="M14" s="217">
        <v>0</v>
      </c>
      <c r="N14" s="217">
        <v>3611.07215</v>
      </c>
      <c r="O14" s="217">
        <v>38.565109999999997</v>
      </c>
      <c r="P14" s="217">
        <v>0</v>
      </c>
      <c r="Q14" s="217">
        <v>427789.33775000001</v>
      </c>
      <c r="R14" s="206"/>
    </row>
    <row r="15" spans="1:25" ht="114" customHeight="1">
      <c r="A15" s="272" t="s">
        <v>18</v>
      </c>
      <c r="B15" s="217">
        <v>402714.07166000002</v>
      </c>
      <c r="C15" s="217">
        <v>886.33143999999993</v>
      </c>
      <c r="D15" s="217">
        <v>4123.1011399999998</v>
      </c>
      <c r="E15" s="217">
        <v>130.01060000000001</v>
      </c>
      <c r="F15" s="217">
        <v>902.97312999999997</v>
      </c>
      <c r="G15" s="217">
        <v>0</v>
      </c>
      <c r="H15" s="217">
        <v>0</v>
      </c>
      <c r="I15" s="217">
        <v>408756.48797000002</v>
      </c>
      <c r="J15" s="217">
        <v>2064.9687399999998</v>
      </c>
      <c r="K15" s="217">
        <v>114.10016999999999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2179.06891</v>
      </c>
      <c r="R15" s="206"/>
    </row>
    <row r="16" spans="1:25" ht="114" customHeight="1">
      <c r="A16" s="272" t="s">
        <v>190</v>
      </c>
      <c r="B16" s="217">
        <v>0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0</v>
      </c>
      <c r="J16" s="217">
        <v>1631.4281299999998</v>
      </c>
      <c r="K16" s="217">
        <v>0</v>
      </c>
      <c r="L16" s="217">
        <v>4.1858599999999999</v>
      </c>
      <c r="M16" s="217">
        <v>0</v>
      </c>
      <c r="N16" s="217">
        <v>22.192799999999998</v>
      </c>
      <c r="O16" s="217">
        <v>0</v>
      </c>
      <c r="P16" s="217">
        <v>0</v>
      </c>
      <c r="Q16" s="217">
        <v>1657.8067900000001</v>
      </c>
      <c r="R16" s="206"/>
    </row>
    <row r="17" spans="1:18" ht="114" customHeight="1">
      <c r="A17" s="272" t="s">
        <v>191</v>
      </c>
      <c r="B17" s="217">
        <v>801839.39086000004</v>
      </c>
      <c r="C17" s="217">
        <v>319.32112999999998</v>
      </c>
      <c r="D17" s="217">
        <v>4612.2440299999998</v>
      </c>
      <c r="E17" s="217">
        <v>39.026530000000001</v>
      </c>
      <c r="F17" s="217">
        <v>1591.7278200000001</v>
      </c>
      <c r="G17" s="217">
        <v>0</v>
      </c>
      <c r="H17" s="217">
        <v>0</v>
      </c>
      <c r="I17" s="217">
        <v>808401.71036999999</v>
      </c>
      <c r="J17" s="217">
        <v>96149.431069999991</v>
      </c>
      <c r="K17" s="217">
        <v>0</v>
      </c>
      <c r="L17" s="217">
        <v>0</v>
      </c>
      <c r="M17" s="217">
        <v>0</v>
      </c>
      <c r="N17" s="217">
        <v>314.20213000000001</v>
      </c>
      <c r="O17" s="217">
        <v>0</v>
      </c>
      <c r="P17" s="217">
        <v>0</v>
      </c>
      <c r="Q17" s="217">
        <v>96463.633199999997</v>
      </c>
      <c r="R17" s="206"/>
    </row>
    <row r="18" spans="1:18" ht="114" customHeight="1">
      <c r="A18" s="272" t="s">
        <v>20</v>
      </c>
      <c r="B18" s="217">
        <v>42007.722950000003</v>
      </c>
      <c r="C18" s="217">
        <v>0</v>
      </c>
      <c r="D18" s="217">
        <v>86.121020000000001</v>
      </c>
      <c r="E18" s="217">
        <v>0</v>
      </c>
      <c r="F18" s="217">
        <v>0</v>
      </c>
      <c r="G18" s="217">
        <v>0</v>
      </c>
      <c r="H18" s="217">
        <v>0</v>
      </c>
      <c r="I18" s="217">
        <v>42093.843970000002</v>
      </c>
      <c r="J18" s="217">
        <v>271.39277000000004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271.39277000000004</v>
      </c>
      <c r="R18" s="206"/>
    </row>
    <row r="19" spans="1:18" ht="114" customHeight="1">
      <c r="A19" s="272" t="s">
        <v>21</v>
      </c>
      <c r="B19" s="217">
        <v>1524189.2313522</v>
      </c>
      <c r="C19" s="217">
        <v>7744.8305635999996</v>
      </c>
      <c r="D19" s="217">
        <v>18059.187404199998</v>
      </c>
      <c r="E19" s="217">
        <v>1611.26622</v>
      </c>
      <c r="F19" s="217">
        <v>16356.2974966</v>
      </c>
      <c r="G19" s="217">
        <v>1221.6490318000001</v>
      </c>
      <c r="H19" s="217">
        <v>82.491590000000002</v>
      </c>
      <c r="I19" s="217">
        <v>1569264.9537</v>
      </c>
      <c r="J19" s="217">
        <v>157741.91878000001</v>
      </c>
      <c r="K19" s="217">
        <v>9996.20075</v>
      </c>
      <c r="L19" s="217">
        <v>684.36120999999991</v>
      </c>
      <c r="M19" s="217">
        <v>243.36493999999999</v>
      </c>
      <c r="N19" s="217">
        <v>4153.6186299999999</v>
      </c>
      <c r="O19" s="217">
        <v>1921.43056</v>
      </c>
      <c r="P19" s="217">
        <v>6534.3167899999999</v>
      </c>
      <c r="Q19" s="217">
        <v>181275.21166</v>
      </c>
      <c r="R19" s="206"/>
    </row>
    <row r="20" spans="1:18" ht="114" customHeight="1">
      <c r="A20" s="272" t="s">
        <v>22</v>
      </c>
      <c r="B20" s="217">
        <v>1924455.1911266001</v>
      </c>
      <c r="C20" s="217">
        <v>22410.597266600002</v>
      </c>
      <c r="D20" s="217">
        <v>54889.549400200005</v>
      </c>
      <c r="E20" s="217">
        <v>5986.7959861999998</v>
      </c>
      <c r="F20" s="217">
        <v>26803.2604312</v>
      </c>
      <c r="G20" s="217">
        <v>1744.017599</v>
      </c>
      <c r="H20" s="217">
        <v>3100.1490600000002</v>
      </c>
      <c r="I20" s="217">
        <v>2039389.5608900001</v>
      </c>
      <c r="J20" s="217">
        <v>146037.88819999999</v>
      </c>
      <c r="K20" s="217">
        <v>4589.7117500000004</v>
      </c>
      <c r="L20" s="217">
        <v>1568.0730600000002</v>
      </c>
      <c r="M20" s="217">
        <v>81.78389</v>
      </c>
      <c r="N20" s="217">
        <v>7108.1800092000003</v>
      </c>
      <c r="O20" s="217">
        <v>384.60702000000003</v>
      </c>
      <c r="P20" s="217">
        <v>7893.5248899999997</v>
      </c>
      <c r="Q20" s="217">
        <v>167663.76882</v>
      </c>
      <c r="R20" s="206"/>
    </row>
    <row r="21" spans="1:18" ht="114" customHeight="1">
      <c r="A21" s="272" t="s">
        <v>23</v>
      </c>
      <c r="B21" s="217">
        <v>327206.31496619998</v>
      </c>
      <c r="C21" s="217">
        <v>0</v>
      </c>
      <c r="D21" s="217">
        <v>101.45139999999999</v>
      </c>
      <c r="E21" s="217">
        <v>0</v>
      </c>
      <c r="F21" s="217">
        <v>0</v>
      </c>
      <c r="G21" s="217">
        <v>0</v>
      </c>
      <c r="H21" s="217">
        <v>15695.45916</v>
      </c>
      <c r="I21" s="217">
        <v>343003.22553</v>
      </c>
      <c r="J21" s="217">
        <v>546481.14138000004</v>
      </c>
      <c r="K21" s="217">
        <v>19906.354500000001</v>
      </c>
      <c r="L21" s="217">
        <v>4429.6048367999992</v>
      </c>
      <c r="M21" s="217">
        <v>1117.9982600000001</v>
      </c>
      <c r="N21" s="217">
        <v>7144.7019299999993</v>
      </c>
      <c r="O21" s="217">
        <v>1148.6921521999998</v>
      </c>
      <c r="P21" s="217">
        <v>26149.657629999998</v>
      </c>
      <c r="Q21" s="217">
        <v>606378.15069000004</v>
      </c>
      <c r="R21" s="206"/>
    </row>
    <row r="22" spans="1:18" ht="114" customHeight="1">
      <c r="A22" s="272" t="s">
        <v>24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8" ht="114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06"/>
    </row>
    <row r="24" spans="1:18" ht="114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06"/>
    </row>
    <row r="25" spans="1:18" ht="114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114" customHeight="1">
      <c r="A26" s="272" t="s">
        <v>28</v>
      </c>
      <c r="B26" s="218">
        <v>902437.63832919998</v>
      </c>
      <c r="C26" s="218">
        <v>5395.4421199999997</v>
      </c>
      <c r="D26" s="218">
        <v>12552.14299</v>
      </c>
      <c r="E26" s="218">
        <v>1431.1741299999999</v>
      </c>
      <c r="F26" s="218">
        <v>2969.3207400000001</v>
      </c>
      <c r="G26" s="218">
        <v>1390.48216</v>
      </c>
      <c r="H26" s="218">
        <v>0</v>
      </c>
      <c r="I26" s="218">
        <v>926176.20047000004</v>
      </c>
      <c r="J26" s="218">
        <v>10436.41819</v>
      </c>
      <c r="K26" s="218">
        <v>1416.0756299999998</v>
      </c>
      <c r="L26" s="217">
        <v>75.651330000000002</v>
      </c>
      <c r="M26" s="217">
        <v>0</v>
      </c>
      <c r="N26" s="217">
        <v>576.78816000000006</v>
      </c>
      <c r="O26" s="217">
        <v>84.700770000000006</v>
      </c>
      <c r="P26" s="217">
        <v>0</v>
      </c>
      <c r="Q26" s="217">
        <v>12589.63408</v>
      </c>
      <c r="R26" s="206"/>
    </row>
    <row r="27" spans="1:18" ht="114" customHeight="1">
      <c r="A27" s="272" t="s">
        <v>189</v>
      </c>
      <c r="B27" s="218">
        <v>159737.18336539998</v>
      </c>
      <c r="C27" s="218">
        <v>817.53227000000004</v>
      </c>
      <c r="D27" s="218">
        <v>2114.4960380000002</v>
      </c>
      <c r="E27" s="218">
        <v>0</v>
      </c>
      <c r="F27" s="218">
        <v>835.87272999999993</v>
      </c>
      <c r="G27" s="218">
        <v>0</v>
      </c>
      <c r="H27" s="218">
        <v>2.4</v>
      </c>
      <c r="I27" s="218">
        <v>163507.48441</v>
      </c>
      <c r="J27" s="218">
        <v>75419.955870000005</v>
      </c>
      <c r="K27" s="218">
        <v>10678.74157</v>
      </c>
      <c r="L27" s="217">
        <v>531.43462</v>
      </c>
      <c r="M27" s="217">
        <v>454.56934000000001</v>
      </c>
      <c r="N27" s="217">
        <v>1483.38815</v>
      </c>
      <c r="O27" s="217">
        <v>401.82491999999996</v>
      </c>
      <c r="P27" s="217">
        <v>0</v>
      </c>
      <c r="Q27" s="217">
        <v>88969.914470000003</v>
      </c>
      <c r="R27" s="206"/>
    </row>
    <row r="28" spans="1:18" ht="114" customHeight="1">
      <c r="A28" s="272" t="s">
        <v>29</v>
      </c>
      <c r="B28" s="218">
        <v>15603.94939</v>
      </c>
      <c r="C28" s="218">
        <v>0</v>
      </c>
      <c r="D28" s="218">
        <v>0</v>
      </c>
      <c r="E28" s="218">
        <v>0</v>
      </c>
      <c r="F28" s="218">
        <v>0</v>
      </c>
      <c r="G28" s="218">
        <v>0</v>
      </c>
      <c r="H28" s="218">
        <v>0</v>
      </c>
      <c r="I28" s="218">
        <v>15603.94939</v>
      </c>
      <c r="J28" s="218">
        <v>1179.2417399999999</v>
      </c>
      <c r="K28" s="218">
        <v>0</v>
      </c>
      <c r="L28" s="217">
        <v>0</v>
      </c>
      <c r="M28" s="217">
        <v>0</v>
      </c>
      <c r="N28" s="217">
        <v>0</v>
      </c>
      <c r="O28" s="217">
        <v>0</v>
      </c>
      <c r="P28" s="217">
        <v>0</v>
      </c>
      <c r="Q28" s="217">
        <v>1179.2417399999999</v>
      </c>
      <c r="R28" s="206"/>
    </row>
    <row r="29" spans="1:18" ht="114" customHeight="1">
      <c r="A29" s="272" t="s">
        <v>30</v>
      </c>
      <c r="B29" s="218">
        <v>677231.60281800001</v>
      </c>
      <c r="C29" s="218">
        <v>3905.9634922</v>
      </c>
      <c r="D29" s="218">
        <v>12674.6137108</v>
      </c>
      <c r="E29" s="218">
        <v>659.68028000000004</v>
      </c>
      <c r="F29" s="218">
        <v>2695.8380263999998</v>
      </c>
      <c r="G29" s="218">
        <v>58.31288</v>
      </c>
      <c r="H29" s="218">
        <v>0</v>
      </c>
      <c r="I29" s="218">
        <v>697226.01121000003</v>
      </c>
      <c r="J29" s="218">
        <v>129800.22379999999</v>
      </c>
      <c r="K29" s="218">
        <v>1962.98227</v>
      </c>
      <c r="L29" s="217">
        <v>188.91501</v>
      </c>
      <c r="M29" s="217">
        <v>102.9312</v>
      </c>
      <c r="N29" s="217">
        <v>1535.9961499999999</v>
      </c>
      <c r="O29" s="217">
        <v>301.71292999999997</v>
      </c>
      <c r="P29" s="217">
        <v>11304.476369999998</v>
      </c>
      <c r="Q29" s="217">
        <v>145197.23772999999</v>
      </c>
      <c r="R29" s="206"/>
    </row>
    <row r="30" spans="1:18" ht="114" customHeight="1">
      <c r="A30" s="272" t="s">
        <v>31</v>
      </c>
      <c r="B30" s="218">
        <v>483878.89726579998</v>
      </c>
      <c r="C30" s="218">
        <v>3716.3675170000001</v>
      </c>
      <c r="D30" s="218">
        <v>16745.631020000001</v>
      </c>
      <c r="E30" s="218">
        <v>750.02121</v>
      </c>
      <c r="F30" s="218">
        <v>3293.6347754000003</v>
      </c>
      <c r="G30" s="218">
        <v>133.73369</v>
      </c>
      <c r="H30" s="218">
        <v>0</v>
      </c>
      <c r="I30" s="218">
        <v>508518.28549000004</v>
      </c>
      <c r="J30" s="218">
        <v>14948.14307</v>
      </c>
      <c r="K30" s="218">
        <v>107.28391999999999</v>
      </c>
      <c r="L30" s="217">
        <v>99.522300000000001</v>
      </c>
      <c r="M30" s="217">
        <v>22.694361600000001</v>
      </c>
      <c r="N30" s="217">
        <v>481.16971000000001</v>
      </c>
      <c r="O30" s="217">
        <v>0</v>
      </c>
      <c r="P30" s="217">
        <v>667.33285000000001</v>
      </c>
      <c r="Q30" s="217">
        <v>16326.146210000001</v>
      </c>
      <c r="R30" s="206"/>
    </row>
    <row r="31" spans="1:18" ht="114" customHeight="1">
      <c r="A31" s="272" t="s">
        <v>32</v>
      </c>
      <c r="B31" s="218">
        <v>43098.023500000003</v>
      </c>
      <c r="C31" s="218">
        <v>0</v>
      </c>
      <c r="D31" s="218">
        <v>0</v>
      </c>
      <c r="E31" s="218">
        <v>0</v>
      </c>
      <c r="F31" s="218">
        <v>0</v>
      </c>
      <c r="G31" s="218">
        <v>0</v>
      </c>
      <c r="H31" s="218">
        <v>0</v>
      </c>
      <c r="I31" s="218">
        <v>43098.023500000003</v>
      </c>
      <c r="J31" s="218">
        <v>99482.027016399996</v>
      </c>
      <c r="K31" s="218">
        <v>598.67757999999992</v>
      </c>
      <c r="L31" s="217">
        <v>548.92597039999998</v>
      </c>
      <c r="M31" s="217">
        <v>0</v>
      </c>
      <c r="N31" s="217">
        <v>521.38520000000005</v>
      </c>
      <c r="O31" s="217">
        <v>0</v>
      </c>
      <c r="P31" s="217">
        <v>53.48442</v>
      </c>
      <c r="Q31" s="217">
        <v>101204.50018999999</v>
      </c>
      <c r="R31" s="206"/>
    </row>
    <row r="32" spans="1:18" ht="114" customHeight="1">
      <c r="A32" s="272" t="s">
        <v>33</v>
      </c>
      <c r="B32" s="217">
        <v>165714.38573100002</v>
      </c>
      <c r="C32" s="217">
        <v>0</v>
      </c>
      <c r="D32" s="217">
        <v>0</v>
      </c>
      <c r="E32" s="217">
        <v>0</v>
      </c>
      <c r="F32" s="217">
        <v>0</v>
      </c>
      <c r="G32" s="217">
        <v>0</v>
      </c>
      <c r="H32" s="217">
        <v>9382.0001400000001</v>
      </c>
      <c r="I32" s="217">
        <v>175096.38587</v>
      </c>
      <c r="J32" s="217">
        <v>191437.7070348</v>
      </c>
      <c r="K32" s="217">
        <v>8435.0832599999994</v>
      </c>
      <c r="L32" s="217">
        <v>0</v>
      </c>
      <c r="M32" s="217">
        <v>0</v>
      </c>
      <c r="N32" s="217">
        <v>5895.4438799999998</v>
      </c>
      <c r="O32" s="217">
        <v>1010.9843000000001</v>
      </c>
      <c r="P32" s="217">
        <v>255534.90403000001</v>
      </c>
      <c r="Q32" s="217">
        <v>462314.1225</v>
      </c>
      <c r="R32" s="206"/>
    </row>
    <row r="33" spans="1:18" ht="114" customHeight="1">
      <c r="A33" s="272" t="s">
        <v>34</v>
      </c>
      <c r="B33" s="217">
        <v>405669.74960739998</v>
      </c>
      <c r="C33" s="217">
        <v>30305.171703200002</v>
      </c>
      <c r="D33" s="217">
        <v>5228.4373590000005</v>
      </c>
      <c r="E33" s="217">
        <v>7130.9447748000002</v>
      </c>
      <c r="F33" s="217">
        <v>18861.5039468</v>
      </c>
      <c r="G33" s="217">
        <v>1530.6916785999999</v>
      </c>
      <c r="H33" s="217">
        <v>7412.6349800000007</v>
      </c>
      <c r="I33" s="217">
        <v>476139.13399</v>
      </c>
      <c r="J33" s="217">
        <v>43773.576939999999</v>
      </c>
      <c r="K33" s="217">
        <v>3720.7044700000001</v>
      </c>
      <c r="L33" s="217">
        <v>47.564589999999995</v>
      </c>
      <c r="M33" s="217">
        <v>319.56556999999998</v>
      </c>
      <c r="N33" s="217">
        <v>1773.9148616</v>
      </c>
      <c r="O33" s="217">
        <v>275.87865999999997</v>
      </c>
      <c r="P33" s="217">
        <v>15313.409830000001</v>
      </c>
      <c r="Q33" s="217">
        <v>65224.61492</v>
      </c>
      <c r="R33" s="206"/>
    </row>
    <row r="34" spans="1:18" ht="114" customHeight="1">
      <c r="A34" s="272" t="s">
        <v>35</v>
      </c>
      <c r="B34" s="217">
        <v>4183.9774900000002</v>
      </c>
      <c r="C34" s="217">
        <v>0</v>
      </c>
      <c r="D34" s="217">
        <v>113.93397999999999</v>
      </c>
      <c r="E34" s="217">
        <v>0</v>
      </c>
      <c r="F34" s="217">
        <v>0</v>
      </c>
      <c r="G34" s="217">
        <v>0</v>
      </c>
      <c r="H34" s="217">
        <v>0</v>
      </c>
      <c r="I34" s="217">
        <v>4297.91147</v>
      </c>
      <c r="J34" s="217">
        <v>927.31500000000005</v>
      </c>
      <c r="K34" s="217">
        <v>96.887500000000003</v>
      </c>
      <c r="L34" s="217">
        <v>0</v>
      </c>
      <c r="M34" s="217">
        <v>0</v>
      </c>
      <c r="N34" s="217">
        <v>24</v>
      </c>
      <c r="O34" s="217">
        <v>0</v>
      </c>
      <c r="P34" s="217">
        <v>0</v>
      </c>
      <c r="Q34" s="217">
        <v>1048.2025000000001</v>
      </c>
      <c r="R34" s="206"/>
    </row>
    <row r="35" spans="1:18" ht="114" customHeight="1">
      <c r="A35" s="272" t="s">
        <v>188</v>
      </c>
      <c r="B35" s="217">
        <v>214902.20937</v>
      </c>
      <c r="C35" s="217">
        <v>2948.2241600000002</v>
      </c>
      <c r="D35" s="217">
        <v>0</v>
      </c>
      <c r="E35" s="217">
        <v>0</v>
      </c>
      <c r="F35" s="217">
        <v>0</v>
      </c>
      <c r="G35" s="217">
        <v>0</v>
      </c>
      <c r="H35" s="217">
        <v>0</v>
      </c>
      <c r="I35" s="217">
        <v>217850.43353000001</v>
      </c>
      <c r="J35" s="217">
        <v>17331.059239999999</v>
      </c>
      <c r="K35" s="217">
        <v>2830.2702799999997</v>
      </c>
      <c r="L35" s="217">
        <v>290.94046000000003</v>
      </c>
      <c r="M35" s="217">
        <v>657.07093999999995</v>
      </c>
      <c r="N35" s="217">
        <v>591.98334</v>
      </c>
      <c r="O35" s="217">
        <v>410.17433</v>
      </c>
      <c r="P35" s="217">
        <v>0</v>
      </c>
      <c r="Q35" s="217">
        <v>22111.498589999999</v>
      </c>
      <c r="R35" s="206"/>
    </row>
    <row r="36" spans="1:18" ht="114" customHeight="1">
      <c r="A36" s="272" t="s">
        <v>36</v>
      </c>
      <c r="B36" s="217">
        <v>0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06"/>
    </row>
    <row r="37" spans="1:18" ht="114" customHeight="1">
      <c r="A37" s="272" t="s">
        <v>37</v>
      </c>
      <c r="B37" s="217">
        <v>7002.0033186000001</v>
      </c>
      <c r="C37" s="217">
        <v>0</v>
      </c>
      <c r="D37" s="217">
        <v>0</v>
      </c>
      <c r="E37" s="217">
        <v>0</v>
      </c>
      <c r="F37" s="217">
        <v>0</v>
      </c>
      <c r="G37" s="217">
        <v>0</v>
      </c>
      <c r="H37" s="217">
        <v>0</v>
      </c>
      <c r="I37" s="217">
        <v>7002.0033200000007</v>
      </c>
      <c r="J37" s="217">
        <v>4336.8522999999996</v>
      </c>
      <c r="K37" s="217">
        <v>1271.8898300000001</v>
      </c>
      <c r="L37" s="217">
        <v>148.21564000000001</v>
      </c>
      <c r="M37" s="217">
        <v>0</v>
      </c>
      <c r="N37" s="217">
        <v>0</v>
      </c>
      <c r="O37" s="217">
        <v>0</v>
      </c>
      <c r="P37" s="217">
        <v>0</v>
      </c>
      <c r="Q37" s="217">
        <v>5756.95777</v>
      </c>
      <c r="R37" s="206"/>
    </row>
    <row r="38" spans="1:18" ht="114" customHeight="1">
      <c r="A38" s="272" t="s">
        <v>38</v>
      </c>
      <c r="B38" s="217">
        <v>198229.19537999999</v>
      </c>
      <c r="C38" s="217">
        <v>0</v>
      </c>
      <c r="D38" s="217">
        <v>0</v>
      </c>
      <c r="E38" s="217">
        <v>0</v>
      </c>
      <c r="F38" s="217">
        <v>0</v>
      </c>
      <c r="G38" s="217">
        <v>0</v>
      </c>
      <c r="H38" s="217">
        <v>42.380319999999998</v>
      </c>
      <c r="I38" s="217">
        <v>198271.57569999999</v>
      </c>
      <c r="J38" s="217">
        <v>100015.19934000001</v>
      </c>
      <c r="K38" s="217">
        <v>18395.654309999998</v>
      </c>
      <c r="L38" s="217">
        <v>245.66300000000001</v>
      </c>
      <c r="M38" s="217">
        <v>0</v>
      </c>
      <c r="N38" s="217">
        <v>0</v>
      </c>
      <c r="O38" s="217">
        <v>0</v>
      </c>
      <c r="P38" s="217">
        <v>0</v>
      </c>
      <c r="Q38" s="217">
        <v>118656.51665000001</v>
      </c>
      <c r="R38" s="206"/>
    </row>
    <row r="39" spans="1:18" s="153" customFormat="1" ht="83.25" customHeight="1">
      <c r="A39" s="273" t="s">
        <v>168</v>
      </c>
      <c r="B39" s="274">
        <v>9341911.2286830004</v>
      </c>
      <c r="C39" s="274">
        <v>82208.929512599992</v>
      </c>
      <c r="D39" s="274">
        <v>136321.69718220001</v>
      </c>
      <c r="E39" s="274">
        <v>18014.967841000001</v>
      </c>
      <c r="F39" s="274">
        <v>77405.713059200003</v>
      </c>
      <c r="G39" s="274">
        <v>6078.8870394000005</v>
      </c>
      <c r="H39" s="274">
        <v>54402.235719999997</v>
      </c>
      <c r="I39" s="274">
        <v>9716343.6590599958</v>
      </c>
      <c r="J39" s="274">
        <v>2338369.5084107993</v>
      </c>
      <c r="K39" s="274">
        <v>89498.518299999996</v>
      </c>
      <c r="L39" s="274">
        <v>10788.457577200001</v>
      </c>
      <c r="M39" s="274">
        <v>2999.9785016000001</v>
      </c>
      <c r="N39" s="274">
        <v>35238.0371008</v>
      </c>
      <c r="O39" s="274">
        <v>5978.5707522000002</v>
      </c>
      <c r="P39" s="274">
        <v>438942.89996000001</v>
      </c>
      <c r="Q39" s="274">
        <v>2921815.9706000006</v>
      </c>
      <c r="R39" s="221"/>
    </row>
    <row r="40" spans="1:18" ht="27.75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4"/>
      <c r="K40" s="194"/>
      <c r="L40" s="193"/>
      <c r="M40" s="193"/>
      <c r="N40" s="193"/>
      <c r="O40" s="193"/>
      <c r="P40" s="193"/>
      <c r="Q40" s="193"/>
      <c r="R40" s="206"/>
    </row>
    <row r="41" spans="1:18" ht="51.75" customHeight="1" thickTop="1">
      <c r="A41" s="633" t="s">
        <v>760</v>
      </c>
      <c r="B41" s="136"/>
      <c r="C41" s="228"/>
      <c r="D41" s="161"/>
      <c r="E41" s="161"/>
      <c r="F41" s="161"/>
      <c r="G41" s="161"/>
      <c r="H41" s="161"/>
      <c r="I41" s="161"/>
      <c r="J41" s="161"/>
      <c r="K41" s="161"/>
      <c r="L41" s="162"/>
      <c r="M41" s="162"/>
      <c r="N41" s="17"/>
      <c r="O41" s="17"/>
      <c r="P41" s="17"/>
      <c r="Q41" s="17"/>
    </row>
    <row r="42" spans="1:18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8" ht="13.5" customHeight="1">
      <c r="A43" s="16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8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8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8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8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8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17"/>
      <c r="N61" s="17"/>
      <c r="O61" s="17"/>
      <c r="P61" s="17"/>
      <c r="Q61" s="17"/>
    </row>
    <row r="62" spans="1:17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17"/>
      <c r="N62" s="17"/>
      <c r="O62" s="17"/>
      <c r="P62" s="17"/>
      <c r="Q62" s="17"/>
    </row>
    <row r="63" spans="1:17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17"/>
      <c r="N63" s="17"/>
      <c r="O63" s="17"/>
      <c r="P63" s="17"/>
      <c r="Q63" s="17"/>
    </row>
    <row r="64" spans="1:17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17"/>
      <c r="N64" s="17"/>
      <c r="O64" s="17"/>
      <c r="P64" s="17"/>
      <c r="Q64" s="17"/>
    </row>
    <row r="65" spans="1:17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17"/>
      <c r="N65" s="17"/>
      <c r="O65" s="17"/>
      <c r="P65" s="17"/>
      <c r="Q65" s="17"/>
    </row>
    <row r="66" spans="1:17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17"/>
      <c r="N66" s="17"/>
      <c r="O66" s="17"/>
      <c r="P66" s="17"/>
      <c r="Q66" s="17"/>
    </row>
    <row r="67" spans="1:17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17"/>
      <c r="N67" s="17"/>
      <c r="O67" s="17"/>
      <c r="P67" s="17"/>
      <c r="Q67" s="17"/>
    </row>
    <row r="68" spans="1:17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17"/>
      <c r="N68" s="17"/>
      <c r="O68" s="17"/>
      <c r="P68" s="17"/>
      <c r="Q68" s="17"/>
    </row>
    <row r="69" spans="1:17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17"/>
      <c r="N69" s="17"/>
      <c r="O69" s="17"/>
      <c r="P69" s="17"/>
      <c r="Q69" s="17"/>
    </row>
    <row r="70" spans="1:17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17"/>
      <c r="N70" s="17"/>
      <c r="O70" s="17"/>
      <c r="P70" s="17"/>
      <c r="Q70" s="17"/>
    </row>
    <row r="71" spans="1:17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17"/>
      <c r="N71" s="17"/>
      <c r="O71" s="17"/>
      <c r="P71" s="17"/>
      <c r="Q71" s="17"/>
    </row>
    <row r="72" spans="1:17" ht="9" customHeight="1">
      <c r="A72" s="141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2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0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2"/>
      <c r="C79" s="229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9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9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9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9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0"/>
      <c r="C84" s="229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2"/>
      <c r="C85" s="229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9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9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9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9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40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42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2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3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3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3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3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3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3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3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3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3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  <c r="C120" s="230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44"/>
      <c r="C121" s="230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44"/>
      <c r="C122" s="230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44"/>
      <c r="C123" s="230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44"/>
      <c r="C124" s="230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44"/>
      <c r="C125" s="230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44"/>
      <c r="C126" s="230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44"/>
      <c r="C127" s="230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44"/>
      <c r="C128" s="230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44"/>
      <c r="C129" s="230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44"/>
      <c r="C130" s="230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44"/>
    </row>
    <row r="132" spans="1:12">
      <c r="A132" s="144"/>
    </row>
    <row r="133" spans="1:12">
      <c r="A133" s="144"/>
    </row>
    <row r="134" spans="1:12">
      <c r="A134" s="144"/>
    </row>
    <row r="135" spans="1:12">
      <c r="A135" s="144"/>
    </row>
    <row r="136" spans="1:12">
      <c r="A136" s="144"/>
    </row>
    <row r="137" spans="1:12">
      <c r="A137" s="144"/>
    </row>
    <row r="138" spans="1:12">
      <c r="A138" s="144"/>
    </row>
    <row r="139" spans="1:12">
      <c r="A139" s="144"/>
    </row>
    <row r="140" spans="1:12">
      <c r="A140" s="144"/>
    </row>
    <row r="141" spans="1:12">
      <c r="A141" s="144"/>
    </row>
    <row r="142" spans="1:12">
      <c r="A142" s="144"/>
    </row>
    <row r="143" spans="1:12">
      <c r="A143" s="144"/>
    </row>
    <row r="144" spans="1:12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0" zoomScaleNormal="20" workbookViewId="0">
      <selection activeCell="E9" sqref="E9"/>
    </sheetView>
  </sheetViews>
  <sheetFormatPr defaultColWidth="11.42578125" defaultRowHeight="60"/>
  <cols>
    <col min="1" max="1" width="255.7109375" style="20" bestFit="1" customWidth="1"/>
    <col min="2" max="2" width="53.7109375" style="394" customWidth="1"/>
    <col min="3" max="3" width="53.7109375" style="633" customWidth="1"/>
    <col min="4" max="10" width="53.7109375" style="394" customWidth="1"/>
    <col min="11" max="11" width="53.7109375" style="633" customWidth="1"/>
    <col min="12" max="25" width="53.7109375" style="394" customWidth="1"/>
    <col min="26" max="26" width="6.5703125" style="204" customWidth="1"/>
    <col min="27" max="256" width="11.42578125" style="394"/>
    <col min="257" max="257" width="255.7109375" style="394" bestFit="1" customWidth="1"/>
    <col min="258" max="281" width="53.7109375" style="394" customWidth="1"/>
    <col min="282" max="282" width="6.5703125" style="394" customWidth="1"/>
    <col min="283" max="512" width="11.42578125" style="394"/>
    <col min="513" max="513" width="255.7109375" style="394" bestFit="1" customWidth="1"/>
    <col min="514" max="537" width="53.7109375" style="394" customWidth="1"/>
    <col min="538" max="538" width="6.5703125" style="394" customWidth="1"/>
    <col min="539" max="768" width="11.42578125" style="394"/>
    <col min="769" max="769" width="255.7109375" style="394" bestFit="1" customWidth="1"/>
    <col min="770" max="793" width="53.7109375" style="394" customWidth="1"/>
    <col min="794" max="794" width="6.5703125" style="394" customWidth="1"/>
    <col min="795" max="1024" width="11.42578125" style="394"/>
    <col min="1025" max="1025" width="255.7109375" style="394" bestFit="1" customWidth="1"/>
    <col min="1026" max="1049" width="53.7109375" style="394" customWidth="1"/>
    <col min="1050" max="1050" width="6.5703125" style="394" customWidth="1"/>
    <col min="1051" max="1280" width="11.42578125" style="394"/>
    <col min="1281" max="1281" width="255.7109375" style="394" bestFit="1" customWidth="1"/>
    <col min="1282" max="1305" width="53.7109375" style="394" customWidth="1"/>
    <col min="1306" max="1306" width="6.5703125" style="394" customWidth="1"/>
    <col min="1307" max="1536" width="11.42578125" style="394"/>
    <col min="1537" max="1537" width="255.7109375" style="394" bestFit="1" customWidth="1"/>
    <col min="1538" max="1561" width="53.7109375" style="394" customWidth="1"/>
    <col min="1562" max="1562" width="6.5703125" style="394" customWidth="1"/>
    <col min="1563" max="1792" width="11.42578125" style="394"/>
    <col min="1793" max="1793" width="255.7109375" style="394" bestFit="1" customWidth="1"/>
    <col min="1794" max="1817" width="53.7109375" style="394" customWidth="1"/>
    <col min="1818" max="1818" width="6.5703125" style="394" customWidth="1"/>
    <col min="1819" max="2048" width="11.42578125" style="394"/>
    <col min="2049" max="2049" width="255.7109375" style="394" bestFit="1" customWidth="1"/>
    <col min="2050" max="2073" width="53.7109375" style="394" customWidth="1"/>
    <col min="2074" max="2074" width="6.5703125" style="394" customWidth="1"/>
    <col min="2075" max="2304" width="11.42578125" style="394"/>
    <col min="2305" max="2305" width="255.7109375" style="394" bestFit="1" customWidth="1"/>
    <col min="2306" max="2329" width="53.7109375" style="394" customWidth="1"/>
    <col min="2330" max="2330" width="6.5703125" style="394" customWidth="1"/>
    <col min="2331" max="2560" width="11.42578125" style="394"/>
    <col min="2561" max="2561" width="255.7109375" style="394" bestFit="1" customWidth="1"/>
    <col min="2562" max="2585" width="53.7109375" style="394" customWidth="1"/>
    <col min="2586" max="2586" width="6.5703125" style="394" customWidth="1"/>
    <col min="2587" max="2816" width="11.42578125" style="394"/>
    <col min="2817" max="2817" width="255.7109375" style="394" bestFit="1" customWidth="1"/>
    <col min="2818" max="2841" width="53.7109375" style="394" customWidth="1"/>
    <col min="2842" max="2842" width="6.5703125" style="394" customWidth="1"/>
    <col min="2843" max="3072" width="11.42578125" style="394"/>
    <col min="3073" max="3073" width="255.7109375" style="394" bestFit="1" customWidth="1"/>
    <col min="3074" max="3097" width="53.7109375" style="394" customWidth="1"/>
    <col min="3098" max="3098" width="6.5703125" style="394" customWidth="1"/>
    <col min="3099" max="3328" width="11.42578125" style="394"/>
    <col min="3329" max="3329" width="255.7109375" style="394" bestFit="1" customWidth="1"/>
    <col min="3330" max="3353" width="53.7109375" style="394" customWidth="1"/>
    <col min="3354" max="3354" width="6.5703125" style="394" customWidth="1"/>
    <col min="3355" max="3584" width="11.42578125" style="394"/>
    <col min="3585" max="3585" width="255.7109375" style="394" bestFit="1" customWidth="1"/>
    <col min="3586" max="3609" width="53.7109375" style="394" customWidth="1"/>
    <col min="3610" max="3610" width="6.5703125" style="394" customWidth="1"/>
    <col min="3611" max="3840" width="11.42578125" style="394"/>
    <col min="3841" max="3841" width="255.7109375" style="394" bestFit="1" customWidth="1"/>
    <col min="3842" max="3865" width="53.7109375" style="394" customWidth="1"/>
    <col min="3866" max="3866" width="6.5703125" style="394" customWidth="1"/>
    <col min="3867" max="4096" width="11.42578125" style="394"/>
    <col min="4097" max="4097" width="255.7109375" style="394" bestFit="1" customWidth="1"/>
    <col min="4098" max="4121" width="53.7109375" style="394" customWidth="1"/>
    <col min="4122" max="4122" width="6.5703125" style="394" customWidth="1"/>
    <col min="4123" max="4352" width="11.42578125" style="394"/>
    <col min="4353" max="4353" width="255.7109375" style="394" bestFit="1" customWidth="1"/>
    <col min="4354" max="4377" width="53.7109375" style="394" customWidth="1"/>
    <col min="4378" max="4378" width="6.5703125" style="394" customWidth="1"/>
    <col min="4379" max="4608" width="11.42578125" style="394"/>
    <col min="4609" max="4609" width="255.7109375" style="394" bestFit="1" customWidth="1"/>
    <col min="4610" max="4633" width="53.7109375" style="394" customWidth="1"/>
    <col min="4634" max="4634" width="6.5703125" style="394" customWidth="1"/>
    <col min="4635" max="4864" width="11.42578125" style="394"/>
    <col min="4865" max="4865" width="255.7109375" style="394" bestFit="1" customWidth="1"/>
    <col min="4866" max="4889" width="53.7109375" style="394" customWidth="1"/>
    <col min="4890" max="4890" width="6.5703125" style="394" customWidth="1"/>
    <col min="4891" max="5120" width="11.42578125" style="394"/>
    <col min="5121" max="5121" width="255.7109375" style="394" bestFit="1" customWidth="1"/>
    <col min="5122" max="5145" width="53.7109375" style="394" customWidth="1"/>
    <col min="5146" max="5146" width="6.5703125" style="394" customWidth="1"/>
    <col min="5147" max="5376" width="11.42578125" style="394"/>
    <col min="5377" max="5377" width="255.7109375" style="394" bestFit="1" customWidth="1"/>
    <col min="5378" max="5401" width="53.7109375" style="394" customWidth="1"/>
    <col min="5402" max="5402" width="6.5703125" style="394" customWidth="1"/>
    <col min="5403" max="5632" width="11.42578125" style="394"/>
    <col min="5633" max="5633" width="255.7109375" style="394" bestFit="1" customWidth="1"/>
    <col min="5634" max="5657" width="53.7109375" style="394" customWidth="1"/>
    <col min="5658" max="5658" width="6.5703125" style="394" customWidth="1"/>
    <col min="5659" max="5888" width="11.42578125" style="394"/>
    <col min="5889" max="5889" width="255.7109375" style="394" bestFit="1" customWidth="1"/>
    <col min="5890" max="5913" width="53.7109375" style="394" customWidth="1"/>
    <col min="5914" max="5914" width="6.5703125" style="394" customWidth="1"/>
    <col min="5915" max="6144" width="11.42578125" style="394"/>
    <col min="6145" max="6145" width="255.7109375" style="394" bestFit="1" customWidth="1"/>
    <col min="6146" max="6169" width="53.7109375" style="394" customWidth="1"/>
    <col min="6170" max="6170" width="6.5703125" style="394" customWidth="1"/>
    <col min="6171" max="6400" width="11.42578125" style="394"/>
    <col min="6401" max="6401" width="255.7109375" style="394" bestFit="1" customWidth="1"/>
    <col min="6402" max="6425" width="53.7109375" style="394" customWidth="1"/>
    <col min="6426" max="6426" width="6.5703125" style="394" customWidth="1"/>
    <col min="6427" max="6656" width="11.42578125" style="394"/>
    <col min="6657" max="6657" width="255.7109375" style="394" bestFit="1" customWidth="1"/>
    <col min="6658" max="6681" width="53.7109375" style="394" customWidth="1"/>
    <col min="6682" max="6682" width="6.5703125" style="394" customWidth="1"/>
    <col min="6683" max="6912" width="11.42578125" style="394"/>
    <col min="6913" max="6913" width="255.7109375" style="394" bestFit="1" customWidth="1"/>
    <col min="6914" max="6937" width="53.7109375" style="394" customWidth="1"/>
    <col min="6938" max="6938" width="6.5703125" style="394" customWidth="1"/>
    <col min="6939" max="7168" width="11.42578125" style="394"/>
    <col min="7169" max="7169" width="255.7109375" style="394" bestFit="1" customWidth="1"/>
    <col min="7170" max="7193" width="53.7109375" style="394" customWidth="1"/>
    <col min="7194" max="7194" width="6.5703125" style="394" customWidth="1"/>
    <col min="7195" max="7424" width="11.42578125" style="394"/>
    <col min="7425" max="7425" width="255.7109375" style="394" bestFit="1" customWidth="1"/>
    <col min="7426" max="7449" width="53.7109375" style="394" customWidth="1"/>
    <col min="7450" max="7450" width="6.5703125" style="394" customWidth="1"/>
    <col min="7451" max="7680" width="11.42578125" style="394"/>
    <col min="7681" max="7681" width="255.7109375" style="394" bestFit="1" customWidth="1"/>
    <col min="7682" max="7705" width="53.7109375" style="394" customWidth="1"/>
    <col min="7706" max="7706" width="6.5703125" style="394" customWidth="1"/>
    <col min="7707" max="7936" width="11.42578125" style="394"/>
    <col min="7937" max="7937" width="255.7109375" style="394" bestFit="1" customWidth="1"/>
    <col min="7938" max="7961" width="53.7109375" style="394" customWidth="1"/>
    <col min="7962" max="7962" width="6.5703125" style="394" customWidth="1"/>
    <col min="7963" max="8192" width="11.42578125" style="394"/>
    <col min="8193" max="8193" width="255.7109375" style="394" bestFit="1" customWidth="1"/>
    <col min="8194" max="8217" width="53.7109375" style="394" customWidth="1"/>
    <col min="8218" max="8218" width="6.5703125" style="394" customWidth="1"/>
    <col min="8219" max="8448" width="11.42578125" style="394"/>
    <col min="8449" max="8449" width="255.7109375" style="394" bestFit="1" customWidth="1"/>
    <col min="8450" max="8473" width="53.7109375" style="394" customWidth="1"/>
    <col min="8474" max="8474" width="6.5703125" style="394" customWidth="1"/>
    <col min="8475" max="8704" width="11.42578125" style="394"/>
    <col min="8705" max="8705" width="255.7109375" style="394" bestFit="1" customWidth="1"/>
    <col min="8706" max="8729" width="53.7109375" style="394" customWidth="1"/>
    <col min="8730" max="8730" width="6.5703125" style="394" customWidth="1"/>
    <col min="8731" max="8960" width="11.42578125" style="394"/>
    <col min="8961" max="8961" width="255.7109375" style="394" bestFit="1" customWidth="1"/>
    <col min="8962" max="8985" width="53.7109375" style="394" customWidth="1"/>
    <col min="8986" max="8986" width="6.5703125" style="394" customWidth="1"/>
    <col min="8987" max="9216" width="11.42578125" style="394"/>
    <col min="9217" max="9217" width="255.7109375" style="394" bestFit="1" customWidth="1"/>
    <col min="9218" max="9241" width="53.7109375" style="394" customWidth="1"/>
    <col min="9242" max="9242" width="6.5703125" style="394" customWidth="1"/>
    <col min="9243" max="9472" width="11.42578125" style="394"/>
    <col min="9473" max="9473" width="255.7109375" style="394" bestFit="1" customWidth="1"/>
    <col min="9474" max="9497" width="53.7109375" style="394" customWidth="1"/>
    <col min="9498" max="9498" width="6.5703125" style="394" customWidth="1"/>
    <col min="9499" max="9728" width="11.42578125" style="394"/>
    <col min="9729" max="9729" width="255.7109375" style="394" bestFit="1" customWidth="1"/>
    <col min="9730" max="9753" width="53.7109375" style="394" customWidth="1"/>
    <col min="9754" max="9754" width="6.5703125" style="394" customWidth="1"/>
    <col min="9755" max="9984" width="11.42578125" style="394"/>
    <col min="9985" max="9985" width="255.7109375" style="394" bestFit="1" customWidth="1"/>
    <col min="9986" max="10009" width="53.7109375" style="394" customWidth="1"/>
    <col min="10010" max="10010" width="6.5703125" style="394" customWidth="1"/>
    <col min="10011" max="10240" width="11.42578125" style="394"/>
    <col min="10241" max="10241" width="255.7109375" style="394" bestFit="1" customWidth="1"/>
    <col min="10242" max="10265" width="53.7109375" style="394" customWidth="1"/>
    <col min="10266" max="10266" width="6.5703125" style="394" customWidth="1"/>
    <col min="10267" max="10496" width="11.42578125" style="394"/>
    <col min="10497" max="10497" width="255.7109375" style="394" bestFit="1" customWidth="1"/>
    <col min="10498" max="10521" width="53.7109375" style="394" customWidth="1"/>
    <col min="10522" max="10522" width="6.5703125" style="394" customWidth="1"/>
    <col min="10523" max="10752" width="11.42578125" style="394"/>
    <col min="10753" max="10753" width="255.7109375" style="394" bestFit="1" customWidth="1"/>
    <col min="10754" max="10777" width="53.7109375" style="394" customWidth="1"/>
    <col min="10778" max="10778" width="6.5703125" style="394" customWidth="1"/>
    <col min="10779" max="11008" width="11.42578125" style="394"/>
    <col min="11009" max="11009" width="255.7109375" style="394" bestFit="1" customWidth="1"/>
    <col min="11010" max="11033" width="53.7109375" style="394" customWidth="1"/>
    <col min="11034" max="11034" width="6.5703125" style="394" customWidth="1"/>
    <col min="11035" max="11264" width="11.42578125" style="394"/>
    <col min="11265" max="11265" width="255.7109375" style="394" bestFit="1" customWidth="1"/>
    <col min="11266" max="11289" width="53.7109375" style="394" customWidth="1"/>
    <col min="11290" max="11290" width="6.5703125" style="394" customWidth="1"/>
    <col min="11291" max="11520" width="11.42578125" style="394"/>
    <col min="11521" max="11521" width="255.7109375" style="394" bestFit="1" customWidth="1"/>
    <col min="11522" max="11545" width="53.7109375" style="394" customWidth="1"/>
    <col min="11546" max="11546" width="6.5703125" style="394" customWidth="1"/>
    <col min="11547" max="11776" width="11.42578125" style="394"/>
    <col min="11777" max="11777" width="255.7109375" style="394" bestFit="1" customWidth="1"/>
    <col min="11778" max="11801" width="53.7109375" style="394" customWidth="1"/>
    <col min="11802" max="11802" width="6.5703125" style="394" customWidth="1"/>
    <col min="11803" max="12032" width="11.42578125" style="394"/>
    <col min="12033" max="12033" width="255.7109375" style="394" bestFit="1" customWidth="1"/>
    <col min="12034" max="12057" width="53.7109375" style="394" customWidth="1"/>
    <col min="12058" max="12058" width="6.5703125" style="394" customWidth="1"/>
    <col min="12059" max="12288" width="11.42578125" style="394"/>
    <col min="12289" max="12289" width="255.7109375" style="394" bestFit="1" customWidth="1"/>
    <col min="12290" max="12313" width="53.7109375" style="394" customWidth="1"/>
    <col min="12314" max="12314" width="6.5703125" style="394" customWidth="1"/>
    <col min="12315" max="12544" width="11.42578125" style="394"/>
    <col min="12545" max="12545" width="255.7109375" style="394" bestFit="1" customWidth="1"/>
    <col min="12546" max="12569" width="53.7109375" style="394" customWidth="1"/>
    <col min="12570" max="12570" width="6.5703125" style="394" customWidth="1"/>
    <col min="12571" max="12800" width="11.42578125" style="394"/>
    <col min="12801" max="12801" width="255.7109375" style="394" bestFit="1" customWidth="1"/>
    <col min="12802" max="12825" width="53.7109375" style="394" customWidth="1"/>
    <col min="12826" max="12826" width="6.5703125" style="394" customWidth="1"/>
    <col min="12827" max="13056" width="11.42578125" style="394"/>
    <col min="13057" max="13057" width="255.7109375" style="394" bestFit="1" customWidth="1"/>
    <col min="13058" max="13081" width="53.7109375" style="394" customWidth="1"/>
    <col min="13082" max="13082" width="6.5703125" style="394" customWidth="1"/>
    <col min="13083" max="13312" width="11.42578125" style="394"/>
    <col min="13313" max="13313" width="255.7109375" style="394" bestFit="1" customWidth="1"/>
    <col min="13314" max="13337" width="53.7109375" style="394" customWidth="1"/>
    <col min="13338" max="13338" width="6.5703125" style="394" customWidth="1"/>
    <col min="13339" max="13568" width="11.42578125" style="394"/>
    <col min="13569" max="13569" width="255.7109375" style="394" bestFit="1" customWidth="1"/>
    <col min="13570" max="13593" width="53.7109375" style="394" customWidth="1"/>
    <col min="13594" max="13594" width="6.5703125" style="394" customWidth="1"/>
    <col min="13595" max="13824" width="11.42578125" style="394"/>
    <col min="13825" max="13825" width="255.7109375" style="394" bestFit="1" customWidth="1"/>
    <col min="13826" max="13849" width="53.7109375" style="394" customWidth="1"/>
    <col min="13850" max="13850" width="6.5703125" style="394" customWidth="1"/>
    <col min="13851" max="14080" width="11.42578125" style="394"/>
    <col min="14081" max="14081" width="255.7109375" style="394" bestFit="1" customWidth="1"/>
    <col min="14082" max="14105" width="53.7109375" style="394" customWidth="1"/>
    <col min="14106" max="14106" width="6.5703125" style="394" customWidth="1"/>
    <col min="14107" max="14336" width="11.42578125" style="394"/>
    <col min="14337" max="14337" width="255.7109375" style="394" bestFit="1" customWidth="1"/>
    <col min="14338" max="14361" width="53.7109375" style="394" customWidth="1"/>
    <col min="14362" max="14362" width="6.5703125" style="394" customWidth="1"/>
    <col min="14363" max="14592" width="11.42578125" style="394"/>
    <col min="14593" max="14593" width="255.7109375" style="394" bestFit="1" customWidth="1"/>
    <col min="14594" max="14617" width="53.7109375" style="394" customWidth="1"/>
    <col min="14618" max="14618" width="6.5703125" style="394" customWidth="1"/>
    <col min="14619" max="14848" width="11.42578125" style="394"/>
    <col min="14849" max="14849" width="255.7109375" style="394" bestFit="1" customWidth="1"/>
    <col min="14850" max="14873" width="53.7109375" style="394" customWidth="1"/>
    <col min="14874" max="14874" width="6.5703125" style="394" customWidth="1"/>
    <col min="14875" max="15104" width="11.42578125" style="394"/>
    <col min="15105" max="15105" width="255.7109375" style="394" bestFit="1" customWidth="1"/>
    <col min="15106" max="15129" width="53.7109375" style="394" customWidth="1"/>
    <col min="15130" max="15130" width="6.5703125" style="394" customWidth="1"/>
    <col min="15131" max="15360" width="11.42578125" style="394"/>
    <col min="15361" max="15361" width="255.7109375" style="394" bestFit="1" customWidth="1"/>
    <col min="15362" max="15385" width="53.7109375" style="394" customWidth="1"/>
    <col min="15386" max="15386" width="6.5703125" style="394" customWidth="1"/>
    <col min="15387" max="15616" width="11.42578125" style="394"/>
    <col min="15617" max="15617" width="255.7109375" style="394" bestFit="1" customWidth="1"/>
    <col min="15618" max="15641" width="53.7109375" style="394" customWidth="1"/>
    <col min="15642" max="15642" width="6.5703125" style="394" customWidth="1"/>
    <col min="15643" max="15872" width="11.42578125" style="394"/>
    <col min="15873" max="15873" width="255.7109375" style="394" bestFit="1" customWidth="1"/>
    <col min="15874" max="15897" width="53.7109375" style="394" customWidth="1"/>
    <col min="15898" max="15898" width="6.5703125" style="394" customWidth="1"/>
    <col min="15899" max="16128" width="11.42578125" style="394"/>
    <col min="16129" max="16129" width="255.7109375" style="394" bestFit="1" customWidth="1"/>
    <col min="16130" max="16153" width="53.7109375" style="394" customWidth="1"/>
    <col min="16154" max="16154" width="6.5703125" style="394" customWidth="1"/>
    <col min="16155" max="16384" width="11.42578125" style="394"/>
  </cols>
  <sheetData>
    <row r="1" spans="1:33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201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202"/>
    </row>
    <row r="2" spans="1:33" s="2" customFormat="1" ht="145.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885"/>
      <c r="S2" s="885"/>
      <c r="T2" s="885"/>
      <c r="U2" s="885"/>
      <c r="V2" s="885"/>
      <c r="W2" s="885"/>
      <c r="X2" s="885"/>
      <c r="Y2" s="885"/>
      <c r="Z2" s="202"/>
    </row>
    <row r="3" spans="1:33" s="2" customFormat="1" ht="75" customHeight="1">
      <c r="A3" s="885" t="s">
        <v>193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885"/>
      <c r="S3" s="885"/>
      <c r="T3" s="885"/>
      <c r="U3" s="885"/>
      <c r="V3" s="885"/>
      <c r="W3" s="885"/>
      <c r="X3" s="885"/>
      <c r="Y3" s="885"/>
      <c r="Z3" s="202"/>
    </row>
    <row r="4" spans="1:33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885"/>
      <c r="S4" s="885"/>
      <c r="T4" s="885"/>
      <c r="U4" s="885"/>
      <c r="V4" s="885"/>
      <c r="W4" s="885"/>
      <c r="X4" s="885"/>
      <c r="Y4" s="885"/>
      <c r="Z4" s="202"/>
    </row>
    <row r="5" spans="1:33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886"/>
      <c r="S5" s="886"/>
      <c r="T5" s="886"/>
      <c r="U5" s="886"/>
      <c r="V5" s="886"/>
      <c r="W5" s="886"/>
      <c r="X5" s="886"/>
      <c r="Y5" s="886"/>
      <c r="Z5" s="203"/>
    </row>
    <row r="6" spans="1:33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267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33" ht="54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0"/>
      <c r="L7" s="271"/>
      <c r="M7" s="271"/>
      <c r="N7" s="269"/>
      <c r="O7" s="269"/>
      <c r="P7" s="269"/>
      <c r="Q7" s="269"/>
      <c r="R7" s="269"/>
      <c r="S7" s="271"/>
      <c r="T7" s="269"/>
      <c r="U7" s="269"/>
      <c r="V7" s="271"/>
      <c r="W7" s="271"/>
      <c r="X7" s="269"/>
      <c r="Y7" s="271"/>
      <c r="Z7" s="206"/>
    </row>
    <row r="8" spans="1:33" s="208" customFormat="1" ht="92.25" customHeight="1">
      <c r="A8" s="207"/>
      <c r="B8" s="891" t="s">
        <v>684</v>
      </c>
      <c r="C8" s="891"/>
      <c r="D8" s="891"/>
      <c r="E8" s="891"/>
      <c r="F8" s="891"/>
      <c r="G8" s="891"/>
      <c r="H8" s="891"/>
      <c r="I8" s="891"/>
      <c r="J8" s="891" t="s">
        <v>558</v>
      </c>
      <c r="K8" s="891"/>
      <c r="L8" s="891"/>
      <c r="M8" s="891"/>
      <c r="N8" s="891"/>
      <c r="O8" s="891"/>
      <c r="P8" s="891"/>
      <c r="Q8" s="891"/>
      <c r="R8" s="891" t="s">
        <v>117</v>
      </c>
      <c r="S8" s="891"/>
      <c r="T8" s="891"/>
      <c r="U8" s="891"/>
      <c r="V8" s="891"/>
      <c r="W8" s="891"/>
      <c r="X8" s="891"/>
      <c r="Y8" s="891"/>
      <c r="Z8" s="206">
        <v>1</v>
      </c>
    </row>
    <row r="9" spans="1:33" s="215" customFormat="1" ht="222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0" t="s">
        <v>170</v>
      </c>
      <c r="L9" s="209" t="s">
        <v>171</v>
      </c>
      <c r="M9" s="211" t="s">
        <v>172</v>
      </c>
      <c r="N9" s="212" t="s">
        <v>173</v>
      </c>
      <c r="O9" s="211" t="s">
        <v>174</v>
      </c>
      <c r="P9" s="209" t="s">
        <v>175</v>
      </c>
      <c r="Q9" s="212" t="s">
        <v>43</v>
      </c>
      <c r="R9" s="209" t="s">
        <v>41</v>
      </c>
      <c r="S9" s="211" t="s">
        <v>170</v>
      </c>
      <c r="T9" s="212" t="s">
        <v>171</v>
      </c>
      <c r="U9" s="211" t="s">
        <v>172</v>
      </c>
      <c r="V9" s="209" t="s">
        <v>173</v>
      </c>
      <c r="W9" s="211" t="s">
        <v>174</v>
      </c>
      <c r="X9" s="209" t="s">
        <v>175</v>
      </c>
      <c r="Y9" s="209" t="s">
        <v>43</v>
      </c>
      <c r="Z9" s="213">
        <v>1</v>
      </c>
      <c r="AA9" s="214"/>
      <c r="AB9" s="214"/>
      <c r="AC9" s="213"/>
      <c r="AD9" s="214"/>
      <c r="AE9" s="214"/>
      <c r="AF9" s="213"/>
      <c r="AG9" s="214"/>
    </row>
    <row r="10" spans="1:33" ht="119.25" customHeight="1">
      <c r="A10" s="272" t="s">
        <v>13</v>
      </c>
      <c r="B10" s="217">
        <v>2195361.2974399999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264656.44834</v>
      </c>
      <c r="I10" s="217">
        <v>2460017.74578</v>
      </c>
      <c r="J10" s="217">
        <v>0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0</v>
      </c>
      <c r="R10" s="217">
        <v>27087465.332207002</v>
      </c>
      <c r="S10" s="217">
        <v>356458.27121960005</v>
      </c>
      <c r="T10" s="217">
        <v>12701.10059</v>
      </c>
      <c r="U10" s="217">
        <v>18003.25907</v>
      </c>
      <c r="V10" s="217">
        <v>69682.259556400008</v>
      </c>
      <c r="W10" s="217">
        <v>19114.021390000002</v>
      </c>
      <c r="X10" s="217">
        <v>16088560.63876</v>
      </c>
      <c r="Y10" s="217">
        <v>43651984.882830001</v>
      </c>
      <c r="Z10" s="206"/>
    </row>
    <row r="11" spans="1:33" ht="119.25" customHeight="1">
      <c r="A11" s="272" t="s">
        <v>14</v>
      </c>
      <c r="B11" s="217">
        <v>0</v>
      </c>
      <c r="C11" s="217">
        <v>0</v>
      </c>
      <c r="D11" s="217">
        <v>0</v>
      </c>
      <c r="E11" s="217">
        <v>0</v>
      </c>
      <c r="F11" s="217">
        <v>0</v>
      </c>
      <c r="G11" s="217">
        <v>0</v>
      </c>
      <c r="H11" s="217">
        <v>0</v>
      </c>
      <c r="I11" s="217">
        <v>0</v>
      </c>
      <c r="J11" s="217">
        <v>13040.6653052</v>
      </c>
      <c r="K11" s="217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9980.8266600000006</v>
      </c>
      <c r="Q11" s="217">
        <v>23021.491969999999</v>
      </c>
      <c r="R11" s="217">
        <v>203744.67827919999</v>
      </c>
      <c r="S11" s="217">
        <v>1703.20892</v>
      </c>
      <c r="T11" s="217">
        <v>1631.9059499999998</v>
      </c>
      <c r="U11" s="217">
        <v>0</v>
      </c>
      <c r="V11" s="217">
        <v>2473.3301160000001</v>
      </c>
      <c r="W11" s="217">
        <v>0</v>
      </c>
      <c r="X11" s="217">
        <v>838282.60777999996</v>
      </c>
      <c r="Y11" s="217">
        <v>1047835.73104</v>
      </c>
      <c r="Z11" s="206"/>
    </row>
    <row r="12" spans="1:33" ht="119.25" customHeight="1">
      <c r="A12" s="272" t="s">
        <v>15</v>
      </c>
      <c r="B12" s="217">
        <v>0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17">
        <v>21006.18449</v>
      </c>
      <c r="S12" s="217">
        <v>0</v>
      </c>
      <c r="T12" s="217">
        <v>0</v>
      </c>
      <c r="U12" s="217">
        <v>0</v>
      </c>
      <c r="V12" s="217">
        <v>0</v>
      </c>
      <c r="W12" s="217">
        <v>0</v>
      </c>
      <c r="X12" s="217">
        <v>0</v>
      </c>
      <c r="Y12" s="217">
        <v>21006.18449</v>
      </c>
      <c r="Z12" s="206"/>
    </row>
    <row r="13" spans="1:33" ht="119.25" customHeight="1">
      <c r="A13" s="272" t="s">
        <v>16</v>
      </c>
      <c r="B13" s="217">
        <v>351944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351944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17">
        <v>1613754.7915899998</v>
      </c>
      <c r="S13" s="217">
        <v>0</v>
      </c>
      <c r="T13" s="217">
        <v>0</v>
      </c>
      <c r="U13" s="217">
        <v>0</v>
      </c>
      <c r="V13" s="217">
        <v>0</v>
      </c>
      <c r="W13" s="217">
        <v>0</v>
      </c>
      <c r="X13" s="217">
        <v>7479.2527099999998</v>
      </c>
      <c r="Y13" s="217">
        <v>1621234.0443</v>
      </c>
      <c r="Z13" s="206"/>
    </row>
    <row r="14" spans="1:33" ht="119.25" customHeight="1">
      <c r="A14" s="272" t="s">
        <v>17</v>
      </c>
      <c r="B14" s="217">
        <v>1109949.4482534002</v>
      </c>
      <c r="C14" s="217">
        <v>4816.3362400000005</v>
      </c>
      <c r="D14" s="217">
        <v>5161.7443389999999</v>
      </c>
      <c r="E14" s="217">
        <v>0</v>
      </c>
      <c r="F14" s="217">
        <v>6941.4380007999998</v>
      </c>
      <c r="G14" s="217">
        <v>0</v>
      </c>
      <c r="H14" s="217">
        <v>0</v>
      </c>
      <c r="I14" s="217">
        <v>1126868.96685</v>
      </c>
      <c r="J14" s="217">
        <v>293525.33006780001</v>
      </c>
      <c r="K14" s="217">
        <v>5201.0997933999997</v>
      </c>
      <c r="L14" s="217">
        <v>249.78310999999999</v>
      </c>
      <c r="M14" s="217">
        <v>0</v>
      </c>
      <c r="N14" s="217">
        <v>2786.8306200000002</v>
      </c>
      <c r="O14" s="217">
        <v>0</v>
      </c>
      <c r="P14" s="217">
        <v>0</v>
      </c>
      <c r="Q14" s="217">
        <v>301763.04358999996</v>
      </c>
      <c r="R14" s="217">
        <v>14559319.696284799</v>
      </c>
      <c r="S14" s="217">
        <v>62767.040249199999</v>
      </c>
      <c r="T14" s="217">
        <v>77797.218887399998</v>
      </c>
      <c r="U14" s="217">
        <v>6224.5202337999999</v>
      </c>
      <c r="V14" s="217">
        <v>165069.22618900001</v>
      </c>
      <c r="W14" s="217">
        <v>9363.0434282000006</v>
      </c>
      <c r="X14" s="217">
        <v>0</v>
      </c>
      <c r="Y14" s="217">
        <v>14880540.74529</v>
      </c>
      <c r="Z14" s="206"/>
    </row>
    <row r="15" spans="1:33" ht="119.25" customHeight="1">
      <c r="A15" s="272" t="s">
        <v>18</v>
      </c>
      <c r="B15" s="217">
        <v>0</v>
      </c>
      <c r="C15" s="217">
        <v>0</v>
      </c>
      <c r="D15" s="217">
        <v>0</v>
      </c>
      <c r="E15" s="217">
        <v>0</v>
      </c>
      <c r="F15" s="217">
        <v>0</v>
      </c>
      <c r="G15" s="217">
        <v>0</v>
      </c>
      <c r="H15" s="217">
        <v>0</v>
      </c>
      <c r="I15" s="217">
        <v>0</v>
      </c>
      <c r="J15" s="217">
        <v>19629.216800000002</v>
      </c>
      <c r="K15" s="217">
        <v>390.52231999999998</v>
      </c>
      <c r="L15" s="217">
        <v>105.21486</v>
      </c>
      <c r="M15" s="217">
        <v>30.495819999999998</v>
      </c>
      <c r="N15" s="217">
        <v>147.96191000000002</v>
      </c>
      <c r="O15" s="217">
        <v>0</v>
      </c>
      <c r="P15" s="217">
        <v>0</v>
      </c>
      <c r="Q15" s="217">
        <v>20303.41171</v>
      </c>
      <c r="R15" s="217">
        <v>1869942.6041047999</v>
      </c>
      <c r="S15" s="217">
        <v>5251.8539700000001</v>
      </c>
      <c r="T15" s="217">
        <v>8642.741911000001</v>
      </c>
      <c r="U15" s="217">
        <v>178.22629000000001</v>
      </c>
      <c r="V15" s="217">
        <v>5309.2135532000002</v>
      </c>
      <c r="W15" s="217">
        <v>0</v>
      </c>
      <c r="X15" s="217">
        <v>0</v>
      </c>
      <c r="Y15" s="217">
        <v>1889324.63983</v>
      </c>
      <c r="Z15" s="206"/>
    </row>
    <row r="16" spans="1:33" ht="119.25" customHeight="1">
      <c r="A16" s="272" t="s">
        <v>190</v>
      </c>
      <c r="B16" s="217">
        <v>0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0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0</v>
      </c>
      <c r="Q16" s="217">
        <v>0</v>
      </c>
      <c r="R16" s="217">
        <v>57351.395579999997</v>
      </c>
      <c r="S16" s="217">
        <v>0</v>
      </c>
      <c r="T16" s="217">
        <v>60.393610000000002</v>
      </c>
      <c r="U16" s="217">
        <v>0</v>
      </c>
      <c r="V16" s="217">
        <v>133.27088000000001</v>
      </c>
      <c r="W16" s="217">
        <v>0</v>
      </c>
      <c r="X16" s="217">
        <v>0</v>
      </c>
      <c r="Y16" s="217">
        <v>57545.06007</v>
      </c>
      <c r="Z16" s="206"/>
    </row>
    <row r="17" spans="1:26" ht="119.25" customHeight="1">
      <c r="A17" s="272" t="s">
        <v>191</v>
      </c>
      <c r="B17" s="217">
        <v>718903.42377620004</v>
      </c>
      <c r="C17" s="217">
        <v>130.19732000000002</v>
      </c>
      <c r="D17" s="217">
        <v>108.11960860000001</v>
      </c>
      <c r="E17" s="217">
        <v>0</v>
      </c>
      <c r="F17" s="217">
        <v>865.43718539999998</v>
      </c>
      <c r="G17" s="217">
        <v>0</v>
      </c>
      <c r="H17" s="217">
        <v>0</v>
      </c>
      <c r="I17" s="217">
        <v>720007.17790000001</v>
      </c>
      <c r="J17" s="217">
        <v>232775.92230999999</v>
      </c>
      <c r="K17" s="217">
        <v>866.92043000000001</v>
      </c>
      <c r="L17" s="217">
        <v>762.65575999999999</v>
      </c>
      <c r="M17" s="217">
        <v>0</v>
      </c>
      <c r="N17" s="217">
        <v>531.07756999999992</v>
      </c>
      <c r="O17" s="217">
        <v>0</v>
      </c>
      <c r="P17" s="217">
        <v>0</v>
      </c>
      <c r="Q17" s="217">
        <v>234936.57606999998</v>
      </c>
      <c r="R17" s="217">
        <v>15859262.3656512</v>
      </c>
      <c r="S17" s="217">
        <v>10356.700018400001</v>
      </c>
      <c r="T17" s="217">
        <v>86000.096052000008</v>
      </c>
      <c r="U17" s="217">
        <v>952.68432759999996</v>
      </c>
      <c r="V17" s="217">
        <v>116228.012426</v>
      </c>
      <c r="W17" s="217">
        <v>1611.2315230000002</v>
      </c>
      <c r="X17" s="217">
        <v>0</v>
      </c>
      <c r="Y17" s="217">
        <v>16074411.090020001</v>
      </c>
      <c r="Z17" s="206"/>
    </row>
    <row r="18" spans="1:26" ht="119.25" customHeight="1">
      <c r="A18" s="272" t="s">
        <v>20</v>
      </c>
      <c r="B18" s="217">
        <v>4.76464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4.76464</v>
      </c>
      <c r="J18" s="217">
        <v>5776.8815199999999</v>
      </c>
      <c r="K18" s="217">
        <v>0</v>
      </c>
      <c r="L18" s="217">
        <v>0</v>
      </c>
      <c r="M18" s="217">
        <v>0</v>
      </c>
      <c r="N18" s="217">
        <v>6.1726000000000001</v>
      </c>
      <c r="O18" s="217">
        <v>0</v>
      </c>
      <c r="P18" s="217">
        <v>0</v>
      </c>
      <c r="Q18" s="217">
        <v>5783.0541199999998</v>
      </c>
      <c r="R18" s="217">
        <v>77561.595979999998</v>
      </c>
      <c r="S18" s="217">
        <v>0</v>
      </c>
      <c r="T18" s="217">
        <v>86.121020000000001</v>
      </c>
      <c r="U18" s="217">
        <v>0</v>
      </c>
      <c r="V18" s="217">
        <v>23.959589999999999</v>
      </c>
      <c r="W18" s="217">
        <v>0</v>
      </c>
      <c r="X18" s="217">
        <v>0</v>
      </c>
      <c r="Y18" s="217">
        <v>77671.676590000003</v>
      </c>
      <c r="Z18" s="206"/>
    </row>
    <row r="19" spans="1:26" ht="119.25" customHeight="1">
      <c r="A19" s="272" t="s">
        <v>21</v>
      </c>
      <c r="B19" s="217">
        <v>322807.16277</v>
      </c>
      <c r="C19" s="217">
        <v>587.11907999999994</v>
      </c>
      <c r="D19" s="217">
        <v>728.80358000000001</v>
      </c>
      <c r="E19" s="217">
        <v>180.65404000000001</v>
      </c>
      <c r="F19" s="217">
        <v>559.18605000000002</v>
      </c>
      <c r="G19" s="217">
        <v>0</v>
      </c>
      <c r="H19" s="217">
        <v>2676.0249599999997</v>
      </c>
      <c r="I19" s="217">
        <v>327538.95048</v>
      </c>
      <c r="J19" s="217">
        <v>1310020.1299300001</v>
      </c>
      <c r="K19" s="217">
        <v>30003.058199999999</v>
      </c>
      <c r="L19" s="217">
        <v>9340.1686999999984</v>
      </c>
      <c r="M19" s="217">
        <v>1540.5786699999999</v>
      </c>
      <c r="N19" s="217">
        <v>8845.1884953999997</v>
      </c>
      <c r="O19" s="217">
        <v>1575.52532</v>
      </c>
      <c r="P19" s="217">
        <v>61033.35194</v>
      </c>
      <c r="Q19" s="217">
        <v>1422358.00126</v>
      </c>
      <c r="R19" s="217">
        <v>10745917.1603224</v>
      </c>
      <c r="S19" s="217">
        <v>168522.37291879999</v>
      </c>
      <c r="T19" s="217">
        <v>80456.503679199988</v>
      </c>
      <c r="U19" s="217">
        <v>17415.168867400003</v>
      </c>
      <c r="V19" s="217">
        <v>184970.498398</v>
      </c>
      <c r="W19" s="217">
        <v>24455.108767999998</v>
      </c>
      <c r="X19" s="217">
        <v>321504.64604000002</v>
      </c>
      <c r="Y19" s="217">
        <v>11543241.459170001</v>
      </c>
      <c r="Z19" s="206"/>
    </row>
    <row r="20" spans="1:26" ht="119.25" customHeight="1">
      <c r="A20" s="272" t="s">
        <v>22</v>
      </c>
      <c r="B20" s="217">
        <v>270583.75685000001</v>
      </c>
      <c r="C20" s="217">
        <v>524.24025319999998</v>
      </c>
      <c r="D20" s="217">
        <v>579.80637999999999</v>
      </c>
      <c r="E20" s="217">
        <v>5.2193300000000002</v>
      </c>
      <c r="F20" s="217">
        <v>377.02264000000002</v>
      </c>
      <c r="G20" s="217">
        <v>0</v>
      </c>
      <c r="H20" s="217">
        <v>0</v>
      </c>
      <c r="I20" s="217">
        <v>272070.04544999998</v>
      </c>
      <c r="J20" s="217">
        <v>1377955.7312400001</v>
      </c>
      <c r="K20" s="217">
        <v>19415.580699999999</v>
      </c>
      <c r="L20" s="217">
        <v>14650.798929999999</v>
      </c>
      <c r="M20" s="217">
        <v>1237.7327299999999</v>
      </c>
      <c r="N20" s="217">
        <v>18912.442389</v>
      </c>
      <c r="O20" s="217">
        <v>1316.47318</v>
      </c>
      <c r="P20" s="217">
        <v>20421.79869</v>
      </c>
      <c r="Q20" s="217">
        <v>1453910.5578599998</v>
      </c>
      <c r="R20" s="217">
        <v>11298252.9970042</v>
      </c>
      <c r="S20" s="217">
        <v>135253.98425000001</v>
      </c>
      <c r="T20" s="217">
        <v>122831.70786759999</v>
      </c>
      <c r="U20" s="217">
        <v>12436.520126199999</v>
      </c>
      <c r="V20" s="217">
        <v>155295.50425719999</v>
      </c>
      <c r="W20" s="217">
        <v>15528.6295028</v>
      </c>
      <c r="X20" s="217">
        <v>57504.996159999995</v>
      </c>
      <c r="Y20" s="217">
        <v>11797104.33918</v>
      </c>
      <c r="Z20" s="206"/>
    </row>
    <row r="21" spans="1:26" ht="119.25" customHeight="1">
      <c r="A21" s="272" t="s">
        <v>23</v>
      </c>
      <c r="B21" s="217">
        <v>2501337.5693886001</v>
      </c>
      <c r="C21" s="217">
        <v>8506.3224945999991</v>
      </c>
      <c r="D21" s="217">
        <v>5461.2599</v>
      </c>
      <c r="E21" s="217">
        <v>1307.05675</v>
      </c>
      <c r="F21" s="217">
        <v>17756.71673</v>
      </c>
      <c r="G21" s="217">
        <v>324.71545000000003</v>
      </c>
      <c r="H21" s="217">
        <v>2817.2796899999998</v>
      </c>
      <c r="I21" s="217">
        <v>2537510.92038</v>
      </c>
      <c r="J21" s="217">
        <v>1544466.0844888</v>
      </c>
      <c r="K21" s="217">
        <v>65506.169088000002</v>
      </c>
      <c r="L21" s="217">
        <v>2192.4902999999999</v>
      </c>
      <c r="M21" s="217">
        <v>231.7917736</v>
      </c>
      <c r="N21" s="217">
        <v>11344.3967926</v>
      </c>
      <c r="O21" s="217">
        <v>2221.9871208</v>
      </c>
      <c r="P21" s="217">
        <v>3835.6747700000001</v>
      </c>
      <c r="Q21" s="217">
        <v>1629798.5943399998</v>
      </c>
      <c r="R21" s="217">
        <v>9825188.8899419997</v>
      </c>
      <c r="S21" s="217">
        <v>174581.77271819999</v>
      </c>
      <c r="T21" s="217">
        <v>62139.267804399999</v>
      </c>
      <c r="U21" s="217">
        <v>6776.5318486000006</v>
      </c>
      <c r="V21" s="217">
        <v>127012.90728460001</v>
      </c>
      <c r="W21" s="217">
        <v>11542.7674916</v>
      </c>
      <c r="X21" s="217">
        <v>218049.68544</v>
      </c>
      <c r="Y21" s="217">
        <v>10425291.822530001</v>
      </c>
      <c r="Z21" s="206"/>
    </row>
    <row r="22" spans="1:26" ht="119.25" customHeight="1">
      <c r="A22" s="272" t="s">
        <v>24</v>
      </c>
      <c r="B22" s="218">
        <v>0</v>
      </c>
      <c r="C22" s="218">
        <v>0</v>
      </c>
      <c r="D22" s="218">
        <v>0</v>
      </c>
      <c r="E22" s="218">
        <v>0</v>
      </c>
      <c r="F22" s="218">
        <v>0</v>
      </c>
      <c r="G22" s="218">
        <v>0</v>
      </c>
      <c r="H22" s="218">
        <v>0</v>
      </c>
      <c r="I22" s="218">
        <v>0</v>
      </c>
      <c r="J22" s="218">
        <v>0</v>
      </c>
      <c r="K22" s="218">
        <v>0</v>
      </c>
      <c r="L22" s="218">
        <v>0</v>
      </c>
      <c r="M22" s="218">
        <v>0</v>
      </c>
      <c r="N22" s="218">
        <v>0</v>
      </c>
      <c r="O22" s="218">
        <v>0</v>
      </c>
      <c r="P22" s="218">
        <v>0</v>
      </c>
      <c r="Q22" s="218">
        <v>0</v>
      </c>
      <c r="R22" s="218">
        <v>0</v>
      </c>
      <c r="S22" s="218">
        <v>0</v>
      </c>
      <c r="T22" s="217">
        <v>0</v>
      </c>
      <c r="U22" s="217">
        <v>0</v>
      </c>
      <c r="V22" s="217">
        <v>0</v>
      </c>
      <c r="W22" s="217">
        <v>0</v>
      </c>
      <c r="X22" s="217">
        <v>0</v>
      </c>
      <c r="Y22" s="217">
        <v>0</v>
      </c>
      <c r="Z22" s="206"/>
    </row>
    <row r="23" spans="1:26" ht="119.25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17">
        <v>0</v>
      </c>
      <c r="S23" s="217">
        <v>0</v>
      </c>
      <c r="T23" s="217">
        <v>0</v>
      </c>
      <c r="U23" s="217">
        <v>0</v>
      </c>
      <c r="V23" s="217">
        <v>0</v>
      </c>
      <c r="W23" s="217">
        <v>0</v>
      </c>
      <c r="X23" s="217">
        <v>0</v>
      </c>
      <c r="Y23" s="217">
        <v>0</v>
      </c>
      <c r="Z23" s="206"/>
    </row>
    <row r="24" spans="1:26" ht="119.25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8">
        <v>0</v>
      </c>
      <c r="M24" s="218">
        <v>0</v>
      </c>
      <c r="N24" s="218">
        <v>0</v>
      </c>
      <c r="O24" s="218">
        <v>0</v>
      </c>
      <c r="P24" s="218">
        <v>0</v>
      </c>
      <c r="Q24" s="218">
        <v>0</v>
      </c>
      <c r="R24" s="218">
        <v>0</v>
      </c>
      <c r="S24" s="218">
        <v>0</v>
      </c>
      <c r="T24" s="217">
        <v>0</v>
      </c>
      <c r="U24" s="217">
        <v>0</v>
      </c>
      <c r="V24" s="217">
        <v>0</v>
      </c>
      <c r="W24" s="217">
        <v>0</v>
      </c>
      <c r="X24" s="217">
        <v>0</v>
      </c>
      <c r="Y24" s="217">
        <v>0</v>
      </c>
      <c r="Z24" s="206"/>
    </row>
    <row r="25" spans="1:26" ht="119.25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8">
        <v>0</v>
      </c>
      <c r="M25" s="218">
        <v>0</v>
      </c>
      <c r="N25" s="218">
        <v>0</v>
      </c>
      <c r="O25" s="218">
        <v>0</v>
      </c>
      <c r="P25" s="218">
        <v>0</v>
      </c>
      <c r="Q25" s="218">
        <v>0</v>
      </c>
      <c r="R25" s="218">
        <v>0</v>
      </c>
      <c r="S25" s="218">
        <v>0</v>
      </c>
      <c r="T25" s="217">
        <v>0</v>
      </c>
      <c r="U25" s="217">
        <v>0</v>
      </c>
      <c r="V25" s="217">
        <v>0</v>
      </c>
      <c r="W25" s="217">
        <v>0</v>
      </c>
      <c r="X25" s="217">
        <v>0</v>
      </c>
      <c r="Y25" s="217">
        <v>0</v>
      </c>
      <c r="Z25" s="206"/>
    </row>
    <row r="26" spans="1:26" ht="119.25" customHeight="1">
      <c r="A26" s="272" t="s">
        <v>28</v>
      </c>
      <c r="B26" s="218">
        <v>23226.014239999997</v>
      </c>
      <c r="C26" s="218">
        <v>90.877600000000001</v>
      </c>
      <c r="D26" s="218">
        <v>57.5</v>
      </c>
      <c r="E26" s="218">
        <v>0</v>
      </c>
      <c r="F26" s="218">
        <v>0</v>
      </c>
      <c r="G26" s="218">
        <v>0</v>
      </c>
      <c r="H26" s="218">
        <v>0</v>
      </c>
      <c r="I26" s="218">
        <v>23374.39184</v>
      </c>
      <c r="J26" s="218">
        <v>1071039.20762</v>
      </c>
      <c r="K26" s="218">
        <v>7984.2092899999998</v>
      </c>
      <c r="L26" s="218">
        <v>3370.6160599999998</v>
      </c>
      <c r="M26" s="218">
        <v>291.32976000000002</v>
      </c>
      <c r="N26" s="218">
        <v>3470.40364</v>
      </c>
      <c r="O26" s="218">
        <v>83.487259999999992</v>
      </c>
      <c r="P26" s="218">
        <v>691.61099999999999</v>
      </c>
      <c r="Q26" s="218">
        <v>1086930.8646300002</v>
      </c>
      <c r="R26" s="218">
        <v>3217002.7878302</v>
      </c>
      <c r="S26" s="218">
        <v>22524.429340799998</v>
      </c>
      <c r="T26" s="217">
        <v>21076.446710200002</v>
      </c>
      <c r="U26" s="217">
        <v>1951.04997</v>
      </c>
      <c r="V26" s="217">
        <v>18205.944184200001</v>
      </c>
      <c r="W26" s="217">
        <v>3128.7135348000002</v>
      </c>
      <c r="X26" s="217">
        <v>1222.5066299999999</v>
      </c>
      <c r="Y26" s="217">
        <v>3285111.8781999997</v>
      </c>
      <c r="Z26" s="206"/>
    </row>
    <row r="27" spans="1:26" ht="119.25" customHeight="1">
      <c r="A27" s="272" t="s">
        <v>189</v>
      </c>
      <c r="B27" s="218">
        <v>303446.26686999999</v>
      </c>
      <c r="C27" s="218">
        <v>6338.2064299999993</v>
      </c>
      <c r="D27" s="218">
        <v>1019.5797700000001</v>
      </c>
      <c r="E27" s="218">
        <v>777.35011999999995</v>
      </c>
      <c r="F27" s="218">
        <v>3449.23441</v>
      </c>
      <c r="G27" s="218">
        <v>0</v>
      </c>
      <c r="H27" s="218">
        <v>0</v>
      </c>
      <c r="I27" s="218">
        <v>315030.63760000002</v>
      </c>
      <c r="J27" s="218">
        <v>234784.99565999999</v>
      </c>
      <c r="K27" s="218">
        <v>4297.1562100000001</v>
      </c>
      <c r="L27" s="218">
        <v>0</v>
      </c>
      <c r="M27" s="218">
        <v>0</v>
      </c>
      <c r="N27" s="218">
        <v>860.07503000000008</v>
      </c>
      <c r="O27" s="218">
        <v>0</v>
      </c>
      <c r="P27" s="218">
        <v>39.31456</v>
      </c>
      <c r="Q27" s="218">
        <v>239981.54146000001</v>
      </c>
      <c r="R27" s="218">
        <v>903103.92999620002</v>
      </c>
      <c r="S27" s="218">
        <v>27846.632890000001</v>
      </c>
      <c r="T27" s="217">
        <v>4377.6172379999998</v>
      </c>
      <c r="U27" s="217">
        <v>1662.60004</v>
      </c>
      <c r="V27" s="217">
        <v>11661.237925200001</v>
      </c>
      <c r="W27" s="217">
        <v>1164.0069394</v>
      </c>
      <c r="X27" s="217">
        <v>609.45736999999997</v>
      </c>
      <c r="Y27" s="217">
        <v>950425.48239999998</v>
      </c>
      <c r="Z27" s="206"/>
    </row>
    <row r="28" spans="1:26" ht="119.25" customHeight="1">
      <c r="A28" s="272" t="s">
        <v>29</v>
      </c>
      <c r="B28" s="218">
        <v>0</v>
      </c>
      <c r="C28" s="218">
        <v>0</v>
      </c>
      <c r="D28" s="218">
        <v>0</v>
      </c>
      <c r="E28" s="218">
        <v>0</v>
      </c>
      <c r="F28" s="218">
        <v>0</v>
      </c>
      <c r="G28" s="218">
        <v>0</v>
      </c>
      <c r="H28" s="218">
        <v>0</v>
      </c>
      <c r="I28" s="218">
        <v>0</v>
      </c>
      <c r="J28" s="218">
        <v>0</v>
      </c>
      <c r="K28" s="218">
        <v>0</v>
      </c>
      <c r="L28" s="218">
        <v>0</v>
      </c>
      <c r="M28" s="218">
        <v>0</v>
      </c>
      <c r="N28" s="218">
        <v>0</v>
      </c>
      <c r="O28" s="218">
        <v>0</v>
      </c>
      <c r="P28" s="218">
        <v>0</v>
      </c>
      <c r="Q28" s="218">
        <v>0</v>
      </c>
      <c r="R28" s="218">
        <v>240366.97473660001</v>
      </c>
      <c r="S28" s="218">
        <v>578.93790000000001</v>
      </c>
      <c r="T28" s="217">
        <v>2038.2372</v>
      </c>
      <c r="U28" s="217">
        <v>12.8759</v>
      </c>
      <c r="V28" s="217">
        <v>3682.7581</v>
      </c>
      <c r="W28" s="217">
        <v>0</v>
      </c>
      <c r="X28" s="217">
        <v>0</v>
      </c>
      <c r="Y28" s="217">
        <v>246679.78383999999</v>
      </c>
      <c r="Z28" s="206"/>
    </row>
    <row r="29" spans="1:26" ht="119.25" customHeight="1">
      <c r="A29" s="272" t="s">
        <v>30</v>
      </c>
      <c r="B29" s="218">
        <v>135391.88467140001</v>
      </c>
      <c r="C29" s="218">
        <v>8.84558</v>
      </c>
      <c r="D29" s="218">
        <v>271.57751999999999</v>
      </c>
      <c r="E29" s="218">
        <v>0</v>
      </c>
      <c r="F29" s="218">
        <v>0</v>
      </c>
      <c r="G29" s="218">
        <v>0</v>
      </c>
      <c r="H29" s="218">
        <v>52197.152600000001</v>
      </c>
      <c r="I29" s="218">
        <v>187869.46037000002</v>
      </c>
      <c r="J29" s="218">
        <v>280729.96507939999</v>
      </c>
      <c r="K29" s="218">
        <v>2353.6228300000002</v>
      </c>
      <c r="L29" s="218">
        <v>1452.2833000000001</v>
      </c>
      <c r="M29" s="218">
        <v>100.11426</v>
      </c>
      <c r="N29" s="218">
        <v>561.23761000000002</v>
      </c>
      <c r="O29" s="218">
        <v>0</v>
      </c>
      <c r="P29" s="218">
        <v>26286.155870000002</v>
      </c>
      <c r="Q29" s="218">
        <v>311483.37894999998</v>
      </c>
      <c r="R29" s="218">
        <v>8771863.2287313994</v>
      </c>
      <c r="S29" s="218">
        <v>33483.209390199998</v>
      </c>
      <c r="T29" s="217">
        <v>87124.743543599994</v>
      </c>
      <c r="U29" s="217">
        <v>3907.4407596000001</v>
      </c>
      <c r="V29" s="217">
        <v>104329.5639546</v>
      </c>
      <c r="W29" s="217">
        <v>1418.5419322</v>
      </c>
      <c r="X29" s="217">
        <v>1073952.2122299999</v>
      </c>
      <c r="Y29" s="217">
        <v>10076078.94049</v>
      </c>
      <c r="Z29" s="206"/>
    </row>
    <row r="30" spans="1:26" ht="119.25" customHeight="1">
      <c r="A30" s="272" t="s">
        <v>31</v>
      </c>
      <c r="B30" s="218">
        <v>25590.39515</v>
      </c>
      <c r="C30" s="218">
        <v>0</v>
      </c>
      <c r="D30" s="218">
        <v>43.814830000000001</v>
      </c>
      <c r="E30" s="218">
        <v>0</v>
      </c>
      <c r="F30" s="218">
        <v>0</v>
      </c>
      <c r="G30" s="218">
        <v>0</v>
      </c>
      <c r="H30" s="218">
        <v>0</v>
      </c>
      <c r="I30" s="218">
        <v>25634.20998</v>
      </c>
      <c r="J30" s="218">
        <v>126301.57105</v>
      </c>
      <c r="K30" s="218">
        <v>910.00697000000002</v>
      </c>
      <c r="L30" s="218">
        <v>1164.00108</v>
      </c>
      <c r="M30" s="218">
        <v>11.16677</v>
      </c>
      <c r="N30" s="218">
        <v>595.78545999999994</v>
      </c>
      <c r="O30" s="218">
        <v>0</v>
      </c>
      <c r="P30" s="218">
        <v>0</v>
      </c>
      <c r="Q30" s="218">
        <v>128982.53133</v>
      </c>
      <c r="R30" s="218">
        <v>1329212.6364563999</v>
      </c>
      <c r="S30" s="218">
        <v>14481.461264799998</v>
      </c>
      <c r="T30" s="217">
        <v>23747.427542399997</v>
      </c>
      <c r="U30" s="217">
        <v>924.63494160000005</v>
      </c>
      <c r="V30" s="217">
        <v>10583.081458799999</v>
      </c>
      <c r="W30" s="217">
        <v>387.60492999999997</v>
      </c>
      <c r="X30" s="217">
        <v>4494.7683999999999</v>
      </c>
      <c r="Y30" s="217">
        <v>1383831.6150400001</v>
      </c>
      <c r="Z30" s="206"/>
    </row>
    <row r="31" spans="1:26" ht="119.25" customHeight="1">
      <c r="A31" s="272" t="s">
        <v>32</v>
      </c>
      <c r="B31" s="218">
        <v>92318.124675799991</v>
      </c>
      <c r="C31" s="218">
        <v>1960.3885500000001</v>
      </c>
      <c r="D31" s="218">
        <v>1967.9188899999999</v>
      </c>
      <c r="E31" s="218">
        <v>0</v>
      </c>
      <c r="F31" s="218">
        <v>1835.86565</v>
      </c>
      <c r="G31" s="218">
        <v>0</v>
      </c>
      <c r="H31" s="218">
        <v>63.324059999999996</v>
      </c>
      <c r="I31" s="218">
        <v>98145.621830000004</v>
      </c>
      <c r="J31" s="218">
        <v>69572.74836740001</v>
      </c>
      <c r="K31" s="218">
        <v>2014.09671</v>
      </c>
      <c r="L31" s="218">
        <v>15.990620000000002</v>
      </c>
      <c r="M31" s="218">
        <v>14.75169</v>
      </c>
      <c r="N31" s="218">
        <v>728.50383999999997</v>
      </c>
      <c r="O31" s="218">
        <v>0</v>
      </c>
      <c r="P31" s="218">
        <v>41.860980000000005</v>
      </c>
      <c r="Q31" s="218">
        <v>72387.9522</v>
      </c>
      <c r="R31" s="218">
        <v>1189470.379526</v>
      </c>
      <c r="S31" s="218">
        <v>14065.672744400001</v>
      </c>
      <c r="T31" s="217">
        <v>10819.091289999998</v>
      </c>
      <c r="U31" s="217">
        <v>129.5586606</v>
      </c>
      <c r="V31" s="217">
        <v>29432.322040399999</v>
      </c>
      <c r="W31" s="217">
        <v>1658.3804802000002</v>
      </c>
      <c r="X31" s="217">
        <v>28720.32085</v>
      </c>
      <c r="Y31" s="217">
        <v>1274295.7256199999</v>
      </c>
      <c r="Z31" s="206"/>
    </row>
    <row r="32" spans="1:26" ht="119.25" customHeight="1">
      <c r="A32" s="272" t="s">
        <v>33</v>
      </c>
      <c r="B32" s="217">
        <v>750025.52702000004</v>
      </c>
      <c r="C32" s="217">
        <v>0</v>
      </c>
      <c r="D32" s="217">
        <v>0</v>
      </c>
      <c r="E32" s="217">
        <v>0</v>
      </c>
      <c r="F32" s="217">
        <v>0</v>
      </c>
      <c r="G32" s="217">
        <v>0</v>
      </c>
      <c r="H32" s="217">
        <v>35062.195930000002</v>
      </c>
      <c r="I32" s="217">
        <v>785087.72295000008</v>
      </c>
      <c r="J32" s="217">
        <v>0</v>
      </c>
      <c r="K32" s="217">
        <v>0</v>
      </c>
      <c r="L32" s="217">
        <v>0</v>
      </c>
      <c r="M32" s="217">
        <v>0</v>
      </c>
      <c r="N32" s="217">
        <v>0</v>
      </c>
      <c r="O32" s="217">
        <v>0</v>
      </c>
      <c r="P32" s="217">
        <v>0</v>
      </c>
      <c r="Q32" s="217">
        <v>0</v>
      </c>
      <c r="R32" s="217">
        <v>10412268.3012654</v>
      </c>
      <c r="S32" s="217">
        <v>737703.98202479992</v>
      </c>
      <c r="T32" s="217">
        <v>20070.464350000002</v>
      </c>
      <c r="U32" s="217">
        <v>18598.686959999999</v>
      </c>
      <c r="V32" s="217">
        <v>113574.45422100001</v>
      </c>
      <c r="W32" s="217">
        <v>116932.1546806</v>
      </c>
      <c r="X32" s="217">
        <v>1744911.6817000001</v>
      </c>
      <c r="Y32" s="217">
        <v>13164059.72518</v>
      </c>
      <c r="Z32" s="206"/>
    </row>
    <row r="33" spans="1:26" ht="119.25" customHeight="1">
      <c r="A33" s="272" t="s">
        <v>34</v>
      </c>
      <c r="B33" s="217">
        <v>285415.4715254</v>
      </c>
      <c r="C33" s="217">
        <v>5507.6305999999995</v>
      </c>
      <c r="D33" s="217">
        <v>203.38034999999999</v>
      </c>
      <c r="E33" s="217">
        <v>406.15075999999999</v>
      </c>
      <c r="F33" s="217">
        <v>3473.1597200000001</v>
      </c>
      <c r="G33" s="217">
        <v>0</v>
      </c>
      <c r="H33" s="217">
        <v>8209.1816399999989</v>
      </c>
      <c r="I33" s="217">
        <v>303214.97459</v>
      </c>
      <c r="J33" s="217">
        <v>104612.2305658</v>
      </c>
      <c r="K33" s="217">
        <v>7773.9796821999998</v>
      </c>
      <c r="L33" s="217">
        <v>155.17864</v>
      </c>
      <c r="M33" s="217">
        <v>0</v>
      </c>
      <c r="N33" s="217">
        <v>1547.0799199999999</v>
      </c>
      <c r="O33" s="217">
        <v>486.21896519999996</v>
      </c>
      <c r="P33" s="217">
        <v>11770.822249999999</v>
      </c>
      <c r="Q33" s="217">
        <v>126345.51002</v>
      </c>
      <c r="R33" s="217">
        <v>3777827.5778295998</v>
      </c>
      <c r="S33" s="217">
        <v>174319.8361024</v>
      </c>
      <c r="T33" s="217">
        <v>41271.3850924</v>
      </c>
      <c r="U33" s="217">
        <v>22252.418152399998</v>
      </c>
      <c r="V33" s="217">
        <v>160310.9887552</v>
      </c>
      <c r="W33" s="217">
        <v>49996.582170199996</v>
      </c>
      <c r="X33" s="217">
        <v>505719.80484</v>
      </c>
      <c r="Y33" s="217">
        <v>4731698.5928999996</v>
      </c>
      <c r="Z33" s="206"/>
    </row>
    <row r="34" spans="1:26" ht="119.25" customHeight="1">
      <c r="A34" s="272" t="s">
        <v>35</v>
      </c>
      <c r="B34" s="217">
        <v>5934.43714</v>
      </c>
      <c r="C34" s="217">
        <v>18.248669999999997</v>
      </c>
      <c r="D34" s="217">
        <v>0</v>
      </c>
      <c r="E34" s="217">
        <v>0</v>
      </c>
      <c r="F34" s="217">
        <v>0</v>
      </c>
      <c r="G34" s="217">
        <v>0</v>
      </c>
      <c r="H34" s="217">
        <v>0</v>
      </c>
      <c r="I34" s="217">
        <v>5952.6858099999999</v>
      </c>
      <c r="J34" s="217">
        <v>13282.543800000001</v>
      </c>
      <c r="K34" s="217">
        <v>163.76143999999999</v>
      </c>
      <c r="L34" s="217">
        <v>10.70804</v>
      </c>
      <c r="M34" s="217">
        <v>0</v>
      </c>
      <c r="N34" s="217">
        <v>320</v>
      </c>
      <c r="O34" s="217">
        <v>0</v>
      </c>
      <c r="P34" s="217">
        <v>9.0142800000000012</v>
      </c>
      <c r="Q34" s="217">
        <v>13786.02756</v>
      </c>
      <c r="R34" s="217">
        <v>165642.9823116</v>
      </c>
      <c r="S34" s="217">
        <v>6867.7091399999999</v>
      </c>
      <c r="T34" s="217">
        <v>1066.3208400000001</v>
      </c>
      <c r="U34" s="217">
        <v>313.26845000000003</v>
      </c>
      <c r="V34" s="217">
        <v>3351.1629103999999</v>
      </c>
      <c r="W34" s="217">
        <v>3192.8450800000001</v>
      </c>
      <c r="X34" s="217">
        <v>2159.5352799999996</v>
      </c>
      <c r="Y34" s="217">
        <v>182593.82400999998</v>
      </c>
      <c r="Z34" s="206"/>
    </row>
    <row r="35" spans="1:26" ht="119.25" customHeight="1">
      <c r="A35" s="272" t="s">
        <v>188</v>
      </c>
      <c r="B35" s="217">
        <v>503005.08694999997</v>
      </c>
      <c r="C35" s="217">
        <v>15681.159750000001</v>
      </c>
      <c r="D35" s="217">
        <v>5217.8998600000004</v>
      </c>
      <c r="E35" s="217">
        <v>522.97590000000002</v>
      </c>
      <c r="F35" s="217">
        <v>2427.7687599999999</v>
      </c>
      <c r="G35" s="217">
        <v>540.11619999999994</v>
      </c>
      <c r="H35" s="217">
        <v>0</v>
      </c>
      <c r="I35" s="217">
        <v>527395.00742000004</v>
      </c>
      <c r="J35" s="217">
        <v>69146.106957600001</v>
      </c>
      <c r="K35" s="217">
        <v>199.78332999999998</v>
      </c>
      <c r="L35" s="217">
        <v>0</v>
      </c>
      <c r="M35" s="217">
        <v>0</v>
      </c>
      <c r="N35" s="217">
        <v>1335.8986499999999</v>
      </c>
      <c r="O35" s="217">
        <v>0</v>
      </c>
      <c r="P35" s="217">
        <v>0</v>
      </c>
      <c r="Q35" s="217">
        <v>70681.788939999999</v>
      </c>
      <c r="R35" s="217">
        <v>1023859.1659828</v>
      </c>
      <c r="S35" s="217">
        <v>44699.355889999999</v>
      </c>
      <c r="T35" s="217">
        <v>9034.2216599999992</v>
      </c>
      <c r="U35" s="217">
        <v>1358.4068400000001</v>
      </c>
      <c r="V35" s="217">
        <v>12590.5431042</v>
      </c>
      <c r="W35" s="217">
        <v>3080.1991400000002</v>
      </c>
      <c r="X35" s="217">
        <v>0</v>
      </c>
      <c r="Y35" s="217">
        <v>1094621.89261</v>
      </c>
      <c r="Z35" s="206"/>
    </row>
    <row r="36" spans="1:26" ht="119.25" customHeight="1">
      <c r="A36" s="272" t="s">
        <v>36</v>
      </c>
      <c r="B36" s="217">
        <v>0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17">
        <v>10410.331630000001</v>
      </c>
      <c r="S36" s="217">
        <v>0</v>
      </c>
      <c r="T36" s="217">
        <v>0</v>
      </c>
      <c r="U36" s="217">
        <v>0</v>
      </c>
      <c r="V36" s="217">
        <v>0</v>
      </c>
      <c r="W36" s="217">
        <v>0</v>
      </c>
      <c r="X36" s="217">
        <v>0</v>
      </c>
      <c r="Y36" s="217">
        <v>10410.331630000001</v>
      </c>
      <c r="Z36" s="206"/>
    </row>
    <row r="37" spans="1:26" ht="119.25" customHeight="1">
      <c r="A37" s="272" t="s">
        <v>37</v>
      </c>
      <c r="B37" s="217">
        <v>0</v>
      </c>
      <c r="C37" s="217">
        <v>0</v>
      </c>
      <c r="D37" s="217">
        <v>0</v>
      </c>
      <c r="E37" s="217">
        <v>0</v>
      </c>
      <c r="F37" s="217">
        <v>0</v>
      </c>
      <c r="G37" s="217">
        <v>0</v>
      </c>
      <c r="H37" s="217">
        <v>0</v>
      </c>
      <c r="I37" s="217">
        <v>0</v>
      </c>
      <c r="J37" s="217">
        <v>0</v>
      </c>
      <c r="K37" s="217">
        <v>0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0</v>
      </c>
      <c r="R37" s="217">
        <v>487975.85487859999</v>
      </c>
      <c r="S37" s="217">
        <v>6947.5187000000005</v>
      </c>
      <c r="T37" s="217">
        <v>2480.61564</v>
      </c>
      <c r="U37" s="217">
        <v>2124.0993900000003</v>
      </c>
      <c r="V37" s="217">
        <v>0</v>
      </c>
      <c r="W37" s="217">
        <v>0</v>
      </c>
      <c r="X37" s="217">
        <v>2000</v>
      </c>
      <c r="Y37" s="217">
        <v>501528.08861000004</v>
      </c>
      <c r="Z37" s="206"/>
    </row>
    <row r="38" spans="1:26" ht="119.25" customHeight="1">
      <c r="A38" s="272" t="s">
        <v>38</v>
      </c>
      <c r="B38" s="217">
        <v>579615.25277999998</v>
      </c>
      <c r="C38" s="217">
        <v>0</v>
      </c>
      <c r="D38" s="217">
        <v>0</v>
      </c>
      <c r="E38" s="217">
        <v>0</v>
      </c>
      <c r="F38" s="217">
        <v>0</v>
      </c>
      <c r="G38" s="217">
        <v>0</v>
      </c>
      <c r="H38" s="217">
        <v>0</v>
      </c>
      <c r="I38" s="217">
        <v>579615.25277999998</v>
      </c>
      <c r="J38" s="217">
        <v>0</v>
      </c>
      <c r="K38" s="217">
        <v>0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0</v>
      </c>
      <c r="R38" s="217">
        <v>1901311.8102022</v>
      </c>
      <c r="S38" s="217">
        <v>81777.815640000001</v>
      </c>
      <c r="T38" s="217">
        <v>245.66300000000001</v>
      </c>
      <c r="U38" s="217">
        <v>6577.6170099999999</v>
      </c>
      <c r="V38" s="217">
        <v>0</v>
      </c>
      <c r="W38" s="217">
        <v>0</v>
      </c>
      <c r="X38" s="217">
        <v>42.758919999999996</v>
      </c>
      <c r="Y38" s="217">
        <v>1989955.66478</v>
      </c>
      <c r="Z38" s="206"/>
    </row>
    <row r="39" spans="1:26" s="153" customFormat="1" ht="83.25" customHeight="1">
      <c r="A39" s="273" t="s">
        <v>168</v>
      </c>
      <c r="B39" s="274">
        <v>10174859.884140803</v>
      </c>
      <c r="C39" s="274">
        <v>44169.572567800002</v>
      </c>
      <c r="D39" s="274">
        <v>20821.405027600002</v>
      </c>
      <c r="E39" s="274">
        <v>3199.4069</v>
      </c>
      <c r="F39" s="274">
        <v>37685.829146199998</v>
      </c>
      <c r="G39" s="274">
        <v>864.83164999999997</v>
      </c>
      <c r="H39" s="274">
        <v>365681.60722000001</v>
      </c>
      <c r="I39" s="274">
        <v>10647282.536649998</v>
      </c>
      <c r="J39" s="274">
        <v>6766659.3307619998</v>
      </c>
      <c r="K39" s="274">
        <v>147079.96699360001</v>
      </c>
      <c r="L39" s="274">
        <v>33469.889399999993</v>
      </c>
      <c r="M39" s="274">
        <v>3457.9614735999994</v>
      </c>
      <c r="N39" s="274">
        <v>51993.054526999986</v>
      </c>
      <c r="O39" s="274">
        <v>5683.6918459999997</v>
      </c>
      <c r="P39" s="274">
        <v>134110.43100000001</v>
      </c>
      <c r="Q39" s="274">
        <v>7142454.3260100009</v>
      </c>
      <c r="R39" s="274">
        <v>126649083.65281263</v>
      </c>
      <c r="S39" s="274">
        <v>2080191.7652915998</v>
      </c>
      <c r="T39" s="274">
        <v>675699.29147819988</v>
      </c>
      <c r="U39" s="274">
        <v>121799.5678378</v>
      </c>
      <c r="V39" s="274">
        <v>1293920.2389044</v>
      </c>
      <c r="W39" s="274">
        <v>262573.830991</v>
      </c>
      <c r="X39" s="274">
        <v>20895214.873109996</v>
      </c>
      <c r="Y39" s="274">
        <v>151978483.22065002</v>
      </c>
      <c r="Z39" s="221"/>
    </row>
    <row r="40" spans="1:26" ht="27.75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3"/>
      <c r="K40" s="275"/>
      <c r="L40" s="194"/>
      <c r="M40" s="194"/>
      <c r="N40" s="194"/>
      <c r="O40" s="194"/>
      <c r="P40" s="194"/>
      <c r="Q40" s="194"/>
      <c r="R40" s="194"/>
      <c r="S40" s="194"/>
      <c r="T40" s="193"/>
      <c r="U40" s="193"/>
      <c r="V40" s="193"/>
      <c r="W40" s="193"/>
      <c r="X40" s="193"/>
      <c r="Y40" s="193"/>
      <c r="Z40" s="206"/>
    </row>
    <row r="41" spans="1:26" ht="51.75" customHeight="1" thickTop="1">
      <c r="A41" s="633" t="s">
        <v>760</v>
      </c>
      <c r="B41" s="136"/>
      <c r="C41" s="228"/>
      <c r="D41" s="161"/>
      <c r="E41" s="161"/>
      <c r="F41" s="161"/>
      <c r="G41" s="161"/>
      <c r="H41" s="161"/>
      <c r="I41" s="161"/>
      <c r="J41" s="136"/>
      <c r="K41" s="228"/>
      <c r="L41" s="161"/>
      <c r="M41" s="161"/>
      <c r="N41" s="161"/>
      <c r="O41" s="161"/>
      <c r="P41" s="161"/>
      <c r="Q41" s="161"/>
      <c r="R41" s="161"/>
      <c r="S41" s="161"/>
      <c r="T41" s="162"/>
      <c r="U41" s="162"/>
      <c r="V41" s="17"/>
      <c r="W41" s="17"/>
      <c r="X41" s="17"/>
      <c r="Y41" s="17"/>
    </row>
    <row r="42" spans="1:26">
      <c r="A42" s="633" t="s">
        <v>805</v>
      </c>
      <c r="B42" s="37"/>
      <c r="C42" s="229"/>
      <c r="D42" s="18"/>
      <c r="E42" s="18"/>
      <c r="F42" s="18"/>
      <c r="G42" s="18"/>
      <c r="H42" s="18"/>
      <c r="I42" s="18"/>
      <c r="J42" s="37"/>
      <c r="K42" s="229"/>
      <c r="L42" s="18"/>
      <c r="M42" s="18"/>
      <c r="N42" s="18"/>
      <c r="O42" s="18"/>
      <c r="P42" s="18"/>
      <c r="Q42" s="18"/>
      <c r="R42" s="18"/>
      <c r="S42" s="18"/>
      <c r="T42" s="18"/>
      <c r="U42" s="117"/>
      <c r="V42" s="17"/>
      <c r="W42" s="17"/>
      <c r="X42" s="17"/>
      <c r="Y42" s="17"/>
    </row>
    <row r="43" spans="1:26" ht="13.5" customHeight="1">
      <c r="A43" s="16"/>
      <c r="B43" s="37"/>
      <c r="C43" s="229"/>
      <c r="D43" s="18"/>
      <c r="E43" s="18"/>
      <c r="F43" s="18"/>
      <c r="G43" s="18"/>
      <c r="H43" s="18"/>
      <c r="I43" s="18"/>
      <c r="J43" s="37"/>
      <c r="K43" s="229"/>
      <c r="L43" s="18"/>
      <c r="M43" s="18"/>
      <c r="N43" s="18"/>
      <c r="O43" s="18"/>
      <c r="P43" s="18"/>
      <c r="Q43" s="18"/>
      <c r="R43" s="18"/>
      <c r="S43" s="18"/>
      <c r="T43" s="18"/>
      <c r="U43" s="117"/>
      <c r="V43" s="17"/>
      <c r="W43" s="17"/>
      <c r="X43" s="17"/>
      <c r="Y43" s="17"/>
    </row>
    <row r="44" spans="1:26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37"/>
      <c r="K44" s="229"/>
      <c r="L44" s="18"/>
      <c r="M44" s="18"/>
      <c r="N44" s="18"/>
      <c r="O44" s="18"/>
      <c r="P44" s="18"/>
      <c r="Q44" s="18"/>
      <c r="R44" s="18"/>
      <c r="S44" s="18"/>
      <c r="T44" s="18"/>
      <c r="U44" s="117"/>
      <c r="V44" s="17"/>
      <c r="W44" s="17"/>
      <c r="X44" s="17"/>
      <c r="Y44" s="17"/>
    </row>
    <row r="45" spans="1:26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37"/>
      <c r="K45" s="229"/>
      <c r="L45" s="18"/>
      <c r="M45" s="18"/>
      <c r="N45" s="18"/>
      <c r="O45" s="18"/>
      <c r="P45" s="18"/>
      <c r="Q45" s="18"/>
      <c r="R45" s="18"/>
      <c r="S45" s="18"/>
      <c r="T45" s="18"/>
      <c r="U45" s="117"/>
      <c r="V45" s="17"/>
      <c r="W45" s="17"/>
      <c r="X45" s="17"/>
      <c r="Y45" s="17"/>
    </row>
    <row r="46" spans="1:26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37"/>
      <c r="K46" s="229"/>
      <c r="L46" s="18"/>
      <c r="M46" s="18"/>
      <c r="N46" s="18"/>
      <c r="O46" s="18"/>
      <c r="P46" s="18"/>
      <c r="Q46" s="18"/>
      <c r="R46" s="18"/>
      <c r="S46" s="18"/>
      <c r="T46" s="18"/>
      <c r="U46" s="117"/>
      <c r="V46" s="17"/>
      <c r="W46" s="17"/>
      <c r="X46" s="17"/>
      <c r="Y46" s="17"/>
    </row>
    <row r="47" spans="1:26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37"/>
      <c r="K47" s="229"/>
      <c r="L47" s="18"/>
      <c r="M47" s="18"/>
      <c r="N47" s="18"/>
      <c r="O47" s="18"/>
      <c r="P47" s="18"/>
      <c r="Q47" s="18"/>
      <c r="R47" s="18"/>
      <c r="S47" s="18"/>
      <c r="T47" s="18"/>
      <c r="U47" s="117"/>
      <c r="V47" s="17"/>
      <c r="W47" s="17"/>
      <c r="X47" s="17"/>
      <c r="Y47" s="17"/>
    </row>
    <row r="48" spans="1:26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200"/>
      <c r="K48" s="229"/>
      <c r="L48" s="18"/>
      <c r="M48" s="18"/>
      <c r="N48" s="18"/>
      <c r="O48" s="18"/>
      <c r="P48" s="18"/>
      <c r="Q48" s="18"/>
      <c r="R48" s="18"/>
      <c r="S48" s="18"/>
      <c r="T48" s="18"/>
      <c r="U48" s="117"/>
      <c r="V48" s="17"/>
      <c r="W48" s="17"/>
      <c r="X48" s="17"/>
      <c r="Y48" s="17"/>
    </row>
    <row r="49" spans="1:25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200"/>
      <c r="K49" s="229"/>
      <c r="L49" s="18"/>
      <c r="M49" s="18"/>
      <c r="N49" s="18"/>
      <c r="O49" s="18"/>
      <c r="P49" s="18"/>
      <c r="Q49" s="18"/>
      <c r="R49" s="18"/>
      <c r="S49" s="18"/>
      <c r="T49" s="18"/>
      <c r="U49" s="117"/>
      <c r="V49" s="17"/>
      <c r="W49" s="17"/>
      <c r="X49" s="17"/>
      <c r="Y49" s="17"/>
    </row>
    <row r="50" spans="1:25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200"/>
      <c r="K50" s="229"/>
      <c r="L50" s="18"/>
      <c r="M50" s="18"/>
      <c r="N50" s="18"/>
      <c r="O50" s="18"/>
      <c r="P50" s="18"/>
      <c r="Q50" s="18"/>
      <c r="R50" s="18"/>
      <c r="S50" s="18"/>
      <c r="T50" s="18"/>
      <c r="U50" s="117"/>
      <c r="V50" s="17"/>
      <c r="W50" s="17"/>
      <c r="X50" s="17"/>
      <c r="Y50" s="17"/>
    </row>
    <row r="51" spans="1:25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200"/>
      <c r="K51" s="229"/>
      <c r="L51" s="18"/>
      <c r="M51" s="18"/>
      <c r="N51" s="18"/>
      <c r="O51" s="18"/>
      <c r="P51" s="18"/>
      <c r="Q51" s="18"/>
      <c r="R51" s="18"/>
      <c r="S51" s="18"/>
      <c r="T51" s="18"/>
      <c r="U51" s="117"/>
      <c r="V51" s="17"/>
      <c r="W51" s="17"/>
      <c r="X51" s="17"/>
      <c r="Y51" s="17"/>
    </row>
    <row r="52" spans="1:25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200"/>
      <c r="K52" s="229"/>
      <c r="L52" s="18"/>
      <c r="M52" s="18"/>
      <c r="N52" s="18"/>
      <c r="O52" s="18"/>
      <c r="P52" s="18"/>
      <c r="Q52" s="18"/>
      <c r="R52" s="18"/>
      <c r="S52" s="18"/>
      <c r="T52" s="18"/>
      <c r="U52" s="117"/>
      <c r="V52" s="17"/>
      <c r="W52" s="17"/>
      <c r="X52" s="17"/>
      <c r="Y52" s="17"/>
    </row>
    <row r="53" spans="1:25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200"/>
      <c r="K53" s="229"/>
      <c r="L53" s="18"/>
      <c r="M53" s="18"/>
      <c r="N53" s="18"/>
      <c r="O53" s="18"/>
      <c r="P53" s="18"/>
      <c r="Q53" s="18"/>
      <c r="R53" s="18"/>
      <c r="S53" s="18"/>
      <c r="T53" s="18"/>
      <c r="U53" s="117"/>
      <c r="V53" s="17"/>
      <c r="W53" s="17"/>
      <c r="X53" s="17"/>
      <c r="Y53" s="17"/>
    </row>
    <row r="54" spans="1:25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200"/>
      <c r="K54" s="229"/>
      <c r="L54" s="18"/>
      <c r="M54" s="18"/>
      <c r="N54" s="18"/>
      <c r="O54" s="18"/>
      <c r="P54" s="18"/>
      <c r="Q54" s="18"/>
      <c r="R54" s="18"/>
      <c r="S54" s="18"/>
      <c r="T54" s="18"/>
      <c r="U54" s="117"/>
      <c r="V54" s="17"/>
      <c r="W54" s="17"/>
      <c r="X54" s="17"/>
      <c r="Y54" s="17"/>
    </row>
    <row r="55" spans="1:25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37"/>
      <c r="K55" s="229"/>
      <c r="L55" s="18"/>
      <c r="M55" s="18"/>
      <c r="N55" s="18"/>
      <c r="O55" s="18"/>
      <c r="P55" s="18"/>
      <c r="Q55" s="18"/>
      <c r="R55" s="18"/>
      <c r="S55" s="18"/>
      <c r="T55" s="18"/>
      <c r="U55" s="117"/>
      <c r="V55" s="17"/>
      <c r="W55" s="17"/>
      <c r="X55" s="17"/>
      <c r="Y55" s="17"/>
    </row>
    <row r="56" spans="1:25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37"/>
      <c r="K56" s="229"/>
      <c r="L56" s="18"/>
      <c r="M56" s="18"/>
      <c r="N56" s="18"/>
      <c r="O56" s="18"/>
      <c r="P56" s="18"/>
      <c r="Q56" s="18"/>
      <c r="R56" s="18"/>
      <c r="S56" s="18"/>
      <c r="T56" s="18"/>
      <c r="U56" s="117"/>
      <c r="V56" s="17"/>
      <c r="W56" s="17"/>
      <c r="X56" s="17"/>
      <c r="Y56" s="17"/>
    </row>
    <row r="57" spans="1:25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37"/>
      <c r="K57" s="229"/>
      <c r="L57" s="18"/>
      <c r="M57" s="18"/>
      <c r="N57" s="18"/>
      <c r="O57" s="18"/>
      <c r="P57" s="18"/>
      <c r="Q57" s="18"/>
      <c r="R57" s="18"/>
      <c r="S57" s="18"/>
      <c r="T57" s="18"/>
      <c r="U57" s="117"/>
      <c r="V57" s="17"/>
      <c r="W57" s="17"/>
      <c r="X57" s="17"/>
      <c r="Y57" s="17"/>
    </row>
    <row r="58" spans="1:25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37"/>
      <c r="K58" s="229"/>
      <c r="L58" s="18"/>
      <c r="M58" s="18"/>
      <c r="N58" s="18"/>
      <c r="O58" s="18"/>
      <c r="P58" s="18"/>
      <c r="Q58" s="18"/>
      <c r="R58" s="18"/>
      <c r="S58" s="18"/>
      <c r="T58" s="18"/>
      <c r="U58" s="117"/>
      <c r="V58" s="17"/>
      <c r="W58" s="17"/>
      <c r="X58" s="17"/>
      <c r="Y58" s="17"/>
    </row>
    <row r="59" spans="1:25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37"/>
      <c r="K59" s="229"/>
      <c r="L59" s="18"/>
      <c r="M59" s="18"/>
      <c r="N59" s="18"/>
      <c r="O59" s="18"/>
      <c r="P59" s="18"/>
      <c r="Q59" s="18"/>
      <c r="R59" s="18"/>
      <c r="S59" s="18"/>
      <c r="T59" s="18"/>
      <c r="U59" s="117"/>
      <c r="V59" s="17"/>
      <c r="W59" s="17"/>
      <c r="X59" s="17"/>
      <c r="Y59" s="17"/>
    </row>
    <row r="60" spans="1:25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37"/>
      <c r="K60" s="229"/>
      <c r="L60" s="18"/>
      <c r="M60" s="18"/>
      <c r="N60" s="18"/>
      <c r="O60" s="18"/>
      <c r="P60" s="18"/>
      <c r="Q60" s="18"/>
      <c r="R60" s="18"/>
      <c r="S60" s="18"/>
      <c r="T60" s="18"/>
      <c r="U60" s="117"/>
      <c r="V60" s="17"/>
      <c r="W60" s="17"/>
      <c r="X60" s="17"/>
      <c r="Y60" s="17"/>
    </row>
    <row r="61" spans="1:25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37"/>
      <c r="K61" s="229"/>
      <c r="L61" s="18"/>
      <c r="M61" s="18"/>
      <c r="N61" s="18"/>
      <c r="O61" s="18"/>
      <c r="P61" s="18"/>
      <c r="Q61" s="18"/>
      <c r="R61" s="18"/>
      <c r="S61" s="18"/>
      <c r="T61" s="18"/>
      <c r="U61" s="117"/>
      <c r="V61" s="17"/>
      <c r="W61" s="17"/>
      <c r="X61" s="17"/>
      <c r="Y61" s="17"/>
    </row>
    <row r="62" spans="1:25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37"/>
      <c r="K62" s="229"/>
      <c r="L62" s="18"/>
      <c r="M62" s="18"/>
      <c r="N62" s="18"/>
      <c r="O62" s="18"/>
      <c r="P62" s="18"/>
      <c r="Q62" s="18"/>
      <c r="R62" s="18"/>
      <c r="S62" s="18"/>
      <c r="T62" s="18"/>
      <c r="U62" s="117"/>
      <c r="V62" s="17"/>
      <c r="W62" s="17"/>
      <c r="X62" s="17"/>
      <c r="Y62" s="17"/>
    </row>
    <row r="63" spans="1:25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37"/>
      <c r="K63" s="229"/>
      <c r="L63" s="18"/>
      <c r="M63" s="18"/>
      <c r="N63" s="18"/>
      <c r="O63" s="18"/>
      <c r="P63" s="18"/>
      <c r="Q63" s="18"/>
      <c r="R63" s="18"/>
      <c r="S63" s="18"/>
      <c r="T63" s="18"/>
      <c r="U63" s="117"/>
      <c r="V63" s="17"/>
      <c r="W63" s="17"/>
      <c r="X63" s="17"/>
      <c r="Y63" s="17"/>
    </row>
    <row r="64" spans="1:25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37"/>
      <c r="K64" s="229"/>
      <c r="L64" s="18"/>
      <c r="M64" s="18"/>
      <c r="N64" s="18"/>
      <c r="O64" s="18"/>
      <c r="P64" s="18"/>
      <c r="Q64" s="18"/>
      <c r="R64" s="18"/>
      <c r="S64" s="18"/>
      <c r="T64" s="18"/>
      <c r="U64" s="117"/>
      <c r="V64" s="17"/>
      <c r="W64" s="17"/>
      <c r="X64" s="17"/>
      <c r="Y64" s="17"/>
    </row>
    <row r="65" spans="1:25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37"/>
      <c r="K65" s="229"/>
      <c r="L65" s="18"/>
      <c r="M65" s="18"/>
      <c r="N65" s="18"/>
      <c r="O65" s="18"/>
      <c r="P65" s="18"/>
      <c r="Q65" s="18"/>
      <c r="R65" s="18"/>
      <c r="S65" s="18"/>
      <c r="T65" s="18"/>
      <c r="U65" s="117"/>
      <c r="V65" s="17"/>
      <c r="W65" s="17"/>
      <c r="X65" s="17"/>
      <c r="Y65" s="17"/>
    </row>
    <row r="66" spans="1:25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37"/>
      <c r="K66" s="229"/>
      <c r="L66" s="18"/>
      <c r="M66" s="18"/>
      <c r="N66" s="18"/>
      <c r="O66" s="18"/>
      <c r="P66" s="18"/>
      <c r="Q66" s="18"/>
      <c r="R66" s="18"/>
      <c r="S66" s="18"/>
      <c r="T66" s="18"/>
      <c r="U66" s="117"/>
      <c r="V66" s="17"/>
      <c r="W66" s="17"/>
      <c r="X66" s="17"/>
      <c r="Y66" s="17"/>
    </row>
    <row r="67" spans="1:25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37"/>
      <c r="K67" s="229"/>
      <c r="L67" s="18"/>
      <c r="M67" s="18"/>
      <c r="N67" s="18"/>
      <c r="O67" s="18"/>
      <c r="P67" s="18"/>
      <c r="Q67" s="18"/>
      <c r="R67" s="18"/>
      <c r="S67" s="18"/>
      <c r="T67" s="18"/>
      <c r="U67" s="117"/>
      <c r="V67" s="17"/>
      <c r="W67" s="17"/>
      <c r="X67" s="17"/>
      <c r="Y67" s="17"/>
    </row>
    <row r="68" spans="1:25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37"/>
      <c r="K68" s="229"/>
      <c r="L68" s="18"/>
      <c r="M68" s="18"/>
      <c r="N68" s="18"/>
      <c r="O68" s="18"/>
      <c r="P68" s="18"/>
      <c r="Q68" s="18"/>
      <c r="R68" s="18"/>
      <c r="S68" s="18"/>
      <c r="T68" s="18"/>
      <c r="U68" s="117"/>
      <c r="V68" s="17"/>
      <c r="W68" s="17"/>
      <c r="X68" s="17"/>
      <c r="Y68" s="17"/>
    </row>
    <row r="69" spans="1:25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37"/>
      <c r="K69" s="229"/>
      <c r="L69" s="18"/>
      <c r="M69" s="18"/>
      <c r="N69" s="18"/>
      <c r="O69" s="18"/>
      <c r="P69" s="18"/>
      <c r="Q69" s="18"/>
      <c r="R69" s="18"/>
      <c r="S69" s="18"/>
      <c r="T69" s="18"/>
      <c r="U69" s="117"/>
      <c r="V69" s="17"/>
      <c r="W69" s="17"/>
      <c r="X69" s="17"/>
      <c r="Y69" s="17"/>
    </row>
    <row r="70" spans="1:25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37"/>
      <c r="K70" s="229"/>
      <c r="L70" s="18"/>
      <c r="M70" s="18"/>
      <c r="N70" s="18"/>
      <c r="O70" s="18"/>
      <c r="P70" s="18"/>
      <c r="Q70" s="18"/>
      <c r="R70" s="18"/>
      <c r="S70" s="18"/>
      <c r="T70" s="18"/>
      <c r="U70" s="117"/>
      <c r="V70" s="17"/>
      <c r="W70" s="17"/>
      <c r="X70" s="17"/>
      <c r="Y70" s="17"/>
    </row>
    <row r="71" spans="1:25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37"/>
      <c r="K71" s="229"/>
      <c r="L71" s="18"/>
      <c r="M71" s="18"/>
      <c r="N71" s="18"/>
      <c r="O71" s="18"/>
      <c r="P71" s="18"/>
      <c r="Q71" s="18"/>
      <c r="R71" s="18"/>
      <c r="S71" s="18"/>
      <c r="T71" s="18"/>
      <c r="U71" s="117"/>
      <c r="V71" s="17"/>
      <c r="W71" s="17"/>
      <c r="X71" s="17"/>
      <c r="Y71" s="17"/>
    </row>
    <row r="72" spans="1:25" ht="9" customHeight="1">
      <c r="A72" s="141"/>
      <c r="C72" s="229"/>
      <c r="D72" s="18"/>
      <c r="E72" s="18"/>
      <c r="F72" s="18"/>
      <c r="G72" s="18"/>
      <c r="H72" s="18"/>
      <c r="I72" s="18"/>
      <c r="K72" s="229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42"/>
      <c r="C73" s="229"/>
      <c r="D73" s="18"/>
      <c r="E73" s="18"/>
      <c r="F73" s="18"/>
      <c r="G73" s="18"/>
      <c r="H73" s="18"/>
      <c r="I73" s="18"/>
      <c r="K73" s="229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29"/>
      <c r="D74" s="18"/>
      <c r="E74" s="18"/>
      <c r="F74" s="18"/>
      <c r="G74" s="18"/>
      <c r="H74" s="18"/>
      <c r="I74" s="18"/>
      <c r="K74" s="229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29"/>
      <c r="D75" s="18"/>
      <c r="E75" s="18"/>
      <c r="F75" s="18"/>
      <c r="G75" s="18"/>
      <c r="H75" s="18"/>
      <c r="I75" s="18"/>
      <c r="K75" s="229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29"/>
      <c r="D76" s="18"/>
      <c r="E76" s="18"/>
      <c r="F76" s="18"/>
      <c r="G76" s="18"/>
      <c r="H76" s="18"/>
      <c r="I76" s="18"/>
      <c r="K76" s="229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29"/>
      <c r="D77" s="18"/>
      <c r="E77" s="18"/>
      <c r="F77" s="18"/>
      <c r="G77" s="18"/>
      <c r="H77" s="18"/>
      <c r="I77" s="18"/>
      <c r="K77" s="229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40"/>
      <c r="C78" s="229"/>
      <c r="D78" s="18"/>
      <c r="E78" s="18"/>
      <c r="F78" s="18"/>
      <c r="G78" s="18"/>
      <c r="H78" s="18"/>
      <c r="I78" s="18"/>
      <c r="K78" s="229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 ht="9" customHeight="1">
      <c r="A79" s="142"/>
      <c r="C79" s="229"/>
      <c r="D79" s="18"/>
      <c r="E79" s="18"/>
      <c r="F79" s="18"/>
      <c r="G79" s="18"/>
      <c r="H79" s="18"/>
      <c r="I79" s="18"/>
      <c r="K79" s="229"/>
      <c r="L79" s="18"/>
      <c r="M79" s="18"/>
      <c r="N79" s="18"/>
      <c r="O79" s="18"/>
      <c r="P79" s="18"/>
      <c r="Q79" s="18"/>
      <c r="R79" s="18"/>
      <c r="S79" s="18"/>
      <c r="T79" s="18"/>
      <c r="U79" s="17"/>
      <c r="V79" s="17"/>
      <c r="W79" s="17"/>
      <c r="X79" s="17"/>
      <c r="Y79" s="17"/>
    </row>
    <row r="80" spans="1:25" ht="9" customHeight="1">
      <c r="A80" s="16"/>
      <c r="C80" s="229"/>
      <c r="D80" s="18"/>
      <c r="E80" s="18"/>
      <c r="F80" s="18"/>
      <c r="G80" s="18"/>
      <c r="H80" s="18"/>
      <c r="I80" s="18"/>
      <c r="K80" s="229"/>
      <c r="L80" s="18"/>
      <c r="M80" s="18"/>
      <c r="N80" s="18"/>
      <c r="O80" s="18"/>
      <c r="P80" s="18"/>
      <c r="Q80" s="18"/>
      <c r="R80" s="18"/>
      <c r="S80" s="18"/>
      <c r="T80" s="18"/>
      <c r="U80" s="17"/>
      <c r="V80" s="17"/>
      <c r="W80" s="17"/>
      <c r="X80" s="17"/>
      <c r="Y80" s="17"/>
    </row>
    <row r="81" spans="1:25" ht="9" customHeight="1">
      <c r="A81" s="16"/>
      <c r="C81" s="229"/>
      <c r="D81" s="18"/>
      <c r="E81" s="18"/>
      <c r="F81" s="18"/>
      <c r="G81" s="18"/>
      <c r="H81" s="18"/>
      <c r="I81" s="18"/>
      <c r="K81" s="229"/>
      <c r="L81" s="18"/>
      <c r="M81" s="18"/>
      <c r="N81" s="18"/>
      <c r="O81" s="18"/>
      <c r="P81" s="18"/>
      <c r="Q81" s="18"/>
      <c r="R81" s="18"/>
      <c r="S81" s="18"/>
      <c r="T81" s="18"/>
      <c r="U81" s="17"/>
      <c r="V81" s="17"/>
      <c r="W81" s="17"/>
      <c r="X81" s="17"/>
      <c r="Y81" s="17"/>
    </row>
    <row r="82" spans="1:25" ht="9" customHeight="1">
      <c r="A82" s="16"/>
      <c r="C82" s="229"/>
      <c r="D82" s="18"/>
      <c r="E82" s="18"/>
      <c r="F82" s="18"/>
      <c r="G82" s="18"/>
      <c r="H82" s="18"/>
      <c r="I82" s="18"/>
      <c r="K82" s="229"/>
      <c r="L82" s="18"/>
      <c r="M82" s="18"/>
      <c r="N82" s="18"/>
      <c r="O82" s="18"/>
      <c r="P82" s="18"/>
      <c r="Q82" s="18"/>
      <c r="R82" s="18"/>
      <c r="S82" s="18"/>
      <c r="T82" s="18"/>
      <c r="U82" s="17"/>
      <c r="V82" s="17"/>
      <c r="W82" s="17"/>
      <c r="X82" s="17"/>
      <c r="Y82" s="17"/>
    </row>
    <row r="83" spans="1:25" ht="9" customHeight="1">
      <c r="A83" s="16"/>
      <c r="C83" s="229"/>
      <c r="D83" s="18"/>
      <c r="E83" s="18"/>
      <c r="F83" s="18"/>
      <c r="G83" s="18"/>
      <c r="H83" s="18"/>
      <c r="I83" s="18"/>
      <c r="K83" s="229"/>
      <c r="L83" s="18"/>
      <c r="M83" s="18"/>
      <c r="N83" s="18"/>
      <c r="O83" s="18"/>
      <c r="P83" s="18"/>
      <c r="Q83" s="18"/>
      <c r="R83" s="18"/>
      <c r="S83" s="18"/>
      <c r="T83" s="18"/>
      <c r="U83" s="17"/>
      <c r="V83" s="17"/>
      <c r="W83" s="17"/>
      <c r="X83" s="17"/>
      <c r="Y83" s="17"/>
    </row>
    <row r="84" spans="1:25" ht="9" customHeight="1">
      <c r="A84" s="140"/>
      <c r="C84" s="229"/>
      <c r="D84" s="18"/>
      <c r="E84" s="18"/>
      <c r="F84" s="18"/>
      <c r="G84" s="18"/>
      <c r="H84" s="18"/>
      <c r="I84" s="18"/>
      <c r="K84" s="229"/>
      <c r="L84" s="18"/>
      <c r="M84" s="18"/>
      <c r="N84" s="18"/>
      <c r="O84" s="18"/>
      <c r="P84" s="18"/>
      <c r="Q84" s="18"/>
      <c r="R84" s="18"/>
      <c r="S84" s="18"/>
      <c r="T84" s="18"/>
      <c r="U84" s="17"/>
      <c r="V84" s="17"/>
      <c r="W84" s="17"/>
      <c r="X84" s="17"/>
      <c r="Y84" s="17"/>
    </row>
    <row r="85" spans="1:25" ht="9" customHeight="1">
      <c r="A85" s="142"/>
      <c r="C85" s="229"/>
      <c r="D85" s="18"/>
      <c r="E85" s="18"/>
      <c r="F85" s="18"/>
      <c r="G85" s="18"/>
      <c r="H85" s="18"/>
      <c r="I85" s="18"/>
      <c r="K85" s="229"/>
      <c r="L85" s="18"/>
      <c r="M85" s="18"/>
      <c r="N85" s="18"/>
      <c r="O85" s="18"/>
      <c r="P85" s="18"/>
      <c r="Q85" s="18"/>
      <c r="R85" s="18"/>
      <c r="S85" s="18"/>
      <c r="T85" s="18"/>
      <c r="U85" s="17"/>
      <c r="V85" s="17"/>
      <c r="W85" s="17"/>
      <c r="X85" s="17"/>
      <c r="Y85" s="17"/>
    </row>
    <row r="86" spans="1:25" ht="9" customHeight="1">
      <c r="A86" s="16"/>
      <c r="C86" s="229"/>
      <c r="D86" s="18"/>
      <c r="E86" s="18"/>
      <c r="F86" s="18"/>
      <c r="G86" s="18"/>
      <c r="H86" s="18"/>
      <c r="I86" s="18"/>
      <c r="K86" s="229"/>
      <c r="L86" s="18"/>
      <c r="M86" s="18"/>
      <c r="N86" s="18"/>
      <c r="O86" s="18"/>
      <c r="P86" s="18"/>
      <c r="Q86" s="18"/>
      <c r="R86" s="18"/>
      <c r="S86" s="18"/>
      <c r="T86" s="18"/>
      <c r="U86" s="17"/>
      <c r="V86" s="17"/>
      <c r="W86" s="17"/>
      <c r="X86" s="17"/>
      <c r="Y86" s="17"/>
    </row>
    <row r="87" spans="1:25" ht="9" customHeight="1">
      <c r="A87" s="16"/>
      <c r="C87" s="229"/>
      <c r="D87" s="18"/>
      <c r="E87" s="18"/>
      <c r="F87" s="18"/>
      <c r="G87" s="18"/>
      <c r="H87" s="18"/>
      <c r="I87" s="18"/>
      <c r="K87" s="229"/>
      <c r="L87" s="18"/>
      <c r="M87" s="18"/>
      <c r="N87" s="18"/>
      <c r="O87" s="18"/>
      <c r="P87" s="18"/>
      <c r="Q87" s="18"/>
      <c r="R87" s="18"/>
      <c r="S87" s="18"/>
      <c r="T87" s="18"/>
      <c r="U87" s="17"/>
      <c r="V87" s="17"/>
      <c r="W87" s="17"/>
      <c r="X87" s="17"/>
      <c r="Y87" s="17"/>
    </row>
    <row r="88" spans="1:25" ht="9" customHeight="1">
      <c r="A88" s="16"/>
      <c r="C88" s="229"/>
      <c r="D88" s="18"/>
      <c r="E88" s="18"/>
      <c r="F88" s="18"/>
      <c r="G88" s="18"/>
      <c r="H88" s="18"/>
      <c r="I88" s="18"/>
      <c r="K88" s="229"/>
      <c r="L88" s="18"/>
      <c r="M88" s="18"/>
      <c r="N88" s="18"/>
      <c r="O88" s="18"/>
      <c r="P88" s="18"/>
      <c r="Q88" s="18"/>
      <c r="R88" s="18"/>
      <c r="S88" s="18"/>
      <c r="T88" s="18"/>
      <c r="U88" s="17"/>
      <c r="V88" s="17"/>
      <c r="W88" s="17"/>
      <c r="X88" s="17"/>
      <c r="Y88" s="17"/>
    </row>
    <row r="89" spans="1:25" ht="9" customHeight="1">
      <c r="A89" s="16"/>
      <c r="C89" s="229"/>
      <c r="D89" s="18"/>
      <c r="E89" s="18"/>
      <c r="F89" s="18"/>
      <c r="G89" s="18"/>
      <c r="H89" s="18"/>
      <c r="I89" s="18"/>
      <c r="K89" s="229"/>
      <c r="L89" s="18"/>
      <c r="M89" s="18"/>
      <c r="N89" s="18"/>
      <c r="O89" s="18"/>
      <c r="P89" s="18"/>
      <c r="Q89" s="18"/>
      <c r="R89" s="18"/>
      <c r="S89" s="18"/>
      <c r="T89" s="18"/>
      <c r="U89" s="17"/>
      <c r="V89" s="17"/>
      <c r="W89" s="17"/>
      <c r="X89" s="17"/>
      <c r="Y89" s="17"/>
    </row>
    <row r="90" spans="1:25">
      <c r="A90" s="16"/>
      <c r="C90" s="230"/>
      <c r="D90" s="37"/>
      <c r="E90" s="37"/>
      <c r="F90" s="37"/>
      <c r="G90" s="37"/>
      <c r="H90" s="37"/>
      <c r="I90" s="37"/>
      <c r="K90" s="230"/>
      <c r="L90" s="37"/>
      <c r="M90" s="37"/>
      <c r="N90" s="37"/>
      <c r="O90" s="37"/>
      <c r="P90" s="37"/>
      <c r="Q90" s="37"/>
      <c r="R90" s="37"/>
      <c r="S90" s="37"/>
      <c r="T90" s="37"/>
    </row>
    <row r="91" spans="1:25">
      <c r="A91" s="16"/>
      <c r="C91" s="230"/>
      <c r="D91" s="37"/>
      <c r="E91" s="37"/>
      <c r="F91" s="37"/>
      <c r="G91" s="37"/>
      <c r="H91" s="37"/>
      <c r="I91" s="37"/>
      <c r="K91" s="230"/>
      <c r="L91" s="37"/>
      <c r="M91" s="37"/>
      <c r="N91" s="37"/>
      <c r="O91" s="37"/>
      <c r="P91" s="37"/>
      <c r="Q91" s="37"/>
      <c r="R91" s="37"/>
      <c r="S91" s="37"/>
      <c r="T91" s="37"/>
    </row>
    <row r="92" spans="1:25">
      <c r="A92" s="16"/>
      <c r="C92" s="230"/>
      <c r="D92" s="37"/>
      <c r="E92" s="37"/>
      <c r="F92" s="37"/>
      <c r="G92" s="37"/>
      <c r="H92" s="37"/>
      <c r="I92" s="37"/>
      <c r="K92" s="230"/>
      <c r="L92" s="37"/>
      <c r="M92" s="37"/>
      <c r="N92" s="37"/>
      <c r="O92" s="37"/>
      <c r="P92" s="37"/>
      <c r="Q92" s="37"/>
      <c r="R92" s="37"/>
      <c r="S92" s="37"/>
      <c r="T92" s="37"/>
    </row>
    <row r="93" spans="1:25">
      <c r="A93" s="16"/>
      <c r="C93" s="230"/>
      <c r="D93" s="37"/>
      <c r="E93" s="37"/>
      <c r="F93" s="37"/>
      <c r="G93" s="37"/>
      <c r="H93" s="37"/>
      <c r="I93" s="37"/>
      <c r="K93" s="230"/>
      <c r="L93" s="37"/>
      <c r="M93" s="37"/>
      <c r="N93" s="37"/>
      <c r="O93" s="37"/>
      <c r="P93" s="37"/>
      <c r="Q93" s="37"/>
      <c r="R93" s="37"/>
      <c r="S93" s="37"/>
      <c r="T93" s="37"/>
    </row>
    <row r="94" spans="1:25">
      <c r="A94" s="140"/>
      <c r="C94" s="230"/>
      <c r="D94" s="37"/>
      <c r="E94" s="37"/>
      <c r="F94" s="37"/>
      <c r="G94" s="37"/>
      <c r="H94" s="37"/>
      <c r="I94" s="37"/>
      <c r="K94" s="230"/>
      <c r="L94" s="37"/>
      <c r="M94" s="37"/>
      <c r="N94" s="37"/>
      <c r="O94" s="37"/>
      <c r="P94" s="37"/>
      <c r="Q94" s="37"/>
      <c r="R94" s="37"/>
      <c r="S94" s="37"/>
      <c r="T94" s="37"/>
    </row>
    <row r="95" spans="1:25">
      <c r="A95" s="142"/>
      <c r="C95" s="230"/>
      <c r="D95" s="37"/>
      <c r="E95" s="37"/>
      <c r="F95" s="37"/>
      <c r="G95" s="37"/>
      <c r="H95" s="37"/>
      <c r="I95" s="37"/>
      <c r="K95" s="230"/>
      <c r="L95" s="37"/>
      <c r="M95" s="37"/>
      <c r="N95" s="37"/>
      <c r="O95" s="37"/>
      <c r="P95" s="37"/>
      <c r="Q95" s="37"/>
      <c r="R95" s="37"/>
      <c r="S95" s="37"/>
      <c r="T95" s="37"/>
    </row>
    <row r="96" spans="1:25">
      <c r="A96" s="16"/>
      <c r="C96" s="230"/>
      <c r="D96" s="37"/>
      <c r="E96" s="37"/>
      <c r="F96" s="37"/>
      <c r="G96" s="37"/>
      <c r="H96" s="37"/>
      <c r="I96" s="37"/>
      <c r="K96" s="230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C97" s="230"/>
      <c r="D97" s="37"/>
      <c r="E97" s="37"/>
      <c r="F97" s="37"/>
      <c r="G97" s="37"/>
      <c r="H97" s="37"/>
      <c r="I97" s="37"/>
      <c r="K97" s="230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6"/>
      <c r="C98" s="230"/>
      <c r="D98" s="37"/>
      <c r="E98" s="37"/>
      <c r="F98" s="37"/>
      <c r="G98" s="37"/>
      <c r="H98" s="37"/>
      <c r="I98" s="37"/>
      <c r="K98" s="230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6"/>
      <c r="C99" s="230"/>
      <c r="D99" s="37"/>
      <c r="E99" s="37"/>
      <c r="F99" s="37"/>
      <c r="G99" s="37"/>
      <c r="H99" s="37"/>
      <c r="I99" s="37"/>
      <c r="K99" s="230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6"/>
      <c r="C100" s="230"/>
      <c r="D100" s="37"/>
      <c r="E100" s="37"/>
      <c r="F100" s="37"/>
      <c r="G100" s="37"/>
      <c r="H100" s="37"/>
      <c r="I100" s="37"/>
      <c r="K100" s="230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6"/>
      <c r="C101" s="230"/>
      <c r="D101" s="37"/>
      <c r="E101" s="37"/>
      <c r="F101" s="37"/>
      <c r="G101" s="37"/>
      <c r="H101" s="37"/>
      <c r="I101" s="37"/>
      <c r="K101" s="230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6"/>
      <c r="C102" s="230"/>
      <c r="D102" s="37"/>
      <c r="E102" s="37"/>
      <c r="F102" s="37"/>
      <c r="G102" s="37"/>
      <c r="H102" s="37"/>
      <c r="I102" s="37"/>
      <c r="K102" s="230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6"/>
      <c r="C103" s="230"/>
      <c r="D103" s="37"/>
      <c r="E103" s="37"/>
      <c r="F103" s="37"/>
      <c r="G103" s="37"/>
      <c r="H103" s="37"/>
      <c r="I103" s="37"/>
      <c r="K103" s="230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6"/>
      <c r="C104" s="230"/>
      <c r="D104" s="37"/>
      <c r="E104" s="37"/>
      <c r="F104" s="37"/>
      <c r="G104" s="37"/>
      <c r="H104" s="37"/>
      <c r="I104" s="37"/>
      <c r="K104" s="230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42"/>
      <c r="C105" s="230"/>
      <c r="D105" s="37"/>
      <c r="E105" s="37"/>
      <c r="F105" s="37"/>
      <c r="G105" s="37"/>
      <c r="H105" s="37"/>
      <c r="I105" s="37"/>
      <c r="K105" s="230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6"/>
      <c r="C106" s="230"/>
      <c r="D106" s="37"/>
      <c r="E106" s="37"/>
      <c r="F106" s="37"/>
      <c r="G106" s="37"/>
      <c r="H106" s="37"/>
      <c r="I106" s="37"/>
      <c r="K106" s="230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6"/>
      <c r="C107" s="230"/>
      <c r="D107" s="37"/>
      <c r="E107" s="37"/>
      <c r="F107" s="37"/>
      <c r="G107" s="37"/>
      <c r="H107" s="37"/>
      <c r="I107" s="37"/>
      <c r="K107" s="230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6"/>
      <c r="C108" s="230"/>
      <c r="D108" s="37"/>
      <c r="E108" s="37"/>
      <c r="F108" s="37"/>
      <c r="G108" s="37"/>
      <c r="H108" s="37"/>
      <c r="I108" s="37"/>
      <c r="K108" s="230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43"/>
      <c r="C109" s="230"/>
      <c r="D109" s="37"/>
      <c r="E109" s="37"/>
      <c r="F109" s="37"/>
      <c r="G109" s="37"/>
      <c r="H109" s="37"/>
      <c r="I109" s="37"/>
      <c r="K109" s="230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43"/>
      <c r="C110" s="230"/>
      <c r="D110" s="37"/>
      <c r="E110" s="37"/>
      <c r="F110" s="37"/>
      <c r="G110" s="37"/>
      <c r="H110" s="37"/>
      <c r="I110" s="37"/>
      <c r="K110" s="230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43"/>
      <c r="C111" s="230"/>
      <c r="D111" s="37"/>
      <c r="E111" s="37"/>
      <c r="F111" s="37"/>
      <c r="G111" s="37"/>
      <c r="H111" s="37"/>
      <c r="I111" s="37"/>
      <c r="K111" s="230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43"/>
      <c r="C112" s="230"/>
      <c r="D112" s="37"/>
      <c r="E112" s="37"/>
      <c r="F112" s="37"/>
      <c r="G112" s="37"/>
      <c r="H112" s="37"/>
      <c r="I112" s="37"/>
      <c r="K112" s="230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43"/>
      <c r="C113" s="230"/>
      <c r="D113" s="37"/>
      <c r="E113" s="37"/>
      <c r="F113" s="37"/>
      <c r="G113" s="37"/>
      <c r="H113" s="37"/>
      <c r="I113" s="37"/>
      <c r="K113" s="230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43"/>
      <c r="C114" s="230"/>
      <c r="D114" s="37"/>
      <c r="E114" s="37"/>
      <c r="F114" s="37"/>
      <c r="G114" s="37"/>
      <c r="H114" s="37"/>
      <c r="I114" s="37"/>
      <c r="K114" s="230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43"/>
      <c r="C115" s="230"/>
      <c r="D115" s="37"/>
      <c r="E115" s="37"/>
      <c r="F115" s="37"/>
      <c r="G115" s="37"/>
      <c r="H115" s="37"/>
      <c r="I115" s="37"/>
      <c r="K115" s="230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43"/>
      <c r="C116" s="230"/>
      <c r="D116" s="37"/>
      <c r="E116" s="37"/>
      <c r="F116" s="37"/>
      <c r="G116" s="37"/>
      <c r="H116" s="37"/>
      <c r="I116" s="37"/>
      <c r="K116" s="230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43"/>
      <c r="C117" s="230"/>
      <c r="D117" s="37"/>
      <c r="E117" s="37"/>
      <c r="F117" s="37"/>
      <c r="G117" s="37"/>
      <c r="H117" s="37"/>
      <c r="I117" s="37"/>
      <c r="K117" s="230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44"/>
      <c r="C118" s="230"/>
      <c r="D118" s="37"/>
      <c r="E118" s="37"/>
      <c r="F118" s="37"/>
      <c r="G118" s="37"/>
      <c r="H118" s="37"/>
      <c r="I118" s="37"/>
      <c r="K118" s="230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44"/>
      <c r="C119" s="230"/>
      <c r="D119" s="37"/>
      <c r="E119" s="37"/>
      <c r="F119" s="37"/>
      <c r="G119" s="37"/>
      <c r="H119" s="37"/>
      <c r="I119" s="37"/>
      <c r="K119" s="230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44"/>
      <c r="C120" s="230"/>
      <c r="D120" s="37"/>
      <c r="E120" s="37"/>
      <c r="F120" s="37"/>
      <c r="G120" s="37"/>
      <c r="H120" s="37"/>
      <c r="I120" s="37"/>
      <c r="K120" s="230"/>
      <c r="L120" s="37"/>
      <c r="M120" s="37"/>
      <c r="N120" s="37"/>
      <c r="O120" s="37"/>
      <c r="P120" s="37"/>
      <c r="Q120" s="37"/>
      <c r="R120" s="37"/>
      <c r="S120" s="37"/>
      <c r="T120" s="37"/>
    </row>
    <row r="121" spans="1:20">
      <c r="A121" s="144"/>
      <c r="C121" s="230"/>
      <c r="D121" s="37"/>
      <c r="E121" s="37"/>
      <c r="F121" s="37"/>
      <c r="G121" s="37"/>
      <c r="H121" s="37"/>
      <c r="I121" s="37"/>
      <c r="K121" s="230"/>
      <c r="L121" s="37"/>
      <c r="M121" s="37"/>
      <c r="N121" s="37"/>
      <c r="O121" s="37"/>
      <c r="P121" s="37"/>
      <c r="Q121" s="37"/>
      <c r="R121" s="37"/>
      <c r="S121" s="37"/>
      <c r="T121" s="37"/>
    </row>
    <row r="122" spans="1:20">
      <c r="A122" s="144"/>
      <c r="C122" s="230"/>
      <c r="D122" s="37"/>
      <c r="E122" s="37"/>
      <c r="F122" s="37"/>
      <c r="G122" s="37"/>
      <c r="H122" s="37"/>
      <c r="I122" s="37"/>
      <c r="K122" s="230"/>
      <c r="L122" s="37"/>
      <c r="M122" s="37"/>
      <c r="N122" s="37"/>
      <c r="O122" s="37"/>
      <c r="P122" s="37"/>
      <c r="Q122" s="37"/>
      <c r="R122" s="37"/>
      <c r="S122" s="37"/>
      <c r="T122" s="37"/>
    </row>
    <row r="123" spans="1:20">
      <c r="A123" s="144"/>
      <c r="C123" s="230"/>
      <c r="D123" s="37"/>
      <c r="E123" s="37"/>
      <c r="F123" s="37"/>
      <c r="G123" s="37"/>
      <c r="H123" s="37"/>
      <c r="I123" s="37"/>
      <c r="K123" s="230"/>
      <c r="L123" s="37"/>
      <c r="M123" s="37"/>
      <c r="N123" s="37"/>
      <c r="O123" s="37"/>
      <c r="P123" s="37"/>
      <c r="Q123" s="37"/>
      <c r="R123" s="37"/>
      <c r="S123" s="37"/>
      <c r="T123" s="37"/>
    </row>
    <row r="124" spans="1:20">
      <c r="A124" s="144"/>
      <c r="C124" s="230"/>
      <c r="D124" s="37"/>
      <c r="E124" s="37"/>
      <c r="F124" s="37"/>
      <c r="G124" s="37"/>
      <c r="H124" s="37"/>
      <c r="I124" s="37"/>
      <c r="K124" s="230"/>
      <c r="L124" s="37"/>
      <c r="M124" s="37"/>
      <c r="N124" s="37"/>
      <c r="O124" s="37"/>
      <c r="P124" s="37"/>
      <c r="Q124" s="37"/>
      <c r="R124" s="37"/>
      <c r="S124" s="37"/>
      <c r="T124" s="37"/>
    </row>
    <row r="125" spans="1:20">
      <c r="A125" s="144"/>
      <c r="C125" s="230"/>
      <c r="D125" s="37"/>
      <c r="E125" s="37"/>
      <c r="F125" s="37"/>
      <c r="G125" s="37"/>
      <c r="H125" s="37"/>
      <c r="I125" s="37"/>
      <c r="K125" s="230"/>
      <c r="L125" s="37"/>
      <c r="M125" s="37"/>
      <c r="N125" s="37"/>
      <c r="O125" s="37"/>
      <c r="P125" s="37"/>
      <c r="Q125" s="37"/>
      <c r="R125" s="37"/>
      <c r="S125" s="37"/>
      <c r="T125" s="37"/>
    </row>
    <row r="126" spans="1:20">
      <c r="A126" s="144"/>
      <c r="C126" s="230"/>
      <c r="D126" s="37"/>
      <c r="E126" s="37"/>
      <c r="F126" s="37"/>
      <c r="G126" s="37"/>
      <c r="H126" s="37"/>
      <c r="I126" s="37"/>
      <c r="K126" s="230"/>
      <c r="L126" s="37"/>
      <c r="M126" s="37"/>
      <c r="N126" s="37"/>
      <c r="O126" s="37"/>
      <c r="P126" s="37"/>
      <c r="Q126" s="37"/>
      <c r="R126" s="37"/>
      <c r="S126" s="37"/>
      <c r="T126" s="37"/>
    </row>
    <row r="127" spans="1:20">
      <c r="A127" s="144"/>
      <c r="C127" s="230"/>
      <c r="D127" s="37"/>
      <c r="E127" s="37"/>
      <c r="F127" s="37"/>
      <c r="G127" s="37"/>
      <c r="H127" s="37"/>
      <c r="I127" s="37"/>
      <c r="K127" s="230"/>
      <c r="L127" s="37"/>
      <c r="M127" s="37"/>
      <c r="N127" s="37"/>
      <c r="O127" s="37"/>
      <c r="P127" s="37"/>
      <c r="Q127" s="37"/>
      <c r="R127" s="37"/>
      <c r="S127" s="37"/>
      <c r="T127" s="37"/>
    </row>
    <row r="128" spans="1:20">
      <c r="A128" s="144"/>
      <c r="C128" s="230"/>
      <c r="D128" s="37"/>
      <c r="E128" s="37"/>
      <c r="F128" s="37"/>
      <c r="G128" s="37"/>
      <c r="H128" s="37"/>
      <c r="I128" s="37"/>
      <c r="K128" s="230"/>
      <c r="L128" s="37"/>
      <c r="M128" s="37"/>
      <c r="N128" s="37"/>
      <c r="O128" s="37"/>
      <c r="P128" s="37"/>
      <c r="Q128" s="37"/>
      <c r="R128" s="37"/>
      <c r="S128" s="37"/>
      <c r="T128" s="37"/>
    </row>
    <row r="129" spans="1:20">
      <c r="A129" s="144"/>
      <c r="C129" s="230"/>
      <c r="D129" s="37"/>
      <c r="E129" s="37"/>
      <c r="F129" s="37"/>
      <c r="G129" s="37"/>
      <c r="H129" s="37"/>
      <c r="I129" s="37"/>
      <c r="K129" s="230"/>
      <c r="L129" s="37"/>
      <c r="M129" s="37"/>
      <c r="N129" s="37"/>
      <c r="O129" s="37"/>
      <c r="P129" s="37"/>
      <c r="Q129" s="37"/>
      <c r="R129" s="37"/>
      <c r="S129" s="37"/>
      <c r="T129" s="37"/>
    </row>
    <row r="130" spans="1:20">
      <c r="A130" s="144"/>
      <c r="C130" s="230"/>
      <c r="D130" s="37"/>
      <c r="E130" s="37"/>
      <c r="F130" s="37"/>
      <c r="G130" s="37"/>
      <c r="H130" s="37"/>
      <c r="I130" s="37"/>
      <c r="K130" s="230"/>
      <c r="L130" s="37"/>
      <c r="M130" s="37"/>
      <c r="N130" s="37"/>
      <c r="O130" s="37"/>
      <c r="P130" s="37"/>
      <c r="Q130" s="37"/>
      <c r="R130" s="37"/>
      <c r="S130" s="37"/>
      <c r="T130" s="37"/>
    </row>
    <row r="131" spans="1:20">
      <c r="A131" s="144"/>
    </row>
    <row r="132" spans="1:20">
      <c r="A132" s="144"/>
    </row>
    <row r="133" spans="1:20">
      <c r="A133" s="144"/>
    </row>
    <row r="134" spans="1:20">
      <c r="A134" s="144"/>
    </row>
    <row r="135" spans="1:20">
      <c r="A135" s="144"/>
    </row>
    <row r="136" spans="1:20">
      <c r="A136" s="144"/>
    </row>
    <row r="137" spans="1:20">
      <c r="A137" s="144"/>
    </row>
    <row r="138" spans="1:20">
      <c r="A138" s="144"/>
    </row>
    <row r="139" spans="1:20">
      <c r="A139" s="144"/>
    </row>
    <row r="140" spans="1:20">
      <c r="A140" s="144"/>
    </row>
    <row r="141" spans="1:20">
      <c r="A141" s="144"/>
    </row>
    <row r="142" spans="1:20">
      <c r="A142" s="144"/>
    </row>
    <row r="143" spans="1:20">
      <c r="A143" s="144"/>
    </row>
    <row r="144" spans="1:20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T661"/>
  <sheetViews>
    <sheetView showGridLines="0" zoomScale="70" zoomScaleNormal="70" workbookViewId="0">
      <selection activeCell="N9" sqref="N9"/>
    </sheetView>
  </sheetViews>
  <sheetFormatPr defaultColWidth="11.42578125" defaultRowHeight="15"/>
  <cols>
    <col min="1" max="1" width="57.7109375" style="20" customWidth="1"/>
    <col min="2" max="14" width="12" style="484" customWidth="1"/>
    <col min="15" max="15" width="10.7109375" style="145" bestFit="1" customWidth="1"/>
    <col min="16" max="16" width="12.85546875" style="394" bestFit="1" customWidth="1"/>
    <col min="17" max="253" width="11.42578125" style="394"/>
    <col min="254" max="254" width="57.7109375" style="394" customWidth="1"/>
    <col min="255" max="268" width="10.5703125" style="394" customWidth="1"/>
    <col min="269" max="269" width="12.7109375" style="394" customWidth="1"/>
    <col min="270" max="270" width="9.85546875" style="394" customWidth="1"/>
    <col min="271" max="271" width="2.5703125" style="394" customWidth="1"/>
    <col min="272" max="509" width="11.42578125" style="394"/>
    <col min="510" max="510" width="57.7109375" style="394" customWidth="1"/>
    <col min="511" max="524" width="10.5703125" style="394" customWidth="1"/>
    <col min="525" max="525" width="12.7109375" style="394" customWidth="1"/>
    <col min="526" max="526" width="9.85546875" style="394" customWidth="1"/>
    <col min="527" max="527" width="2.5703125" style="394" customWidth="1"/>
    <col min="528" max="765" width="11.42578125" style="394"/>
    <col min="766" max="766" width="57.7109375" style="394" customWidth="1"/>
    <col min="767" max="780" width="10.5703125" style="394" customWidth="1"/>
    <col min="781" max="781" width="12.7109375" style="394" customWidth="1"/>
    <col min="782" max="782" width="9.85546875" style="394" customWidth="1"/>
    <col min="783" max="783" width="2.5703125" style="394" customWidth="1"/>
    <col min="784" max="1021" width="11.42578125" style="394"/>
    <col min="1022" max="1022" width="57.7109375" style="394" customWidth="1"/>
    <col min="1023" max="1036" width="10.5703125" style="394" customWidth="1"/>
    <col min="1037" max="1037" width="12.7109375" style="394" customWidth="1"/>
    <col min="1038" max="1038" width="9.85546875" style="394" customWidth="1"/>
    <col min="1039" max="1039" width="2.5703125" style="394" customWidth="1"/>
    <col min="1040" max="1277" width="11.42578125" style="394"/>
    <col min="1278" max="1278" width="57.7109375" style="394" customWidth="1"/>
    <col min="1279" max="1292" width="10.5703125" style="394" customWidth="1"/>
    <col min="1293" max="1293" width="12.7109375" style="394" customWidth="1"/>
    <col min="1294" max="1294" width="9.85546875" style="394" customWidth="1"/>
    <col min="1295" max="1295" width="2.5703125" style="394" customWidth="1"/>
    <col min="1296" max="1533" width="11.42578125" style="394"/>
    <col min="1534" max="1534" width="57.7109375" style="394" customWidth="1"/>
    <col min="1535" max="1548" width="10.5703125" style="394" customWidth="1"/>
    <col min="1549" max="1549" width="12.7109375" style="394" customWidth="1"/>
    <col min="1550" max="1550" width="9.85546875" style="394" customWidth="1"/>
    <col min="1551" max="1551" width="2.5703125" style="394" customWidth="1"/>
    <col min="1552" max="1789" width="11.42578125" style="394"/>
    <col min="1790" max="1790" width="57.7109375" style="394" customWidth="1"/>
    <col min="1791" max="1804" width="10.5703125" style="394" customWidth="1"/>
    <col min="1805" max="1805" width="12.7109375" style="394" customWidth="1"/>
    <col min="1806" max="1806" width="9.85546875" style="394" customWidth="1"/>
    <col min="1807" max="1807" width="2.5703125" style="394" customWidth="1"/>
    <col min="1808" max="2045" width="11.42578125" style="394"/>
    <col min="2046" max="2046" width="57.7109375" style="394" customWidth="1"/>
    <col min="2047" max="2060" width="10.5703125" style="394" customWidth="1"/>
    <col min="2061" max="2061" width="12.7109375" style="394" customWidth="1"/>
    <col min="2062" max="2062" width="9.85546875" style="394" customWidth="1"/>
    <col min="2063" max="2063" width="2.5703125" style="394" customWidth="1"/>
    <col min="2064" max="2301" width="11.42578125" style="394"/>
    <col min="2302" max="2302" width="57.7109375" style="394" customWidth="1"/>
    <col min="2303" max="2316" width="10.5703125" style="394" customWidth="1"/>
    <col min="2317" max="2317" width="12.7109375" style="394" customWidth="1"/>
    <col min="2318" max="2318" width="9.85546875" style="394" customWidth="1"/>
    <col min="2319" max="2319" width="2.5703125" style="394" customWidth="1"/>
    <col min="2320" max="2557" width="11.42578125" style="394"/>
    <col min="2558" max="2558" width="57.7109375" style="394" customWidth="1"/>
    <col min="2559" max="2572" width="10.5703125" style="394" customWidth="1"/>
    <col min="2573" max="2573" width="12.7109375" style="394" customWidth="1"/>
    <col min="2574" max="2574" width="9.85546875" style="394" customWidth="1"/>
    <col min="2575" max="2575" width="2.5703125" style="394" customWidth="1"/>
    <col min="2576" max="2813" width="11.42578125" style="394"/>
    <col min="2814" max="2814" width="57.7109375" style="394" customWidth="1"/>
    <col min="2815" max="2828" width="10.5703125" style="394" customWidth="1"/>
    <col min="2829" max="2829" width="12.7109375" style="394" customWidth="1"/>
    <col min="2830" max="2830" width="9.85546875" style="394" customWidth="1"/>
    <col min="2831" max="2831" width="2.5703125" style="394" customWidth="1"/>
    <col min="2832" max="3069" width="11.42578125" style="394"/>
    <col min="3070" max="3070" width="57.7109375" style="394" customWidth="1"/>
    <col min="3071" max="3084" width="10.5703125" style="394" customWidth="1"/>
    <col min="3085" max="3085" width="12.7109375" style="394" customWidth="1"/>
    <col min="3086" max="3086" width="9.85546875" style="394" customWidth="1"/>
    <col min="3087" max="3087" width="2.5703125" style="394" customWidth="1"/>
    <col min="3088" max="3325" width="11.42578125" style="394"/>
    <col min="3326" max="3326" width="57.7109375" style="394" customWidth="1"/>
    <col min="3327" max="3340" width="10.5703125" style="394" customWidth="1"/>
    <col min="3341" max="3341" width="12.7109375" style="394" customWidth="1"/>
    <col min="3342" max="3342" width="9.85546875" style="394" customWidth="1"/>
    <col min="3343" max="3343" width="2.5703125" style="394" customWidth="1"/>
    <col min="3344" max="3581" width="11.42578125" style="394"/>
    <col min="3582" max="3582" width="57.7109375" style="394" customWidth="1"/>
    <col min="3583" max="3596" width="10.5703125" style="394" customWidth="1"/>
    <col min="3597" max="3597" width="12.7109375" style="394" customWidth="1"/>
    <col min="3598" max="3598" width="9.85546875" style="394" customWidth="1"/>
    <col min="3599" max="3599" width="2.5703125" style="394" customWidth="1"/>
    <col min="3600" max="3837" width="11.42578125" style="394"/>
    <col min="3838" max="3838" width="57.7109375" style="394" customWidth="1"/>
    <col min="3839" max="3852" width="10.5703125" style="394" customWidth="1"/>
    <col min="3853" max="3853" width="12.7109375" style="394" customWidth="1"/>
    <col min="3854" max="3854" width="9.85546875" style="394" customWidth="1"/>
    <col min="3855" max="3855" width="2.5703125" style="394" customWidth="1"/>
    <col min="3856" max="4093" width="11.42578125" style="394"/>
    <col min="4094" max="4094" width="57.7109375" style="394" customWidth="1"/>
    <col min="4095" max="4108" width="10.5703125" style="394" customWidth="1"/>
    <col min="4109" max="4109" width="12.7109375" style="394" customWidth="1"/>
    <col min="4110" max="4110" width="9.85546875" style="394" customWidth="1"/>
    <col min="4111" max="4111" width="2.5703125" style="394" customWidth="1"/>
    <col min="4112" max="4349" width="11.42578125" style="394"/>
    <col min="4350" max="4350" width="57.7109375" style="394" customWidth="1"/>
    <col min="4351" max="4364" width="10.5703125" style="394" customWidth="1"/>
    <col min="4365" max="4365" width="12.7109375" style="394" customWidth="1"/>
    <col min="4366" max="4366" width="9.85546875" style="394" customWidth="1"/>
    <col min="4367" max="4367" width="2.5703125" style="394" customWidth="1"/>
    <col min="4368" max="4605" width="11.42578125" style="394"/>
    <col min="4606" max="4606" width="57.7109375" style="394" customWidth="1"/>
    <col min="4607" max="4620" width="10.5703125" style="394" customWidth="1"/>
    <col min="4621" max="4621" width="12.7109375" style="394" customWidth="1"/>
    <col min="4622" max="4622" width="9.85546875" style="394" customWidth="1"/>
    <col min="4623" max="4623" width="2.5703125" style="394" customWidth="1"/>
    <col min="4624" max="4861" width="11.42578125" style="394"/>
    <col min="4862" max="4862" width="57.7109375" style="394" customWidth="1"/>
    <col min="4863" max="4876" width="10.5703125" style="394" customWidth="1"/>
    <col min="4877" max="4877" width="12.7109375" style="394" customWidth="1"/>
    <col min="4878" max="4878" width="9.85546875" style="394" customWidth="1"/>
    <col min="4879" max="4879" width="2.5703125" style="394" customWidth="1"/>
    <col min="4880" max="5117" width="11.42578125" style="394"/>
    <col min="5118" max="5118" width="57.7109375" style="394" customWidth="1"/>
    <col min="5119" max="5132" width="10.5703125" style="394" customWidth="1"/>
    <col min="5133" max="5133" width="12.7109375" style="394" customWidth="1"/>
    <col min="5134" max="5134" width="9.85546875" style="394" customWidth="1"/>
    <col min="5135" max="5135" width="2.5703125" style="394" customWidth="1"/>
    <col min="5136" max="5373" width="11.42578125" style="394"/>
    <col min="5374" max="5374" width="57.7109375" style="394" customWidth="1"/>
    <col min="5375" max="5388" width="10.5703125" style="394" customWidth="1"/>
    <col min="5389" max="5389" width="12.7109375" style="394" customWidth="1"/>
    <col min="5390" max="5390" width="9.85546875" style="394" customWidth="1"/>
    <col min="5391" max="5391" width="2.5703125" style="394" customWidth="1"/>
    <col min="5392" max="5629" width="11.42578125" style="394"/>
    <col min="5630" max="5630" width="57.7109375" style="394" customWidth="1"/>
    <col min="5631" max="5644" width="10.5703125" style="394" customWidth="1"/>
    <col min="5645" max="5645" width="12.7109375" style="394" customWidth="1"/>
    <col min="5646" max="5646" width="9.85546875" style="394" customWidth="1"/>
    <col min="5647" max="5647" width="2.5703125" style="394" customWidth="1"/>
    <col min="5648" max="5885" width="11.42578125" style="394"/>
    <col min="5886" max="5886" width="57.7109375" style="394" customWidth="1"/>
    <col min="5887" max="5900" width="10.5703125" style="394" customWidth="1"/>
    <col min="5901" max="5901" width="12.7109375" style="394" customWidth="1"/>
    <col min="5902" max="5902" width="9.85546875" style="394" customWidth="1"/>
    <col min="5903" max="5903" width="2.5703125" style="394" customWidth="1"/>
    <col min="5904" max="6141" width="11.42578125" style="394"/>
    <col min="6142" max="6142" width="57.7109375" style="394" customWidth="1"/>
    <col min="6143" max="6156" width="10.5703125" style="394" customWidth="1"/>
    <col min="6157" max="6157" width="12.7109375" style="394" customWidth="1"/>
    <col min="6158" max="6158" width="9.85546875" style="394" customWidth="1"/>
    <col min="6159" max="6159" width="2.5703125" style="394" customWidth="1"/>
    <col min="6160" max="6397" width="11.42578125" style="394"/>
    <col min="6398" max="6398" width="57.7109375" style="394" customWidth="1"/>
    <col min="6399" max="6412" width="10.5703125" style="394" customWidth="1"/>
    <col min="6413" max="6413" width="12.7109375" style="394" customWidth="1"/>
    <col min="6414" max="6414" width="9.85546875" style="394" customWidth="1"/>
    <col min="6415" max="6415" width="2.5703125" style="394" customWidth="1"/>
    <col min="6416" max="6653" width="11.42578125" style="394"/>
    <col min="6654" max="6654" width="57.7109375" style="394" customWidth="1"/>
    <col min="6655" max="6668" width="10.5703125" style="394" customWidth="1"/>
    <col min="6669" max="6669" width="12.7109375" style="394" customWidth="1"/>
    <col min="6670" max="6670" width="9.85546875" style="394" customWidth="1"/>
    <col min="6671" max="6671" width="2.5703125" style="394" customWidth="1"/>
    <col min="6672" max="6909" width="11.42578125" style="394"/>
    <col min="6910" max="6910" width="57.7109375" style="394" customWidth="1"/>
    <col min="6911" max="6924" width="10.5703125" style="394" customWidth="1"/>
    <col min="6925" max="6925" width="12.7109375" style="394" customWidth="1"/>
    <col min="6926" max="6926" width="9.85546875" style="394" customWidth="1"/>
    <col min="6927" max="6927" width="2.5703125" style="394" customWidth="1"/>
    <col min="6928" max="7165" width="11.42578125" style="394"/>
    <col min="7166" max="7166" width="57.7109375" style="394" customWidth="1"/>
    <col min="7167" max="7180" width="10.5703125" style="394" customWidth="1"/>
    <col min="7181" max="7181" width="12.7109375" style="394" customWidth="1"/>
    <col min="7182" max="7182" width="9.85546875" style="394" customWidth="1"/>
    <col min="7183" max="7183" width="2.5703125" style="394" customWidth="1"/>
    <col min="7184" max="7421" width="11.42578125" style="394"/>
    <col min="7422" max="7422" width="57.7109375" style="394" customWidth="1"/>
    <col min="7423" max="7436" width="10.5703125" style="394" customWidth="1"/>
    <col min="7437" max="7437" width="12.7109375" style="394" customWidth="1"/>
    <col min="7438" max="7438" width="9.85546875" style="394" customWidth="1"/>
    <col min="7439" max="7439" width="2.5703125" style="394" customWidth="1"/>
    <col min="7440" max="7677" width="11.42578125" style="394"/>
    <col min="7678" max="7678" width="57.7109375" style="394" customWidth="1"/>
    <col min="7679" max="7692" width="10.5703125" style="394" customWidth="1"/>
    <col min="7693" max="7693" width="12.7109375" style="394" customWidth="1"/>
    <col min="7694" max="7694" width="9.85546875" style="394" customWidth="1"/>
    <col min="7695" max="7695" width="2.5703125" style="394" customWidth="1"/>
    <col min="7696" max="7933" width="11.42578125" style="394"/>
    <col min="7934" max="7934" width="57.7109375" style="394" customWidth="1"/>
    <col min="7935" max="7948" width="10.5703125" style="394" customWidth="1"/>
    <col min="7949" max="7949" width="12.7109375" style="394" customWidth="1"/>
    <col min="7950" max="7950" width="9.85546875" style="394" customWidth="1"/>
    <col min="7951" max="7951" width="2.5703125" style="394" customWidth="1"/>
    <col min="7952" max="8189" width="11.42578125" style="394"/>
    <col min="8190" max="8190" width="57.7109375" style="394" customWidth="1"/>
    <col min="8191" max="8204" width="10.5703125" style="394" customWidth="1"/>
    <col min="8205" max="8205" width="12.7109375" style="394" customWidth="1"/>
    <col min="8206" max="8206" width="9.85546875" style="394" customWidth="1"/>
    <col min="8207" max="8207" width="2.5703125" style="394" customWidth="1"/>
    <col min="8208" max="8445" width="11.42578125" style="394"/>
    <col min="8446" max="8446" width="57.7109375" style="394" customWidth="1"/>
    <col min="8447" max="8460" width="10.5703125" style="394" customWidth="1"/>
    <col min="8461" max="8461" width="12.7109375" style="394" customWidth="1"/>
    <col min="8462" max="8462" width="9.85546875" style="394" customWidth="1"/>
    <col min="8463" max="8463" width="2.5703125" style="394" customWidth="1"/>
    <col min="8464" max="8701" width="11.42578125" style="394"/>
    <col min="8702" max="8702" width="57.7109375" style="394" customWidth="1"/>
    <col min="8703" max="8716" width="10.5703125" style="394" customWidth="1"/>
    <col min="8717" max="8717" width="12.7109375" style="394" customWidth="1"/>
    <col min="8718" max="8718" width="9.85546875" style="394" customWidth="1"/>
    <col min="8719" max="8719" width="2.5703125" style="394" customWidth="1"/>
    <col min="8720" max="8957" width="11.42578125" style="394"/>
    <col min="8958" max="8958" width="57.7109375" style="394" customWidth="1"/>
    <col min="8959" max="8972" width="10.5703125" style="394" customWidth="1"/>
    <col min="8973" max="8973" width="12.7109375" style="394" customWidth="1"/>
    <col min="8974" max="8974" width="9.85546875" style="394" customWidth="1"/>
    <col min="8975" max="8975" width="2.5703125" style="394" customWidth="1"/>
    <col min="8976" max="9213" width="11.42578125" style="394"/>
    <col min="9214" max="9214" width="57.7109375" style="394" customWidth="1"/>
    <col min="9215" max="9228" width="10.5703125" style="394" customWidth="1"/>
    <col min="9229" max="9229" width="12.7109375" style="394" customWidth="1"/>
    <col min="9230" max="9230" width="9.85546875" style="394" customWidth="1"/>
    <col min="9231" max="9231" width="2.5703125" style="394" customWidth="1"/>
    <col min="9232" max="9469" width="11.42578125" style="394"/>
    <col min="9470" max="9470" width="57.7109375" style="394" customWidth="1"/>
    <col min="9471" max="9484" width="10.5703125" style="394" customWidth="1"/>
    <col min="9485" max="9485" width="12.7109375" style="394" customWidth="1"/>
    <col min="9486" max="9486" width="9.85546875" style="394" customWidth="1"/>
    <col min="9487" max="9487" width="2.5703125" style="394" customWidth="1"/>
    <col min="9488" max="9725" width="11.42578125" style="394"/>
    <col min="9726" max="9726" width="57.7109375" style="394" customWidth="1"/>
    <col min="9727" max="9740" width="10.5703125" style="394" customWidth="1"/>
    <col min="9741" max="9741" width="12.7109375" style="394" customWidth="1"/>
    <col min="9742" max="9742" width="9.85546875" style="394" customWidth="1"/>
    <col min="9743" max="9743" width="2.5703125" style="394" customWidth="1"/>
    <col min="9744" max="9981" width="11.42578125" style="394"/>
    <col min="9982" max="9982" width="57.7109375" style="394" customWidth="1"/>
    <col min="9983" max="9996" width="10.5703125" style="394" customWidth="1"/>
    <col min="9997" max="9997" width="12.7109375" style="394" customWidth="1"/>
    <col min="9998" max="9998" width="9.85546875" style="394" customWidth="1"/>
    <col min="9999" max="9999" width="2.5703125" style="394" customWidth="1"/>
    <col min="10000" max="10237" width="11.42578125" style="394"/>
    <col min="10238" max="10238" width="57.7109375" style="394" customWidth="1"/>
    <col min="10239" max="10252" width="10.5703125" style="394" customWidth="1"/>
    <col min="10253" max="10253" width="12.7109375" style="394" customWidth="1"/>
    <col min="10254" max="10254" width="9.85546875" style="394" customWidth="1"/>
    <col min="10255" max="10255" width="2.5703125" style="394" customWidth="1"/>
    <col min="10256" max="10493" width="11.42578125" style="394"/>
    <col min="10494" max="10494" width="57.7109375" style="394" customWidth="1"/>
    <col min="10495" max="10508" width="10.5703125" style="394" customWidth="1"/>
    <col min="10509" max="10509" width="12.7109375" style="394" customWidth="1"/>
    <col min="10510" max="10510" width="9.85546875" style="394" customWidth="1"/>
    <col min="10511" max="10511" width="2.5703125" style="394" customWidth="1"/>
    <col min="10512" max="10749" width="11.42578125" style="394"/>
    <col min="10750" max="10750" width="57.7109375" style="394" customWidth="1"/>
    <col min="10751" max="10764" width="10.5703125" style="394" customWidth="1"/>
    <col min="10765" max="10765" width="12.7109375" style="394" customWidth="1"/>
    <col min="10766" max="10766" width="9.85546875" style="394" customWidth="1"/>
    <col min="10767" max="10767" width="2.5703125" style="394" customWidth="1"/>
    <col min="10768" max="11005" width="11.42578125" style="394"/>
    <col min="11006" max="11006" width="57.7109375" style="394" customWidth="1"/>
    <col min="11007" max="11020" width="10.5703125" style="394" customWidth="1"/>
    <col min="11021" max="11021" width="12.7109375" style="394" customWidth="1"/>
    <col min="11022" max="11022" width="9.85546875" style="394" customWidth="1"/>
    <col min="11023" max="11023" width="2.5703125" style="394" customWidth="1"/>
    <col min="11024" max="11261" width="11.42578125" style="394"/>
    <col min="11262" max="11262" width="57.7109375" style="394" customWidth="1"/>
    <col min="11263" max="11276" width="10.5703125" style="394" customWidth="1"/>
    <col min="11277" max="11277" width="12.7109375" style="394" customWidth="1"/>
    <col min="11278" max="11278" width="9.85546875" style="394" customWidth="1"/>
    <col min="11279" max="11279" width="2.5703125" style="394" customWidth="1"/>
    <col min="11280" max="11517" width="11.42578125" style="394"/>
    <col min="11518" max="11518" width="57.7109375" style="394" customWidth="1"/>
    <col min="11519" max="11532" width="10.5703125" style="394" customWidth="1"/>
    <col min="11533" max="11533" width="12.7109375" style="394" customWidth="1"/>
    <col min="11534" max="11534" width="9.85546875" style="394" customWidth="1"/>
    <col min="11535" max="11535" width="2.5703125" style="394" customWidth="1"/>
    <col min="11536" max="11773" width="11.42578125" style="394"/>
    <col min="11774" max="11774" width="57.7109375" style="394" customWidth="1"/>
    <col min="11775" max="11788" width="10.5703125" style="394" customWidth="1"/>
    <col min="11789" max="11789" width="12.7109375" style="394" customWidth="1"/>
    <col min="11790" max="11790" width="9.85546875" style="394" customWidth="1"/>
    <col min="11791" max="11791" width="2.5703125" style="394" customWidth="1"/>
    <col min="11792" max="12029" width="11.42578125" style="394"/>
    <col min="12030" max="12030" width="57.7109375" style="394" customWidth="1"/>
    <col min="12031" max="12044" width="10.5703125" style="394" customWidth="1"/>
    <col min="12045" max="12045" width="12.7109375" style="394" customWidth="1"/>
    <col min="12046" max="12046" width="9.85546875" style="394" customWidth="1"/>
    <col min="12047" max="12047" width="2.5703125" style="394" customWidth="1"/>
    <col min="12048" max="12285" width="11.42578125" style="394"/>
    <col min="12286" max="12286" width="57.7109375" style="394" customWidth="1"/>
    <col min="12287" max="12300" width="10.5703125" style="394" customWidth="1"/>
    <col min="12301" max="12301" width="12.7109375" style="394" customWidth="1"/>
    <col min="12302" max="12302" width="9.85546875" style="394" customWidth="1"/>
    <col min="12303" max="12303" width="2.5703125" style="394" customWidth="1"/>
    <col min="12304" max="12541" width="11.42578125" style="394"/>
    <col min="12542" max="12542" width="57.7109375" style="394" customWidth="1"/>
    <col min="12543" max="12556" width="10.5703125" style="394" customWidth="1"/>
    <col min="12557" max="12557" width="12.7109375" style="394" customWidth="1"/>
    <col min="12558" max="12558" width="9.85546875" style="394" customWidth="1"/>
    <col min="12559" max="12559" width="2.5703125" style="394" customWidth="1"/>
    <col min="12560" max="12797" width="11.42578125" style="394"/>
    <col min="12798" max="12798" width="57.7109375" style="394" customWidth="1"/>
    <col min="12799" max="12812" width="10.5703125" style="394" customWidth="1"/>
    <col min="12813" max="12813" width="12.7109375" style="394" customWidth="1"/>
    <col min="12814" max="12814" width="9.85546875" style="394" customWidth="1"/>
    <col min="12815" max="12815" width="2.5703125" style="394" customWidth="1"/>
    <col min="12816" max="13053" width="11.42578125" style="394"/>
    <col min="13054" max="13054" width="57.7109375" style="394" customWidth="1"/>
    <col min="13055" max="13068" width="10.5703125" style="394" customWidth="1"/>
    <col min="13069" max="13069" width="12.7109375" style="394" customWidth="1"/>
    <col min="13070" max="13070" width="9.85546875" style="394" customWidth="1"/>
    <col min="13071" max="13071" width="2.5703125" style="394" customWidth="1"/>
    <col min="13072" max="13309" width="11.42578125" style="394"/>
    <col min="13310" max="13310" width="57.7109375" style="394" customWidth="1"/>
    <col min="13311" max="13324" width="10.5703125" style="394" customWidth="1"/>
    <col min="13325" max="13325" width="12.7109375" style="394" customWidth="1"/>
    <col min="13326" max="13326" width="9.85546875" style="394" customWidth="1"/>
    <col min="13327" max="13327" width="2.5703125" style="394" customWidth="1"/>
    <col min="13328" max="13565" width="11.42578125" style="394"/>
    <col min="13566" max="13566" width="57.7109375" style="394" customWidth="1"/>
    <col min="13567" max="13580" width="10.5703125" style="394" customWidth="1"/>
    <col min="13581" max="13581" width="12.7109375" style="394" customWidth="1"/>
    <col min="13582" max="13582" width="9.85546875" style="394" customWidth="1"/>
    <col min="13583" max="13583" width="2.5703125" style="394" customWidth="1"/>
    <col min="13584" max="13821" width="11.42578125" style="394"/>
    <col min="13822" max="13822" width="57.7109375" style="394" customWidth="1"/>
    <col min="13823" max="13836" width="10.5703125" style="394" customWidth="1"/>
    <col min="13837" max="13837" width="12.7109375" style="394" customWidth="1"/>
    <col min="13838" max="13838" width="9.85546875" style="394" customWidth="1"/>
    <col min="13839" max="13839" width="2.5703125" style="394" customWidth="1"/>
    <col min="13840" max="14077" width="11.42578125" style="394"/>
    <col min="14078" max="14078" width="57.7109375" style="394" customWidth="1"/>
    <col min="14079" max="14092" width="10.5703125" style="394" customWidth="1"/>
    <col min="14093" max="14093" width="12.7109375" style="394" customWidth="1"/>
    <col min="14094" max="14094" width="9.85546875" style="394" customWidth="1"/>
    <col min="14095" max="14095" width="2.5703125" style="394" customWidth="1"/>
    <col min="14096" max="14333" width="11.42578125" style="394"/>
    <col min="14334" max="14334" width="57.7109375" style="394" customWidth="1"/>
    <col min="14335" max="14348" width="10.5703125" style="394" customWidth="1"/>
    <col min="14349" max="14349" width="12.7109375" style="394" customWidth="1"/>
    <col min="14350" max="14350" width="9.85546875" style="394" customWidth="1"/>
    <col min="14351" max="14351" width="2.5703125" style="394" customWidth="1"/>
    <col min="14352" max="14589" width="11.42578125" style="394"/>
    <col min="14590" max="14590" width="57.7109375" style="394" customWidth="1"/>
    <col min="14591" max="14604" width="10.5703125" style="394" customWidth="1"/>
    <col min="14605" max="14605" width="12.7109375" style="394" customWidth="1"/>
    <col min="14606" max="14606" width="9.85546875" style="394" customWidth="1"/>
    <col min="14607" max="14607" width="2.5703125" style="394" customWidth="1"/>
    <col min="14608" max="14845" width="11.42578125" style="394"/>
    <col min="14846" max="14846" width="57.7109375" style="394" customWidth="1"/>
    <col min="14847" max="14860" width="10.5703125" style="394" customWidth="1"/>
    <col min="14861" max="14861" width="12.7109375" style="394" customWidth="1"/>
    <col min="14862" max="14862" width="9.85546875" style="394" customWidth="1"/>
    <col min="14863" max="14863" width="2.5703125" style="394" customWidth="1"/>
    <col min="14864" max="15101" width="11.42578125" style="394"/>
    <col min="15102" max="15102" width="57.7109375" style="394" customWidth="1"/>
    <col min="15103" max="15116" width="10.5703125" style="394" customWidth="1"/>
    <col min="15117" max="15117" width="12.7109375" style="394" customWidth="1"/>
    <col min="15118" max="15118" width="9.85546875" style="394" customWidth="1"/>
    <col min="15119" max="15119" width="2.5703125" style="394" customWidth="1"/>
    <col min="15120" max="15357" width="11.42578125" style="394"/>
    <col min="15358" max="15358" width="57.7109375" style="394" customWidth="1"/>
    <col min="15359" max="15372" width="10.5703125" style="394" customWidth="1"/>
    <col min="15373" max="15373" width="12.7109375" style="394" customWidth="1"/>
    <col min="15374" max="15374" width="9.85546875" style="394" customWidth="1"/>
    <col min="15375" max="15375" width="2.5703125" style="394" customWidth="1"/>
    <col min="15376" max="15613" width="11.42578125" style="394"/>
    <col min="15614" max="15614" width="57.7109375" style="394" customWidth="1"/>
    <col min="15615" max="15628" width="10.5703125" style="394" customWidth="1"/>
    <col min="15629" max="15629" width="12.7109375" style="394" customWidth="1"/>
    <col min="15630" max="15630" width="9.85546875" style="394" customWidth="1"/>
    <col min="15631" max="15631" width="2.5703125" style="394" customWidth="1"/>
    <col min="15632" max="15869" width="11.42578125" style="394"/>
    <col min="15870" max="15870" width="57.7109375" style="394" customWidth="1"/>
    <col min="15871" max="15884" width="10.5703125" style="394" customWidth="1"/>
    <col min="15885" max="15885" width="12.7109375" style="394" customWidth="1"/>
    <col min="15886" max="15886" width="9.85546875" style="394" customWidth="1"/>
    <col min="15887" max="15887" width="2.5703125" style="394" customWidth="1"/>
    <col min="15888" max="16125" width="11.42578125" style="394"/>
    <col min="16126" max="16126" width="57.7109375" style="394" customWidth="1"/>
    <col min="16127" max="16140" width="10.5703125" style="394" customWidth="1"/>
    <col min="16141" max="16141" width="12.7109375" style="394" customWidth="1"/>
    <col min="16142" max="16142" width="9.85546875" style="394" customWidth="1"/>
    <col min="16143" max="16143" width="2.5703125" style="394" customWidth="1"/>
    <col min="16144" max="16384" width="11.42578125" style="394"/>
  </cols>
  <sheetData>
    <row r="1" spans="1:20" s="1" customFormat="1" ht="3.75" customHeight="1">
      <c r="A1" s="146"/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801"/>
    </row>
    <row r="2" spans="1:20" s="1" customFormat="1" ht="39" customHeight="1">
      <c r="A2" s="860" t="s">
        <v>564</v>
      </c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860"/>
      <c r="M2" s="860"/>
      <c r="N2" s="860"/>
      <c r="O2" s="860"/>
      <c r="P2" s="860"/>
      <c r="Q2" s="860"/>
    </row>
    <row r="3" spans="1:20" s="1" customFormat="1" ht="20.25" customHeight="1">
      <c r="A3" s="860" t="s">
        <v>194</v>
      </c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  <c r="Q3" s="860"/>
    </row>
    <row r="4" spans="1:20" s="1" customFormat="1" ht="20.25" customHeight="1">
      <c r="A4" s="860" t="s">
        <v>902</v>
      </c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860"/>
      <c r="M4" s="860"/>
      <c r="N4" s="860"/>
      <c r="O4" s="860"/>
      <c r="P4" s="860"/>
      <c r="Q4" s="860"/>
    </row>
    <row r="5" spans="1:20" s="33" customFormat="1" ht="39" customHeight="1">
      <c r="A5" s="881" t="s">
        <v>759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881"/>
    </row>
    <row r="6" spans="1:20" ht="7.5" customHeight="1">
      <c r="A6" s="120"/>
      <c r="B6" s="394"/>
      <c r="C6" s="394"/>
      <c r="D6" s="394"/>
      <c r="E6" s="394"/>
      <c r="F6" s="394"/>
      <c r="G6" s="394"/>
      <c r="H6" s="394"/>
      <c r="I6" s="394"/>
      <c r="J6" s="394"/>
      <c r="K6" s="394"/>
      <c r="L6" s="394"/>
      <c r="M6" s="394"/>
      <c r="N6" s="394"/>
      <c r="O6" s="394"/>
      <c r="Q6" s="136"/>
    </row>
    <row r="7" spans="1:20" ht="12.75" customHeight="1">
      <c r="A7" s="121"/>
      <c r="B7" s="148"/>
      <c r="C7" s="122"/>
      <c r="D7" s="122"/>
      <c r="E7" s="122"/>
      <c r="F7" s="122"/>
      <c r="G7" s="122"/>
      <c r="H7" s="123"/>
      <c r="I7" s="123"/>
      <c r="J7" s="123"/>
      <c r="K7" s="123"/>
      <c r="L7" s="123"/>
      <c r="M7" s="123"/>
      <c r="N7" s="123"/>
      <c r="O7" s="123"/>
      <c r="P7" s="123"/>
      <c r="Q7" s="802"/>
      <c r="R7" s="17"/>
      <c r="S7" s="17"/>
      <c r="T7" s="17"/>
    </row>
    <row r="8" spans="1:20" ht="39.75" customHeight="1">
      <c r="A8" s="149"/>
      <c r="B8" s="149" t="s">
        <v>45</v>
      </c>
      <c r="C8" s="149" t="s">
        <v>51</v>
      </c>
      <c r="D8" s="149" t="s">
        <v>157</v>
      </c>
      <c r="E8" s="149" t="s">
        <v>158</v>
      </c>
      <c r="F8" s="149" t="s">
        <v>159</v>
      </c>
      <c r="G8" s="149" t="s">
        <v>54</v>
      </c>
      <c r="H8" s="149" t="s">
        <v>52</v>
      </c>
      <c r="I8" s="149" t="s">
        <v>53</v>
      </c>
      <c r="J8" s="149" t="s">
        <v>48</v>
      </c>
      <c r="K8" s="149" t="s">
        <v>49</v>
      </c>
      <c r="L8" s="149" t="s">
        <v>55</v>
      </c>
      <c r="M8" s="149" t="s">
        <v>56</v>
      </c>
      <c r="N8" s="149" t="s">
        <v>921</v>
      </c>
      <c r="O8" s="149" t="s">
        <v>558</v>
      </c>
      <c r="P8" s="150" t="s">
        <v>117</v>
      </c>
      <c r="Q8" s="803" t="s">
        <v>11</v>
      </c>
    </row>
    <row r="9" spans="1:20" ht="21.75" customHeight="1">
      <c r="A9" s="126" t="s">
        <v>693</v>
      </c>
      <c r="B9" s="126">
        <v>10721718.704500001</v>
      </c>
      <c r="C9" s="127">
        <v>7574996.7016400006</v>
      </c>
      <c r="D9" s="127">
        <v>17304014.697889999</v>
      </c>
      <c r="E9" s="127">
        <v>7484433.7521800008</v>
      </c>
      <c r="F9" s="127">
        <v>6911070.1524300007</v>
      </c>
      <c r="G9" s="127">
        <v>4983321.7266199999</v>
      </c>
      <c r="H9" s="126">
        <v>4542877.0710800001</v>
      </c>
      <c r="I9" s="126">
        <v>1062328.5937600001</v>
      </c>
      <c r="J9" s="126">
        <v>65640.265570000003</v>
      </c>
      <c r="K9" s="126">
        <v>0</v>
      </c>
      <c r="L9" s="126">
        <v>3973116.5850800001</v>
      </c>
      <c r="M9" s="126">
        <v>1861732.1974200001</v>
      </c>
      <c r="N9" s="126">
        <v>8301884.1916899998</v>
      </c>
      <c r="O9" s="126">
        <v>2656706.0319599998</v>
      </c>
      <c r="P9" s="126">
        <f>SUM(B9:O9)</f>
        <v>77443840.671819985</v>
      </c>
      <c r="Q9" s="151">
        <f>+P9/$P$44</f>
        <v>0.50957108551768071</v>
      </c>
      <c r="R9" s="17"/>
      <c r="S9" s="17"/>
      <c r="T9" s="17"/>
    </row>
    <row r="10" spans="1:20" ht="21.75" customHeight="1">
      <c r="A10" s="126" t="s">
        <v>195</v>
      </c>
      <c r="B10" s="126">
        <v>43741.592570000001</v>
      </c>
      <c r="C10" s="127">
        <v>5540.0999099999999</v>
      </c>
      <c r="D10" s="127">
        <v>1637.4723200000001</v>
      </c>
      <c r="E10" s="127">
        <v>0</v>
      </c>
      <c r="F10" s="127">
        <v>0</v>
      </c>
      <c r="G10" s="127">
        <v>5281.4934499999999</v>
      </c>
      <c r="H10" s="126">
        <v>0</v>
      </c>
      <c r="I10" s="126">
        <v>0</v>
      </c>
      <c r="J10" s="126">
        <v>0</v>
      </c>
      <c r="K10" s="126">
        <v>0</v>
      </c>
      <c r="L10" s="126">
        <v>0</v>
      </c>
      <c r="M10" s="126">
        <v>0</v>
      </c>
      <c r="N10" s="126">
        <v>0</v>
      </c>
      <c r="O10" s="126">
        <v>0</v>
      </c>
      <c r="P10" s="126">
        <f>SUM(B10:O10)</f>
        <v>56200.65825</v>
      </c>
      <c r="Q10" s="151">
        <f>+P10/$P$44</f>
        <v>3.6979351983096423E-4</v>
      </c>
      <c r="R10" s="17"/>
      <c r="S10" s="17"/>
      <c r="T10" s="17"/>
    </row>
    <row r="11" spans="1:20" ht="21.75" customHeight="1">
      <c r="A11" s="126" t="s">
        <v>694</v>
      </c>
      <c r="B11" s="126">
        <v>1844369.37063</v>
      </c>
      <c r="C11" s="127">
        <v>2722475.6261399998</v>
      </c>
      <c r="D11" s="127">
        <v>1474888.2545799999</v>
      </c>
      <c r="E11" s="127">
        <v>3995289.57271</v>
      </c>
      <c r="F11" s="127">
        <v>2524766.4400900002</v>
      </c>
      <c r="G11" s="127">
        <v>1414710.9374599999</v>
      </c>
      <c r="H11" s="126">
        <v>1108336.5615399999</v>
      </c>
      <c r="I11" s="126">
        <v>2802576.8420100003</v>
      </c>
      <c r="J11" s="126">
        <v>54855.078000000001</v>
      </c>
      <c r="K11" s="126">
        <v>415371.20383999997</v>
      </c>
      <c r="L11" s="126">
        <v>3418462.8075999999</v>
      </c>
      <c r="M11" s="126">
        <v>271988.46207000001</v>
      </c>
      <c r="N11" s="126">
        <v>1288198.81653</v>
      </c>
      <c r="O11" s="126">
        <v>483405.95364999998</v>
      </c>
      <c r="P11" s="126">
        <f t="shared" ref="P11:P43" si="0">SUM(B11:O11)</f>
        <v>23819695.926850002</v>
      </c>
      <c r="Q11" s="151">
        <f t="shared" ref="Q11:Q44" si="1">+P11/$P$44</f>
        <v>0.15673071227939123</v>
      </c>
      <c r="R11" s="17"/>
      <c r="S11" s="17"/>
      <c r="T11" s="17"/>
    </row>
    <row r="12" spans="1:20" ht="21.75" customHeight="1">
      <c r="A12" s="126" t="s">
        <v>695</v>
      </c>
      <c r="B12" s="126">
        <v>108224.28208</v>
      </c>
      <c r="C12" s="127">
        <v>77698.311709999994</v>
      </c>
      <c r="D12" s="127">
        <v>25369.781070000001</v>
      </c>
      <c r="E12" s="127">
        <v>44496.286140000004</v>
      </c>
      <c r="F12" s="127">
        <v>1894.76152</v>
      </c>
      <c r="G12" s="127">
        <v>177867.39461000002</v>
      </c>
      <c r="H12" s="126">
        <v>0</v>
      </c>
      <c r="I12" s="126">
        <v>0</v>
      </c>
      <c r="J12" s="126">
        <v>0</v>
      </c>
      <c r="K12" s="126">
        <v>0</v>
      </c>
      <c r="L12" s="126">
        <v>0</v>
      </c>
      <c r="M12" s="126">
        <v>0</v>
      </c>
      <c r="N12" s="126">
        <v>0</v>
      </c>
      <c r="O12" s="126">
        <v>0</v>
      </c>
      <c r="P12" s="126">
        <f t="shared" si="0"/>
        <v>435550.81713000004</v>
      </c>
      <c r="Q12" s="151">
        <f t="shared" si="1"/>
        <v>2.8658715884658762E-3</v>
      </c>
      <c r="R12" s="17"/>
      <c r="S12" s="17"/>
      <c r="T12" s="17"/>
    </row>
    <row r="13" spans="1:20" ht="21.75" customHeight="1">
      <c r="A13" s="126" t="s">
        <v>196</v>
      </c>
      <c r="B13" s="126">
        <v>765997.28321999998</v>
      </c>
      <c r="C13" s="127">
        <v>498052.34264999995</v>
      </c>
      <c r="D13" s="127">
        <v>193483.61962000001</v>
      </c>
      <c r="E13" s="127">
        <v>610306.20217999991</v>
      </c>
      <c r="F13" s="127">
        <v>490698.29965</v>
      </c>
      <c r="G13" s="127">
        <v>77537.602069999994</v>
      </c>
      <c r="H13" s="126">
        <v>98884.202590000001</v>
      </c>
      <c r="I13" s="126">
        <v>6978.8970199999994</v>
      </c>
      <c r="J13" s="126">
        <v>2760.8386399999999</v>
      </c>
      <c r="K13" s="126">
        <v>0</v>
      </c>
      <c r="L13" s="126">
        <v>33726.770200000006</v>
      </c>
      <c r="M13" s="126">
        <v>82953.793999999994</v>
      </c>
      <c r="N13" s="126">
        <v>44706.265659999997</v>
      </c>
      <c r="O13" s="126">
        <v>36045.768750000003</v>
      </c>
      <c r="P13" s="126">
        <f t="shared" si="0"/>
        <v>2942131.8862499995</v>
      </c>
      <c r="Q13" s="151">
        <f t="shared" si="1"/>
        <v>1.9358871228582122E-2</v>
      </c>
      <c r="R13" s="17"/>
      <c r="S13" s="17"/>
      <c r="T13" s="17"/>
    </row>
    <row r="14" spans="1:20" ht="21.75" customHeight="1">
      <c r="A14" s="276" t="s">
        <v>197</v>
      </c>
      <c r="B14" s="126">
        <v>19878.566579999999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6">
        <v>0</v>
      </c>
      <c r="I14" s="126">
        <v>0</v>
      </c>
      <c r="J14" s="126">
        <v>0</v>
      </c>
      <c r="K14" s="126">
        <v>0</v>
      </c>
      <c r="L14" s="126">
        <v>0</v>
      </c>
      <c r="M14" s="126">
        <v>0</v>
      </c>
      <c r="N14" s="126">
        <v>0</v>
      </c>
      <c r="O14" s="126">
        <v>0</v>
      </c>
      <c r="P14" s="126">
        <f t="shared" si="0"/>
        <v>19878.566579999999</v>
      </c>
      <c r="Q14" s="151">
        <f t="shared" si="1"/>
        <v>1.3079855883738466E-4</v>
      </c>
      <c r="R14" s="17"/>
      <c r="S14" s="17"/>
      <c r="T14" s="17"/>
    </row>
    <row r="15" spans="1:20" ht="21.75" customHeight="1">
      <c r="A15" s="126" t="s">
        <v>198</v>
      </c>
      <c r="B15" s="126">
        <v>360349.63214999996</v>
      </c>
      <c r="C15" s="127">
        <v>120862.73493000001</v>
      </c>
      <c r="D15" s="127">
        <v>43126.781759999998</v>
      </c>
      <c r="E15" s="127">
        <v>260817.52544999999</v>
      </c>
      <c r="F15" s="127">
        <v>268522.03803</v>
      </c>
      <c r="G15" s="127">
        <v>11130.07669</v>
      </c>
      <c r="H15" s="126">
        <v>30066.11591</v>
      </c>
      <c r="I15" s="126">
        <v>6628.1949800000002</v>
      </c>
      <c r="J15" s="126">
        <v>2760.8386399999999</v>
      </c>
      <c r="K15" s="126">
        <v>0</v>
      </c>
      <c r="L15" s="126">
        <v>33091.180079999998</v>
      </c>
      <c r="M15" s="126">
        <v>11799.361429999999</v>
      </c>
      <c r="N15" s="126">
        <v>13209.34799</v>
      </c>
      <c r="O15" s="126">
        <v>36045.768750000003</v>
      </c>
      <c r="P15" s="126">
        <f t="shared" si="0"/>
        <v>1198409.5967899999</v>
      </c>
      <c r="Q15" s="151">
        <f t="shared" si="1"/>
        <v>7.8853899010369807E-3</v>
      </c>
      <c r="R15" s="17"/>
      <c r="S15" s="17"/>
      <c r="T15" s="17"/>
    </row>
    <row r="16" spans="1:20" ht="21.75" customHeight="1">
      <c r="A16" s="126" t="s">
        <v>199</v>
      </c>
      <c r="B16" s="126">
        <v>385769.08449000004</v>
      </c>
      <c r="C16" s="127">
        <v>377189.60772000003</v>
      </c>
      <c r="D16" s="127">
        <v>150356.83786000003</v>
      </c>
      <c r="E16" s="127">
        <v>349488.67673000001</v>
      </c>
      <c r="F16" s="127">
        <v>222176.26162</v>
      </c>
      <c r="G16" s="127">
        <v>66407.525380000006</v>
      </c>
      <c r="H16" s="126">
        <v>68818.086680000008</v>
      </c>
      <c r="I16" s="126">
        <v>350.70203999999995</v>
      </c>
      <c r="J16" s="126">
        <v>0</v>
      </c>
      <c r="K16" s="126">
        <v>0</v>
      </c>
      <c r="L16" s="126">
        <v>635.59011999999996</v>
      </c>
      <c r="M16" s="126">
        <v>71154.43256999999</v>
      </c>
      <c r="N16" s="126">
        <v>31496.917670000003</v>
      </c>
      <c r="O16" s="126">
        <v>0</v>
      </c>
      <c r="P16" s="126">
        <f t="shared" si="0"/>
        <v>1723843.72288</v>
      </c>
      <c r="Q16" s="151">
        <f t="shared" si="1"/>
        <v>1.1342682768707759E-2</v>
      </c>
      <c r="R16" s="17"/>
      <c r="S16" s="17"/>
      <c r="T16" s="17"/>
    </row>
    <row r="17" spans="1:20" ht="21.75" customHeight="1">
      <c r="A17" s="126" t="s">
        <v>200</v>
      </c>
      <c r="B17" s="126">
        <v>2067167.33454</v>
      </c>
      <c r="C17" s="127">
        <v>759315.69984999998</v>
      </c>
      <c r="D17" s="127">
        <v>2454742.9176699999</v>
      </c>
      <c r="E17" s="127">
        <v>4025811.2181799999</v>
      </c>
      <c r="F17" s="127">
        <v>1941960.85518</v>
      </c>
      <c r="G17" s="127">
        <v>82656.946200000006</v>
      </c>
      <c r="H17" s="126">
        <v>49796.797619999998</v>
      </c>
      <c r="I17" s="126">
        <v>20</v>
      </c>
      <c r="J17" s="126">
        <v>75737.319589999999</v>
      </c>
      <c r="K17" s="126">
        <v>190727.47940000001</v>
      </c>
      <c r="L17" s="126">
        <v>39.429839999999999</v>
      </c>
      <c r="M17" s="126">
        <v>13.36415</v>
      </c>
      <c r="N17" s="126">
        <v>0</v>
      </c>
      <c r="O17" s="126">
        <v>320</v>
      </c>
      <c r="P17" s="126">
        <f t="shared" si="0"/>
        <v>11648309.36222</v>
      </c>
      <c r="Q17" s="151">
        <f t="shared" si="1"/>
        <v>7.6644463841939223E-2</v>
      </c>
      <c r="R17" s="17"/>
      <c r="S17" s="17"/>
      <c r="T17" s="17"/>
    </row>
    <row r="18" spans="1:20" ht="21.75" customHeight="1">
      <c r="A18" s="276" t="s">
        <v>696</v>
      </c>
      <c r="B18" s="126">
        <v>0</v>
      </c>
      <c r="C18" s="127">
        <v>0</v>
      </c>
      <c r="D18" s="127">
        <v>0</v>
      </c>
      <c r="E18" s="127">
        <v>0</v>
      </c>
      <c r="F18" s="127">
        <v>1941960.85518</v>
      </c>
      <c r="G18" s="127">
        <v>0</v>
      </c>
      <c r="H18" s="126">
        <v>0</v>
      </c>
      <c r="I18" s="126">
        <v>0</v>
      </c>
      <c r="J18" s="126">
        <v>0</v>
      </c>
      <c r="K18" s="126">
        <v>0</v>
      </c>
      <c r="L18" s="126">
        <v>0</v>
      </c>
      <c r="M18" s="126">
        <v>0</v>
      </c>
      <c r="N18" s="126">
        <v>0</v>
      </c>
      <c r="O18" s="126">
        <v>0</v>
      </c>
      <c r="P18" s="126">
        <f t="shared" si="0"/>
        <v>1941960.85518</v>
      </c>
      <c r="Q18" s="151">
        <f t="shared" si="1"/>
        <v>1.2777867063700479E-2</v>
      </c>
      <c r="R18" s="17"/>
      <c r="S18" s="17"/>
      <c r="T18" s="17"/>
    </row>
    <row r="19" spans="1:20" ht="21.75" customHeight="1">
      <c r="A19" s="126" t="s">
        <v>201</v>
      </c>
      <c r="B19" s="126">
        <v>833.97809999999993</v>
      </c>
      <c r="C19" s="127">
        <v>68.95</v>
      </c>
      <c r="D19" s="127">
        <v>95.888840000000002</v>
      </c>
      <c r="E19" s="127">
        <v>3347.1682500000002</v>
      </c>
      <c r="F19" s="127">
        <v>0</v>
      </c>
      <c r="G19" s="127">
        <v>0</v>
      </c>
      <c r="H19" s="126">
        <v>0</v>
      </c>
      <c r="I19" s="126">
        <v>20</v>
      </c>
      <c r="J19" s="126">
        <v>0</v>
      </c>
      <c r="K19" s="126">
        <v>0</v>
      </c>
      <c r="L19" s="126">
        <v>39.429839999999999</v>
      </c>
      <c r="M19" s="126">
        <v>13.36415</v>
      </c>
      <c r="N19" s="126">
        <v>0</v>
      </c>
      <c r="O19" s="126">
        <v>320</v>
      </c>
      <c r="P19" s="126">
        <f t="shared" si="0"/>
        <v>4738.7791800000005</v>
      </c>
      <c r="Q19" s="151">
        <f t="shared" si="1"/>
        <v>3.1180592669906861E-5</v>
      </c>
      <c r="R19" s="17"/>
      <c r="S19" s="17"/>
      <c r="T19" s="17"/>
    </row>
    <row r="20" spans="1:20" ht="21.75" customHeight="1">
      <c r="A20" s="126" t="s">
        <v>697</v>
      </c>
      <c r="B20" s="126">
        <v>2005992.6854000001</v>
      </c>
      <c r="C20" s="127">
        <v>759246.74985000002</v>
      </c>
      <c r="D20" s="127">
        <v>243391.16495999999</v>
      </c>
      <c r="E20" s="127">
        <v>4021677.4144200003</v>
      </c>
      <c r="F20" s="127">
        <v>0</v>
      </c>
      <c r="G20" s="127">
        <v>82656.946200000006</v>
      </c>
      <c r="H20" s="126">
        <v>49796.797619999998</v>
      </c>
      <c r="I20" s="126">
        <v>0</v>
      </c>
      <c r="J20" s="126">
        <v>75737.319589999999</v>
      </c>
      <c r="K20" s="126">
        <v>142196.03538999998</v>
      </c>
      <c r="L20" s="126">
        <v>0</v>
      </c>
      <c r="M20" s="126">
        <v>0</v>
      </c>
      <c r="N20" s="126">
        <v>0</v>
      </c>
      <c r="O20" s="126">
        <v>0</v>
      </c>
      <c r="P20" s="126">
        <f t="shared" si="0"/>
        <v>7380695.1134300018</v>
      </c>
      <c r="Q20" s="151">
        <f t="shared" si="1"/>
        <v>4.8564079314755683E-2</v>
      </c>
      <c r="R20" s="17"/>
      <c r="S20" s="17"/>
      <c r="T20" s="17"/>
    </row>
    <row r="21" spans="1:20" ht="21.75" customHeight="1">
      <c r="A21" s="126" t="s">
        <v>698</v>
      </c>
      <c r="B21" s="126">
        <v>60340.671040000001</v>
      </c>
      <c r="C21" s="127">
        <v>0</v>
      </c>
      <c r="D21" s="127">
        <v>2211255.86387</v>
      </c>
      <c r="E21" s="127">
        <v>786.63550999999995</v>
      </c>
      <c r="F21" s="127">
        <v>0</v>
      </c>
      <c r="G21" s="127">
        <v>0</v>
      </c>
      <c r="H21" s="126">
        <v>0</v>
      </c>
      <c r="I21" s="126">
        <v>0</v>
      </c>
      <c r="J21" s="126">
        <v>0</v>
      </c>
      <c r="K21" s="126">
        <v>48531.444009999999</v>
      </c>
      <c r="L21" s="126">
        <v>0</v>
      </c>
      <c r="M21" s="126">
        <v>0</v>
      </c>
      <c r="N21" s="126">
        <v>0</v>
      </c>
      <c r="O21" s="126">
        <v>0</v>
      </c>
      <c r="P21" s="126">
        <f t="shared" si="0"/>
        <v>2320914.6144300001</v>
      </c>
      <c r="Q21" s="151">
        <f t="shared" si="1"/>
        <v>1.5271336870813163E-2</v>
      </c>
      <c r="R21" s="17"/>
      <c r="S21" s="17"/>
      <c r="T21" s="17"/>
    </row>
    <row r="22" spans="1:20" ht="21.75" customHeight="1">
      <c r="A22" s="126" t="s">
        <v>202</v>
      </c>
      <c r="B22" s="126">
        <v>191234.15641999998</v>
      </c>
      <c r="C22" s="127">
        <v>756400.03197000001</v>
      </c>
      <c r="D22" s="127">
        <v>309872.98817999999</v>
      </c>
      <c r="E22" s="127">
        <v>124075.34538</v>
      </c>
      <c r="F22" s="127">
        <v>466928.78881</v>
      </c>
      <c r="G22" s="127">
        <v>141604.07478999998</v>
      </c>
      <c r="H22" s="126">
        <v>294355.52149999997</v>
      </c>
      <c r="I22" s="126">
        <v>1450363.10769</v>
      </c>
      <c r="J22" s="126">
        <v>0</v>
      </c>
      <c r="K22" s="126">
        <v>0</v>
      </c>
      <c r="L22" s="126">
        <v>60357.518429999996</v>
      </c>
      <c r="M22" s="126">
        <v>358330.46480000002</v>
      </c>
      <c r="N22" s="126">
        <v>280367.69306999998</v>
      </c>
      <c r="O22" s="126">
        <v>13768.325199999999</v>
      </c>
      <c r="P22" s="126">
        <f t="shared" si="0"/>
        <v>4447658.0162399998</v>
      </c>
      <c r="Q22" s="151">
        <f t="shared" si="1"/>
        <v>2.9265050695910549E-2</v>
      </c>
      <c r="R22" s="17"/>
      <c r="S22" s="17"/>
      <c r="T22" s="17"/>
    </row>
    <row r="23" spans="1:20" ht="21.75" customHeight="1">
      <c r="A23" s="276" t="s">
        <v>699</v>
      </c>
      <c r="B23" s="126">
        <v>29468.329600000001</v>
      </c>
      <c r="C23" s="127">
        <v>151282.96236999999</v>
      </c>
      <c r="D23" s="127">
        <v>0</v>
      </c>
      <c r="E23" s="127">
        <v>684.48045999999999</v>
      </c>
      <c r="F23" s="127">
        <v>0</v>
      </c>
      <c r="G23" s="127">
        <v>77753.723930000007</v>
      </c>
      <c r="H23" s="126">
        <v>11362.454880000001</v>
      </c>
      <c r="I23" s="126">
        <v>37191.35699</v>
      </c>
      <c r="J23" s="126">
        <v>0</v>
      </c>
      <c r="K23" s="126">
        <v>0</v>
      </c>
      <c r="L23" s="126">
        <v>619.15001000000007</v>
      </c>
      <c r="M23" s="126">
        <v>89.966750000000005</v>
      </c>
      <c r="N23" s="126">
        <v>0</v>
      </c>
      <c r="O23" s="126">
        <v>7560.9611699999996</v>
      </c>
      <c r="P23" s="126">
        <f t="shared" si="0"/>
        <v>316013.38615999999</v>
      </c>
      <c r="Q23" s="151">
        <f t="shared" si="1"/>
        <v>2.0793297804800734E-3</v>
      </c>
      <c r="R23" s="17"/>
      <c r="S23" s="17"/>
      <c r="T23" s="17"/>
    </row>
    <row r="24" spans="1:20" ht="21.75" customHeight="1">
      <c r="A24" s="126" t="s">
        <v>700</v>
      </c>
      <c r="B24" s="126">
        <v>0</v>
      </c>
      <c r="C24" s="127">
        <v>0</v>
      </c>
      <c r="D24" s="127">
        <v>0</v>
      </c>
      <c r="E24" s="127">
        <v>0</v>
      </c>
      <c r="F24" s="127">
        <v>0</v>
      </c>
      <c r="G24" s="127">
        <v>0</v>
      </c>
      <c r="H24" s="126">
        <v>18.519939999999998</v>
      </c>
      <c r="I24" s="126">
        <v>0</v>
      </c>
      <c r="J24" s="126">
        <v>0</v>
      </c>
      <c r="K24" s="126">
        <v>0</v>
      </c>
      <c r="L24" s="126">
        <v>0</v>
      </c>
      <c r="M24" s="126">
        <v>0</v>
      </c>
      <c r="N24" s="126">
        <v>0</v>
      </c>
      <c r="O24" s="126">
        <v>0</v>
      </c>
      <c r="P24" s="126">
        <f t="shared" si="0"/>
        <v>18.519939999999998</v>
      </c>
      <c r="Q24" s="151">
        <f t="shared" si="1"/>
        <v>1.2185896060493682E-7</v>
      </c>
      <c r="R24" s="17"/>
      <c r="S24" s="17"/>
      <c r="T24" s="17"/>
    </row>
    <row r="25" spans="1:20" ht="21.75" customHeight="1">
      <c r="A25" s="126" t="s">
        <v>701</v>
      </c>
      <c r="B25" s="126">
        <v>8351.9576300000008</v>
      </c>
      <c r="C25" s="127">
        <v>12323.155419999999</v>
      </c>
      <c r="D25" s="127">
        <v>0</v>
      </c>
      <c r="E25" s="127">
        <v>0</v>
      </c>
      <c r="F25" s="127">
        <v>328151.49004</v>
      </c>
      <c r="G25" s="127">
        <v>0</v>
      </c>
      <c r="H25" s="126">
        <v>0</v>
      </c>
      <c r="I25" s="126">
        <v>0</v>
      </c>
      <c r="J25" s="126">
        <v>0</v>
      </c>
      <c r="K25" s="126">
        <v>0</v>
      </c>
      <c r="L25" s="126">
        <v>2473.2900199999999</v>
      </c>
      <c r="M25" s="126">
        <v>0</v>
      </c>
      <c r="N25" s="126">
        <v>0</v>
      </c>
      <c r="O25" s="126">
        <v>0</v>
      </c>
      <c r="P25" s="126">
        <f t="shared" si="0"/>
        <v>351299.89311</v>
      </c>
      <c r="Q25" s="151">
        <f t="shared" si="1"/>
        <v>2.3115107195277097E-3</v>
      </c>
      <c r="R25" s="17"/>
      <c r="S25" s="17"/>
      <c r="T25" s="17"/>
    </row>
    <row r="26" spans="1:20" ht="21.75" customHeight="1">
      <c r="A26" s="126" t="s">
        <v>702</v>
      </c>
      <c r="B26" s="126">
        <v>58215.2526</v>
      </c>
      <c r="C26" s="127">
        <v>841.27062000000001</v>
      </c>
      <c r="D26" s="127">
        <v>16678.277259999999</v>
      </c>
      <c r="E26" s="127">
        <v>107176.5588</v>
      </c>
      <c r="F26" s="127">
        <v>13052.11247</v>
      </c>
      <c r="G26" s="127">
        <v>1565.6187</v>
      </c>
      <c r="H26" s="126">
        <v>15380.572480000001</v>
      </c>
      <c r="I26" s="126">
        <v>501.77694000000002</v>
      </c>
      <c r="J26" s="126">
        <v>0</v>
      </c>
      <c r="K26" s="126">
        <v>0</v>
      </c>
      <c r="L26" s="126">
        <v>44312.565219999997</v>
      </c>
      <c r="M26" s="126">
        <v>0</v>
      </c>
      <c r="N26" s="126">
        <v>0</v>
      </c>
      <c r="O26" s="126">
        <v>3619.7373199999997</v>
      </c>
      <c r="P26" s="126">
        <f>SUM(B26:O26)</f>
        <v>261343.74240999998</v>
      </c>
      <c r="Q26" s="151">
        <f>+P26/$P$44</f>
        <v>1.7196101505019424E-3</v>
      </c>
      <c r="R26" s="17"/>
      <c r="S26" s="17"/>
      <c r="T26" s="17"/>
    </row>
    <row r="27" spans="1:20" ht="21.75" customHeight="1">
      <c r="A27" s="126" t="s">
        <v>703</v>
      </c>
      <c r="B27" s="126">
        <v>78293.745840000003</v>
      </c>
      <c r="C27" s="127">
        <v>103080.8564</v>
      </c>
      <c r="D27" s="127">
        <v>283217.63011000003</v>
      </c>
      <c r="E27" s="127">
        <v>15136.31646</v>
      </c>
      <c r="F27" s="127">
        <v>74108.161170000007</v>
      </c>
      <c r="G27" s="127">
        <v>62284.73216</v>
      </c>
      <c r="H27" s="126">
        <v>39737.408950000005</v>
      </c>
      <c r="I27" s="126">
        <v>1212.34133</v>
      </c>
      <c r="J27" s="126">
        <v>0</v>
      </c>
      <c r="K27" s="126">
        <v>0</v>
      </c>
      <c r="L27" s="126">
        <v>8164.1514500000003</v>
      </c>
      <c r="M27" s="126">
        <v>644.18525</v>
      </c>
      <c r="N27" s="126">
        <v>280367.69306999998</v>
      </c>
      <c r="O27" s="126">
        <v>2587.62671</v>
      </c>
      <c r="P27" s="126">
        <f t="shared" si="0"/>
        <v>948834.84889999987</v>
      </c>
      <c r="Q27" s="151">
        <f t="shared" si="1"/>
        <v>6.2432183080882693E-3</v>
      </c>
      <c r="R27" s="17"/>
      <c r="S27" s="17"/>
      <c r="T27" s="17"/>
    </row>
    <row r="28" spans="1:20" ht="21.75" customHeight="1">
      <c r="A28" s="276" t="s">
        <v>704</v>
      </c>
      <c r="B28" s="126">
        <v>16904.870749999998</v>
      </c>
      <c r="C28" s="127">
        <v>488871.78716000001</v>
      </c>
      <c r="D28" s="127">
        <v>9977.0808100000013</v>
      </c>
      <c r="E28" s="127">
        <v>1077.98966</v>
      </c>
      <c r="F28" s="127">
        <v>51617.025130000002</v>
      </c>
      <c r="G28" s="127">
        <v>0</v>
      </c>
      <c r="H28" s="126">
        <v>227856.56525000001</v>
      </c>
      <c r="I28" s="126">
        <v>1411457.63243</v>
      </c>
      <c r="J28" s="126">
        <v>0</v>
      </c>
      <c r="K28" s="126">
        <v>0</v>
      </c>
      <c r="L28" s="126">
        <v>4788.3617300000005</v>
      </c>
      <c r="M28" s="126">
        <v>357596.31280000001</v>
      </c>
      <c r="N28" s="126">
        <v>0</v>
      </c>
      <c r="O28" s="126">
        <v>0</v>
      </c>
      <c r="P28" s="126">
        <f t="shared" si="0"/>
        <v>2570147.6257199999</v>
      </c>
      <c r="Q28" s="151">
        <f t="shared" si="1"/>
        <v>1.6911259878351948E-2</v>
      </c>
      <c r="R28" s="17"/>
      <c r="S28" s="17"/>
      <c r="T28" s="17"/>
    </row>
    <row r="29" spans="1:20" ht="21.75" customHeight="1">
      <c r="A29" s="126" t="s">
        <v>203</v>
      </c>
      <c r="B29" s="126">
        <v>3318401.96954</v>
      </c>
      <c r="C29" s="126">
        <v>3669659.83164</v>
      </c>
      <c r="D29" s="126">
        <v>3596466.5354400002</v>
      </c>
      <c r="E29" s="126">
        <v>856620.97499000002</v>
      </c>
      <c r="F29" s="126">
        <v>280619.11885000003</v>
      </c>
      <c r="G29" s="126">
        <v>371656.12189999997</v>
      </c>
      <c r="H29" s="126">
        <v>701770.18897999998</v>
      </c>
      <c r="I29" s="126">
        <v>4400851.5015399996</v>
      </c>
      <c r="J29" s="126">
        <v>9306.1798200000012</v>
      </c>
      <c r="K29" s="126">
        <v>0</v>
      </c>
      <c r="L29" s="126">
        <v>17345.646390000002</v>
      </c>
      <c r="M29" s="126">
        <v>329747.70974999998</v>
      </c>
      <c r="N29" s="126">
        <v>239636.41447999998</v>
      </c>
      <c r="O29" s="126">
        <v>2274721.66493</v>
      </c>
      <c r="P29" s="126">
        <f t="shared" si="0"/>
        <v>20066803.85825</v>
      </c>
      <c r="Q29" s="151">
        <f t="shared" si="1"/>
        <v>0.13203713731413175</v>
      </c>
      <c r="R29" s="17"/>
      <c r="S29" s="17"/>
      <c r="T29" s="17"/>
    </row>
    <row r="30" spans="1:20" ht="21.75" customHeight="1">
      <c r="A30" s="126" t="s">
        <v>705</v>
      </c>
      <c r="B30" s="126">
        <v>37767.908909999998</v>
      </c>
      <c r="C30" s="126">
        <v>0</v>
      </c>
      <c r="D30" s="126">
        <v>2819058.5430000001</v>
      </c>
      <c r="E30" s="126">
        <v>4073.9074599999999</v>
      </c>
      <c r="F30" s="126">
        <v>37037.212</v>
      </c>
      <c r="G30" s="126">
        <v>0</v>
      </c>
      <c r="H30" s="126">
        <v>10173.29062</v>
      </c>
      <c r="I30" s="126">
        <v>67.035800000000009</v>
      </c>
      <c r="J30" s="126">
        <v>7833.9691900000007</v>
      </c>
      <c r="K30" s="126">
        <v>0</v>
      </c>
      <c r="L30" s="126">
        <v>0</v>
      </c>
      <c r="M30" s="126">
        <v>309.77999999999997</v>
      </c>
      <c r="N30" s="126">
        <v>0</v>
      </c>
      <c r="O30" s="126">
        <v>0</v>
      </c>
      <c r="P30" s="126">
        <f t="shared" si="0"/>
        <v>2916321.6469800002</v>
      </c>
      <c r="Q30" s="151">
        <f t="shared" si="1"/>
        <v>1.9189042982356332E-2</v>
      </c>
      <c r="R30" s="17"/>
      <c r="S30" s="17"/>
      <c r="T30" s="17"/>
    </row>
    <row r="31" spans="1:20" ht="21.75" customHeight="1">
      <c r="A31" s="126" t="s">
        <v>706</v>
      </c>
      <c r="B31" s="126">
        <v>3280634.0606300002</v>
      </c>
      <c r="C31" s="126">
        <v>3669659.83164</v>
      </c>
      <c r="D31" s="126">
        <v>777407.99244000006</v>
      </c>
      <c r="E31" s="126">
        <v>852547.06753</v>
      </c>
      <c r="F31" s="126">
        <v>243581.90685</v>
      </c>
      <c r="G31" s="126">
        <v>371656.12189999997</v>
      </c>
      <c r="H31" s="126">
        <v>691596.89835999999</v>
      </c>
      <c r="I31" s="126">
        <v>4400784.4657399999</v>
      </c>
      <c r="J31" s="126">
        <v>1472.2106299999998</v>
      </c>
      <c r="K31" s="126">
        <v>0</v>
      </c>
      <c r="L31" s="126">
        <v>17345.646390000002</v>
      </c>
      <c r="M31" s="126">
        <v>329437.92975000001</v>
      </c>
      <c r="N31" s="126">
        <v>239636.41447999998</v>
      </c>
      <c r="O31" s="126">
        <v>2274721.66493</v>
      </c>
      <c r="P31" s="126">
        <f t="shared" si="0"/>
        <v>17150482.211270001</v>
      </c>
      <c r="Q31" s="151">
        <f t="shared" si="1"/>
        <v>0.11284809433177542</v>
      </c>
      <c r="R31" s="17"/>
      <c r="S31" s="17"/>
      <c r="T31" s="17"/>
    </row>
    <row r="32" spans="1:20" ht="21.75" customHeight="1">
      <c r="A32" s="126" t="s">
        <v>651</v>
      </c>
      <c r="B32" s="126">
        <v>0</v>
      </c>
      <c r="C32" s="126">
        <v>4591.7854200000002</v>
      </c>
      <c r="D32" s="126">
        <v>0</v>
      </c>
      <c r="E32" s="126">
        <v>0</v>
      </c>
      <c r="F32" s="126">
        <v>0</v>
      </c>
      <c r="G32" s="126">
        <v>0</v>
      </c>
      <c r="H32" s="126">
        <v>0</v>
      </c>
      <c r="I32" s="126">
        <v>0</v>
      </c>
      <c r="J32" s="126">
        <v>0</v>
      </c>
      <c r="K32" s="126">
        <v>0</v>
      </c>
      <c r="L32" s="126">
        <v>19053.18016</v>
      </c>
      <c r="M32" s="126">
        <v>0</v>
      </c>
      <c r="N32" s="126">
        <v>0</v>
      </c>
      <c r="O32" s="126">
        <v>0</v>
      </c>
      <c r="P32" s="126">
        <f t="shared" si="0"/>
        <v>23644.96558</v>
      </c>
      <c r="Q32" s="151">
        <f t="shared" si="1"/>
        <v>1.5558100777423185E-4</v>
      </c>
      <c r="R32" s="17"/>
      <c r="S32" s="17"/>
      <c r="T32" s="17"/>
    </row>
    <row r="33" spans="1:20" ht="21.75" customHeight="1">
      <c r="A33" s="126" t="s">
        <v>652</v>
      </c>
      <c r="B33" s="126">
        <v>0</v>
      </c>
      <c r="C33" s="126">
        <v>0</v>
      </c>
      <c r="D33" s="126">
        <v>0</v>
      </c>
      <c r="E33" s="126">
        <v>0</v>
      </c>
      <c r="F33" s="126">
        <v>0</v>
      </c>
      <c r="G33" s="126">
        <v>0</v>
      </c>
      <c r="H33" s="126">
        <v>0</v>
      </c>
      <c r="I33" s="126">
        <v>0</v>
      </c>
      <c r="J33" s="126">
        <v>0</v>
      </c>
      <c r="K33" s="126">
        <v>0</v>
      </c>
      <c r="L33" s="126">
        <v>18920.254639999999</v>
      </c>
      <c r="M33" s="126">
        <v>0</v>
      </c>
      <c r="N33" s="126">
        <v>0</v>
      </c>
      <c r="O33" s="126">
        <v>0</v>
      </c>
      <c r="P33" s="126">
        <f t="shared" si="0"/>
        <v>18920.254639999999</v>
      </c>
      <c r="Q33" s="151">
        <f t="shared" si="1"/>
        <v>1.2449298241847074E-4</v>
      </c>
      <c r="R33" s="17"/>
      <c r="S33" s="17"/>
      <c r="T33" s="17"/>
    </row>
    <row r="34" spans="1:20" ht="21.75" customHeight="1">
      <c r="A34" s="126" t="s">
        <v>653</v>
      </c>
      <c r="B34" s="126">
        <v>0</v>
      </c>
      <c r="C34" s="126">
        <v>0</v>
      </c>
      <c r="D34" s="126">
        <v>0</v>
      </c>
      <c r="E34" s="126">
        <v>0</v>
      </c>
      <c r="F34" s="126">
        <v>0</v>
      </c>
      <c r="G34" s="126">
        <v>0</v>
      </c>
      <c r="H34" s="126">
        <v>0</v>
      </c>
      <c r="I34" s="126">
        <v>0</v>
      </c>
      <c r="J34" s="126">
        <v>0</v>
      </c>
      <c r="K34" s="126">
        <v>0</v>
      </c>
      <c r="L34" s="126">
        <v>0</v>
      </c>
      <c r="M34" s="126">
        <v>0</v>
      </c>
      <c r="N34" s="126">
        <v>0</v>
      </c>
      <c r="O34" s="126">
        <v>0</v>
      </c>
      <c r="P34" s="126">
        <f>SUM(B34:O34)</f>
        <v>0</v>
      </c>
      <c r="Q34" s="151">
        <f>+P34/$P$44</f>
        <v>0</v>
      </c>
      <c r="R34" s="17"/>
      <c r="S34" s="17"/>
      <c r="T34" s="17"/>
    </row>
    <row r="35" spans="1:20" ht="21.75" customHeight="1">
      <c r="A35" s="126" t="s">
        <v>654</v>
      </c>
      <c r="B35" s="126">
        <v>0</v>
      </c>
      <c r="C35" s="126">
        <v>3696.3468199999998</v>
      </c>
      <c r="D35" s="126">
        <v>0</v>
      </c>
      <c r="E35" s="126">
        <v>0</v>
      </c>
      <c r="F35" s="126">
        <v>0</v>
      </c>
      <c r="G35" s="126">
        <v>0</v>
      </c>
      <c r="H35" s="126">
        <v>0</v>
      </c>
      <c r="I35" s="126">
        <v>0</v>
      </c>
      <c r="J35" s="126">
        <v>0</v>
      </c>
      <c r="K35" s="126">
        <v>0</v>
      </c>
      <c r="L35" s="126">
        <v>0</v>
      </c>
      <c r="M35" s="126">
        <v>0</v>
      </c>
      <c r="N35" s="126">
        <v>0</v>
      </c>
      <c r="O35" s="126">
        <v>0</v>
      </c>
      <c r="P35" s="126">
        <f t="shared" si="0"/>
        <v>3696.3468199999998</v>
      </c>
      <c r="Q35" s="151">
        <f t="shared" si="1"/>
        <v>2.4321514082689443E-5</v>
      </c>
      <c r="R35" s="17"/>
      <c r="S35" s="17"/>
      <c r="T35" s="17"/>
    </row>
    <row r="36" spans="1:20" ht="21.75" customHeight="1">
      <c r="A36" s="126" t="s">
        <v>655</v>
      </c>
      <c r="B36" s="126">
        <v>0</v>
      </c>
      <c r="C36" s="126">
        <v>863.43859999999995</v>
      </c>
      <c r="D36" s="126">
        <v>0</v>
      </c>
      <c r="E36" s="126">
        <v>0</v>
      </c>
      <c r="F36" s="126">
        <v>0</v>
      </c>
      <c r="G36" s="126">
        <v>0</v>
      </c>
      <c r="H36" s="126">
        <v>0</v>
      </c>
      <c r="I36" s="126">
        <v>0</v>
      </c>
      <c r="J36" s="126">
        <v>0</v>
      </c>
      <c r="K36" s="126">
        <v>0</v>
      </c>
      <c r="L36" s="126">
        <v>90.523250000000004</v>
      </c>
      <c r="M36" s="126">
        <v>0</v>
      </c>
      <c r="N36" s="126">
        <v>0</v>
      </c>
      <c r="O36" s="126">
        <v>0</v>
      </c>
      <c r="P36" s="126">
        <f>SUM(B36:O36)</f>
        <v>953.96184999999991</v>
      </c>
      <c r="Q36" s="151">
        <f>+P36/$P$44</f>
        <v>6.2769533539397347E-6</v>
      </c>
      <c r="R36" s="17"/>
      <c r="S36" s="17"/>
      <c r="T36" s="17"/>
    </row>
    <row r="37" spans="1:20" ht="21.75" customHeight="1">
      <c r="A37" s="126" t="s">
        <v>656</v>
      </c>
      <c r="B37" s="126">
        <v>0</v>
      </c>
      <c r="C37" s="126">
        <v>0</v>
      </c>
      <c r="D37" s="126">
        <v>0</v>
      </c>
      <c r="E37" s="126">
        <v>0</v>
      </c>
      <c r="F37" s="126">
        <v>0</v>
      </c>
      <c r="G37" s="126">
        <v>0</v>
      </c>
      <c r="H37" s="126">
        <v>0</v>
      </c>
      <c r="I37" s="126">
        <v>0</v>
      </c>
      <c r="J37" s="126">
        <v>0</v>
      </c>
      <c r="K37" s="126">
        <v>0</v>
      </c>
      <c r="L37" s="126">
        <v>0</v>
      </c>
      <c r="M37" s="126">
        <v>0</v>
      </c>
      <c r="N37" s="126">
        <v>0</v>
      </c>
      <c r="O37" s="126">
        <v>0</v>
      </c>
      <c r="P37" s="126">
        <f>SUM(B37:O37)</f>
        <v>0</v>
      </c>
      <c r="Q37" s="151">
        <f>+P37/$P$44</f>
        <v>0</v>
      </c>
      <c r="R37" s="17"/>
      <c r="S37" s="17"/>
      <c r="T37" s="17"/>
    </row>
    <row r="38" spans="1:20" ht="21.75" customHeight="1">
      <c r="A38" s="126" t="s">
        <v>657</v>
      </c>
      <c r="B38" s="126">
        <v>0</v>
      </c>
      <c r="C38" s="126">
        <v>0</v>
      </c>
      <c r="D38" s="126">
        <v>0</v>
      </c>
      <c r="E38" s="126">
        <v>0</v>
      </c>
      <c r="F38" s="126">
        <v>0</v>
      </c>
      <c r="G38" s="126">
        <v>0</v>
      </c>
      <c r="H38" s="126">
        <v>0</v>
      </c>
      <c r="I38" s="126">
        <v>0</v>
      </c>
      <c r="J38" s="126">
        <v>0</v>
      </c>
      <c r="K38" s="126">
        <v>0</v>
      </c>
      <c r="L38" s="126">
        <v>0</v>
      </c>
      <c r="M38" s="126">
        <v>0</v>
      </c>
      <c r="N38" s="126">
        <v>0</v>
      </c>
      <c r="O38" s="126">
        <v>0</v>
      </c>
      <c r="P38" s="126">
        <f t="shared" si="0"/>
        <v>0</v>
      </c>
      <c r="Q38" s="151">
        <f t="shared" si="1"/>
        <v>0</v>
      </c>
      <c r="R38" s="17"/>
      <c r="S38" s="17"/>
      <c r="T38" s="17"/>
    </row>
    <row r="39" spans="1:20" ht="21.75" customHeight="1">
      <c r="A39" s="276" t="s">
        <v>658</v>
      </c>
      <c r="B39" s="126">
        <v>0</v>
      </c>
      <c r="C39" s="126">
        <v>0</v>
      </c>
      <c r="D39" s="126">
        <v>0</v>
      </c>
      <c r="E39" s="126">
        <v>0</v>
      </c>
      <c r="F39" s="126">
        <v>0</v>
      </c>
      <c r="G39" s="126">
        <v>0</v>
      </c>
      <c r="H39" s="126">
        <v>0</v>
      </c>
      <c r="I39" s="126">
        <v>0</v>
      </c>
      <c r="J39" s="126">
        <v>0</v>
      </c>
      <c r="K39" s="126">
        <v>0</v>
      </c>
      <c r="L39" s="126">
        <v>0</v>
      </c>
      <c r="M39" s="126">
        <v>0</v>
      </c>
      <c r="N39" s="126">
        <v>0</v>
      </c>
      <c r="O39" s="126">
        <v>0</v>
      </c>
      <c r="P39" s="126">
        <f>SUM(B39:O39)</f>
        <v>0</v>
      </c>
      <c r="Q39" s="151">
        <f>+P39/$P$44</f>
        <v>0</v>
      </c>
      <c r="R39" s="17"/>
      <c r="S39" s="17"/>
      <c r="T39" s="17"/>
    </row>
    <row r="40" spans="1:20" ht="21.75" customHeight="1">
      <c r="A40" s="276" t="s">
        <v>659</v>
      </c>
      <c r="B40" s="126">
        <v>0</v>
      </c>
      <c r="C40" s="126">
        <v>32</v>
      </c>
      <c r="D40" s="126">
        <v>0</v>
      </c>
      <c r="E40" s="126">
        <v>0</v>
      </c>
      <c r="F40" s="126">
        <v>0</v>
      </c>
      <c r="G40" s="126">
        <v>0</v>
      </c>
      <c r="H40" s="126">
        <v>0</v>
      </c>
      <c r="I40" s="126">
        <v>0</v>
      </c>
      <c r="J40" s="126">
        <v>0</v>
      </c>
      <c r="K40" s="126">
        <v>0</v>
      </c>
      <c r="L40" s="126">
        <v>42.402269999999994</v>
      </c>
      <c r="M40" s="126">
        <v>0</v>
      </c>
      <c r="N40" s="126">
        <v>0</v>
      </c>
      <c r="O40" s="126">
        <v>0</v>
      </c>
      <c r="P40" s="126">
        <f t="shared" si="0"/>
        <v>74.402269999999987</v>
      </c>
      <c r="Q40" s="151">
        <f t="shared" si="1"/>
        <v>4.8955791913191254E-7</v>
      </c>
      <c r="R40" s="17"/>
      <c r="S40" s="17"/>
      <c r="T40" s="17"/>
    </row>
    <row r="41" spans="1:20" ht="21.75" customHeight="1">
      <c r="A41" s="276" t="s">
        <v>660</v>
      </c>
      <c r="B41" s="126">
        <v>0</v>
      </c>
      <c r="C41" s="126">
        <v>0</v>
      </c>
      <c r="D41" s="126">
        <v>0</v>
      </c>
      <c r="E41" s="126">
        <v>0</v>
      </c>
      <c r="F41" s="126">
        <v>0</v>
      </c>
      <c r="G41" s="126">
        <v>0</v>
      </c>
      <c r="H41" s="126">
        <v>0</v>
      </c>
      <c r="I41" s="126">
        <v>0</v>
      </c>
      <c r="J41" s="126">
        <v>0</v>
      </c>
      <c r="K41" s="126">
        <v>0</v>
      </c>
      <c r="L41" s="126">
        <v>0</v>
      </c>
      <c r="M41" s="126">
        <v>0</v>
      </c>
      <c r="N41" s="126">
        <v>0</v>
      </c>
      <c r="O41" s="126">
        <v>0</v>
      </c>
      <c r="P41" s="126">
        <f>SUM(B41:O41)</f>
        <v>0</v>
      </c>
      <c r="Q41" s="151">
        <f>+P41/$P$44</f>
        <v>0</v>
      </c>
      <c r="R41" s="17"/>
      <c r="S41" s="17"/>
      <c r="T41" s="17"/>
    </row>
    <row r="42" spans="1:20" ht="21.75" customHeight="1">
      <c r="A42" s="276" t="s">
        <v>204</v>
      </c>
      <c r="B42" s="126">
        <v>19060854.693500001</v>
      </c>
      <c r="C42" s="126">
        <v>16068730.43093</v>
      </c>
      <c r="D42" s="126">
        <v>25360476.266770002</v>
      </c>
      <c r="E42" s="126">
        <v>17141033.35176</v>
      </c>
      <c r="F42" s="126">
        <v>12617938.41653</v>
      </c>
      <c r="G42" s="126">
        <v>7254636.2971000001</v>
      </c>
      <c r="H42" s="126">
        <v>6796020.3433100004</v>
      </c>
      <c r="I42" s="126">
        <v>9723118.9420200009</v>
      </c>
      <c r="J42" s="126">
        <v>208299.68162000002</v>
      </c>
      <c r="K42" s="126">
        <v>606098.68324000004</v>
      </c>
      <c r="L42" s="126">
        <v>7522101.9376999997</v>
      </c>
      <c r="M42" s="126">
        <v>2904765.9921900001</v>
      </c>
      <c r="N42" s="126">
        <v>10154793.38143</v>
      </c>
      <c r="O42" s="126">
        <v>5464967.7444899995</v>
      </c>
      <c r="P42" s="126">
        <f t="shared" si="0"/>
        <v>140883836.16259</v>
      </c>
      <c r="Q42" s="151">
        <f t="shared" si="1"/>
        <v>0.92699856699370675</v>
      </c>
      <c r="R42" s="17"/>
      <c r="S42" s="17"/>
      <c r="T42" s="17"/>
    </row>
    <row r="43" spans="1:20" ht="21.75" customHeight="1" thickBot="1">
      <c r="A43" s="126" t="s">
        <v>707</v>
      </c>
      <c r="B43" s="126">
        <v>0</v>
      </c>
      <c r="C43" s="126">
        <v>0</v>
      </c>
      <c r="D43" s="126">
        <v>0</v>
      </c>
      <c r="E43" s="126">
        <v>1875649.9733499999</v>
      </c>
      <c r="F43" s="126">
        <v>3381142.8697899999</v>
      </c>
      <c r="G43" s="126">
        <v>635052.85375999997</v>
      </c>
      <c r="H43" s="126">
        <v>776967.1044500001</v>
      </c>
      <c r="I43" s="126">
        <v>74.158580000000001</v>
      </c>
      <c r="J43" s="126">
        <v>807.47496000000001</v>
      </c>
      <c r="K43" s="126">
        <v>43685.19</v>
      </c>
      <c r="L43" s="126">
        <v>2194241.7213900001</v>
      </c>
      <c r="M43" s="126">
        <v>17049.978440000003</v>
      </c>
      <c r="N43" s="126">
        <v>492489.15523999999</v>
      </c>
      <c r="O43" s="126">
        <v>1677486.58152</v>
      </c>
      <c r="P43" s="126">
        <f t="shared" si="0"/>
        <v>11094647.061480001</v>
      </c>
      <c r="Q43" s="151">
        <f t="shared" si="1"/>
        <v>7.3001433006293193E-2</v>
      </c>
      <c r="R43" s="17"/>
      <c r="S43" s="17"/>
      <c r="T43" s="17"/>
    </row>
    <row r="44" spans="1:20" ht="27" customHeight="1" thickTop="1" thickBot="1">
      <c r="A44" s="129" t="s">
        <v>39</v>
      </c>
      <c r="B44" s="804">
        <v>19060854.693500001</v>
      </c>
      <c r="C44" s="804">
        <v>16068730.43093</v>
      </c>
      <c r="D44" s="804">
        <v>25360476.266770002</v>
      </c>
      <c r="E44" s="804">
        <v>19016683.32511</v>
      </c>
      <c r="F44" s="804">
        <v>15999081.286319999</v>
      </c>
      <c r="G44" s="804">
        <v>7889689.1508599995</v>
      </c>
      <c r="H44" s="804">
        <v>7572987.4477599999</v>
      </c>
      <c r="I44" s="804">
        <v>9723193.1006000005</v>
      </c>
      <c r="J44" s="804">
        <v>209107.15658000001</v>
      </c>
      <c r="K44" s="804">
        <v>649783.87323999999</v>
      </c>
      <c r="L44" s="804">
        <v>9716343.6590899993</v>
      </c>
      <c r="M44" s="804">
        <v>2921815.9706300003</v>
      </c>
      <c r="N44" s="804">
        <v>10647282.536669999</v>
      </c>
      <c r="O44" s="804">
        <v>7142454.32601</v>
      </c>
      <c r="P44" s="804">
        <f>SUM(P42:P43)</f>
        <v>151978483.22407001</v>
      </c>
      <c r="Q44" s="805">
        <f t="shared" si="1"/>
        <v>1</v>
      </c>
      <c r="R44" s="17"/>
      <c r="S44" s="17"/>
      <c r="T44" s="17"/>
    </row>
    <row r="45" spans="1:20" ht="23.25" customHeight="1" thickTop="1">
      <c r="A45" s="276" t="s">
        <v>205</v>
      </c>
      <c r="B45" s="136">
        <f t="shared" ref="B45:P45" si="2">+B44/$P$44</f>
        <v>0.12541811372993875</v>
      </c>
      <c r="C45" s="136">
        <f t="shared" si="2"/>
        <v>0.10573029872418854</v>
      </c>
      <c r="D45" s="136">
        <f t="shared" si="2"/>
        <v>0.16686886017529004</v>
      </c>
      <c r="E45" s="136">
        <f t="shared" si="2"/>
        <v>0.12512747147945072</v>
      </c>
      <c r="F45" s="136">
        <f t="shared" si="2"/>
        <v>0.10527201579404959</v>
      </c>
      <c r="G45" s="136">
        <f t="shared" si="2"/>
        <v>5.1913198391563158E-2</v>
      </c>
      <c r="H45" s="136">
        <f t="shared" si="2"/>
        <v>4.9829339569041092E-2</v>
      </c>
      <c r="I45" s="136">
        <f t="shared" si="2"/>
        <v>6.3977432162318507E-2</v>
      </c>
      <c r="J45" s="136">
        <f t="shared" si="2"/>
        <v>1.3758997467536384E-3</v>
      </c>
      <c r="K45" s="136">
        <f t="shared" si="2"/>
        <v>4.2754991328738876E-3</v>
      </c>
      <c r="L45" s="136">
        <f t="shared" si="2"/>
        <v>6.3932363667326991E-2</v>
      </c>
      <c r="M45" s="136">
        <f t="shared" si="2"/>
        <v>1.9225194966067734E-2</v>
      </c>
      <c r="N45" s="136">
        <f>+N44/$P$44</f>
        <v>7.0057828653100451E-2</v>
      </c>
      <c r="O45" s="136">
        <f t="shared" si="2"/>
        <v>4.699648380803681E-2</v>
      </c>
      <c r="P45" s="136">
        <f t="shared" si="2"/>
        <v>1</v>
      </c>
      <c r="Q45" s="162"/>
      <c r="R45" s="17"/>
      <c r="S45" s="17"/>
      <c r="T45" s="17"/>
    </row>
    <row r="46" spans="1:20" ht="19.5" customHeight="1" thickBot="1">
      <c r="A46" s="277"/>
      <c r="B46" s="157"/>
      <c r="C46" s="158"/>
      <c r="D46" s="158"/>
      <c r="E46" s="158"/>
      <c r="F46" s="158"/>
      <c r="G46" s="158"/>
      <c r="H46" s="159"/>
      <c r="I46" s="159"/>
      <c r="J46" s="159"/>
      <c r="K46" s="159"/>
      <c r="L46" s="159"/>
      <c r="M46" s="159"/>
      <c r="N46" s="159"/>
      <c r="O46" s="159"/>
      <c r="P46" s="159"/>
      <c r="Q46" s="160"/>
      <c r="R46" s="17"/>
      <c r="S46" s="17"/>
      <c r="T46" s="17"/>
    </row>
    <row r="47" spans="1:20" ht="14.25" customHeight="1" thickTop="1">
      <c r="A47" s="288" t="s">
        <v>760</v>
      </c>
      <c r="B47" s="116"/>
      <c r="C47" s="806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62"/>
      <c r="R47" s="17"/>
      <c r="S47" s="17"/>
      <c r="T47" s="17"/>
    </row>
    <row r="48" spans="1:20" ht="14.25" customHeight="1">
      <c r="A48" s="892" t="s">
        <v>761</v>
      </c>
      <c r="B48" s="892"/>
      <c r="C48" s="892"/>
      <c r="D48" s="892"/>
      <c r="E48" s="892"/>
      <c r="F48" s="892"/>
      <c r="G48" s="892"/>
      <c r="H48" s="892"/>
      <c r="I48" s="892"/>
      <c r="J48" s="892"/>
      <c r="K48" s="892"/>
      <c r="L48" s="892"/>
      <c r="M48" s="892"/>
      <c r="N48" s="17"/>
      <c r="O48" s="17"/>
      <c r="P48" s="17"/>
      <c r="Q48" s="162"/>
      <c r="R48" s="17"/>
      <c r="S48" s="17"/>
      <c r="T48" s="17"/>
    </row>
    <row r="49" spans="1:20" ht="14.25" customHeight="1">
      <c r="A49" s="288" t="s">
        <v>661</v>
      </c>
      <c r="B49" s="504"/>
      <c r="C49" s="18"/>
      <c r="D49" s="18"/>
      <c r="E49" s="18"/>
      <c r="F49" s="18"/>
      <c r="G49" s="492"/>
      <c r="H49" s="492"/>
      <c r="I49" s="492"/>
      <c r="J49" s="492"/>
      <c r="K49" s="492"/>
      <c r="L49" s="492"/>
      <c r="M49" s="492"/>
      <c r="N49" s="492"/>
      <c r="O49" s="163"/>
      <c r="P49" s="17"/>
      <c r="Q49" s="17"/>
      <c r="R49" s="17"/>
      <c r="S49" s="17"/>
      <c r="T49" s="17"/>
    </row>
    <row r="50" spans="1:20" ht="14.25" customHeight="1">
      <c r="A50" s="288" t="s">
        <v>662</v>
      </c>
      <c r="B50" s="504"/>
      <c r="C50" s="18"/>
      <c r="D50" s="18"/>
      <c r="E50" s="18"/>
      <c r="F50" s="18"/>
      <c r="G50" s="492"/>
      <c r="H50" s="492"/>
      <c r="I50" s="492"/>
      <c r="J50" s="492"/>
      <c r="K50" s="492"/>
      <c r="L50" s="492"/>
      <c r="M50" s="492"/>
      <c r="N50" s="492"/>
      <c r="O50" s="163"/>
      <c r="P50" s="17"/>
      <c r="Q50" s="17"/>
      <c r="R50" s="17"/>
      <c r="S50" s="17"/>
      <c r="T50" s="17"/>
    </row>
    <row r="51" spans="1:20" ht="9" customHeight="1">
      <c r="A51" s="16"/>
      <c r="B51" s="504"/>
      <c r="C51" s="18"/>
      <c r="D51" s="18"/>
      <c r="E51" s="18"/>
      <c r="F51" s="18"/>
      <c r="G51" s="492"/>
      <c r="H51" s="492"/>
      <c r="I51" s="492"/>
      <c r="J51" s="492"/>
      <c r="K51" s="492"/>
      <c r="L51" s="492"/>
      <c r="M51" s="492"/>
      <c r="N51" s="492"/>
      <c r="O51" s="163"/>
      <c r="P51" s="17"/>
      <c r="Q51" s="17"/>
      <c r="R51" s="17"/>
      <c r="S51" s="17"/>
      <c r="T51" s="17"/>
    </row>
    <row r="52" spans="1:20" ht="9" customHeight="1">
      <c r="A52" s="16"/>
      <c r="C52" s="18"/>
      <c r="D52" s="18"/>
      <c r="E52" s="18"/>
      <c r="F52" s="18"/>
      <c r="G52" s="492"/>
      <c r="H52" s="492"/>
      <c r="I52" s="492"/>
      <c r="J52" s="492"/>
      <c r="K52" s="492"/>
      <c r="L52" s="492"/>
      <c r="M52" s="492"/>
      <c r="N52" s="492"/>
      <c r="O52" s="163"/>
      <c r="P52" s="17"/>
      <c r="Q52" s="17"/>
      <c r="R52" s="17"/>
      <c r="S52" s="17"/>
      <c r="T52" s="17"/>
    </row>
    <row r="53" spans="1:20" ht="9" customHeight="1">
      <c r="A53" s="16"/>
      <c r="C53" s="18"/>
      <c r="D53" s="18"/>
      <c r="E53" s="18"/>
      <c r="F53" s="18"/>
      <c r="G53" s="492"/>
      <c r="H53" s="492"/>
      <c r="I53" s="492"/>
      <c r="J53" s="492"/>
      <c r="K53" s="492"/>
      <c r="L53" s="492"/>
      <c r="M53" s="492"/>
      <c r="N53" s="492"/>
      <c r="O53" s="163"/>
      <c r="P53" s="17"/>
      <c r="Q53" s="17"/>
      <c r="R53" s="17"/>
      <c r="S53" s="17"/>
      <c r="T53" s="17"/>
    </row>
    <row r="54" spans="1:20" ht="9" customHeight="1">
      <c r="A54" s="139"/>
      <c r="C54" s="18"/>
      <c r="D54" s="18"/>
      <c r="E54" s="18"/>
      <c r="F54" s="18"/>
      <c r="G54" s="492"/>
      <c r="H54" s="492"/>
      <c r="I54" s="492"/>
      <c r="J54" s="492"/>
      <c r="K54" s="492"/>
      <c r="L54" s="492"/>
      <c r="M54" s="492"/>
      <c r="N54" s="492"/>
      <c r="O54" s="163"/>
      <c r="P54" s="17"/>
      <c r="Q54" s="17"/>
      <c r="R54" s="17"/>
      <c r="S54" s="17"/>
      <c r="T54" s="17"/>
    </row>
    <row r="55" spans="1:20" ht="9" customHeight="1">
      <c r="A55" s="16"/>
      <c r="C55" s="18"/>
      <c r="D55" s="18"/>
      <c r="E55" s="18"/>
      <c r="F55" s="18"/>
      <c r="G55" s="492"/>
      <c r="H55" s="492"/>
      <c r="I55" s="492"/>
      <c r="J55" s="492"/>
      <c r="K55" s="492"/>
      <c r="L55" s="492"/>
      <c r="M55" s="492"/>
      <c r="N55" s="492"/>
      <c r="O55" s="163"/>
      <c r="P55" s="17"/>
      <c r="Q55" s="17"/>
      <c r="R55" s="17"/>
      <c r="S55" s="17"/>
      <c r="T55" s="17"/>
    </row>
    <row r="56" spans="1:20" ht="9" customHeight="1">
      <c r="A56" s="16"/>
      <c r="C56" s="18"/>
      <c r="D56" s="18"/>
      <c r="E56" s="18"/>
      <c r="F56" s="18"/>
      <c r="G56" s="492"/>
      <c r="H56" s="492"/>
      <c r="I56" s="492"/>
      <c r="J56" s="492"/>
      <c r="K56" s="492"/>
      <c r="L56" s="492"/>
      <c r="M56" s="492"/>
      <c r="N56" s="492"/>
      <c r="O56" s="163"/>
      <c r="P56" s="17"/>
      <c r="Q56" s="17"/>
      <c r="R56" s="17"/>
      <c r="S56" s="17"/>
      <c r="T56" s="17"/>
    </row>
    <row r="57" spans="1:20" ht="9" customHeight="1">
      <c r="A57" s="16"/>
      <c r="C57" s="18"/>
      <c r="D57" s="18"/>
      <c r="E57" s="18"/>
      <c r="F57" s="18"/>
      <c r="G57" s="492"/>
      <c r="H57" s="492"/>
      <c r="I57" s="492"/>
      <c r="J57" s="492"/>
      <c r="K57" s="492"/>
      <c r="L57" s="492"/>
      <c r="M57" s="492"/>
      <c r="N57" s="492"/>
      <c r="O57" s="163"/>
      <c r="P57" s="17"/>
      <c r="Q57" s="17"/>
      <c r="R57" s="17"/>
      <c r="S57" s="17"/>
      <c r="T57" s="17"/>
    </row>
    <row r="58" spans="1:20" ht="9" customHeight="1">
      <c r="A58" s="16"/>
      <c r="C58" s="18"/>
      <c r="D58" s="18"/>
      <c r="E58" s="18"/>
      <c r="F58" s="18"/>
      <c r="G58" s="492"/>
      <c r="H58" s="492"/>
      <c r="I58" s="492"/>
      <c r="J58" s="492"/>
      <c r="K58" s="492"/>
      <c r="L58" s="492"/>
      <c r="M58" s="492"/>
      <c r="N58" s="492"/>
      <c r="O58" s="163"/>
      <c r="P58" s="17"/>
      <c r="Q58" s="17"/>
      <c r="R58" s="17"/>
      <c r="S58" s="17"/>
      <c r="T58" s="17"/>
    </row>
    <row r="59" spans="1:20" ht="9" customHeight="1">
      <c r="A59" s="16"/>
      <c r="C59" s="18"/>
      <c r="D59" s="18"/>
      <c r="E59" s="18"/>
      <c r="F59" s="18"/>
      <c r="G59" s="492"/>
      <c r="H59" s="492"/>
      <c r="I59" s="492"/>
      <c r="J59" s="492"/>
      <c r="K59" s="492"/>
      <c r="L59" s="492"/>
      <c r="M59" s="492"/>
      <c r="N59" s="492"/>
      <c r="O59" s="163"/>
      <c r="P59" s="17"/>
      <c r="Q59" s="17"/>
      <c r="R59" s="17"/>
      <c r="S59" s="17"/>
      <c r="T59" s="17"/>
    </row>
    <row r="60" spans="1:20" ht="9" customHeight="1">
      <c r="A60" s="139"/>
      <c r="C60" s="18"/>
      <c r="D60" s="18"/>
      <c r="E60" s="18"/>
      <c r="F60" s="18"/>
      <c r="G60" s="492"/>
      <c r="H60" s="492"/>
      <c r="I60" s="492"/>
      <c r="J60" s="492"/>
      <c r="K60" s="492"/>
      <c r="L60" s="492"/>
      <c r="M60" s="492"/>
      <c r="N60" s="492"/>
      <c r="O60" s="163"/>
      <c r="P60" s="17"/>
      <c r="Q60" s="17"/>
      <c r="R60" s="17"/>
      <c r="S60" s="17"/>
      <c r="T60" s="17"/>
    </row>
    <row r="61" spans="1:20" ht="9" customHeight="1">
      <c r="A61" s="16"/>
      <c r="C61" s="18"/>
      <c r="D61" s="18"/>
      <c r="E61" s="18"/>
      <c r="F61" s="18"/>
      <c r="G61" s="492"/>
      <c r="H61" s="492"/>
      <c r="I61" s="492"/>
      <c r="J61" s="492"/>
      <c r="K61" s="492"/>
      <c r="L61" s="492"/>
      <c r="M61" s="492"/>
      <c r="N61" s="492"/>
      <c r="O61" s="163"/>
      <c r="P61" s="17"/>
      <c r="Q61" s="17"/>
      <c r="R61" s="17"/>
      <c r="S61" s="17"/>
      <c r="T61" s="17"/>
    </row>
    <row r="62" spans="1:20" ht="9" customHeight="1">
      <c r="A62" s="16"/>
      <c r="C62" s="18"/>
      <c r="D62" s="18"/>
      <c r="E62" s="18"/>
      <c r="F62" s="18"/>
      <c r="G62" s="492"/>
      <c r="H62" s="492"/>
      <c r="I62" s="492"/>
      <c r="J62" s="492"/>
      <c r="K62" s="492"/>
      <c r="L62" s="492"/>
      <c r="M62" s="492"/>
      <c r="N62" s="492"/>
      <c r="O62" s="163"/>
      <c r="P62" s="17"/>
      <c r="Q62" s="17"/>
      <c r="R62" s="17"/>
      <c r="S62" s="17"/>
      <c r="T62" s="17"/>
    </row>
    <row r="63" spans="1:20" ht="9" customHeight="1">
      <c r="A63" s="16"/>
      <c r="C63" s="18"/>
      <c r="D63" s="18"/>
      <c r="E63" s="18"/>
      <c r="F63" s="18"/>
      <c r="G63" s="492"/>
      <c r="H63" s="492"/>
      <c r="I63" s="492"/>
      <c r="J63" s="492"/>
      <c r="K63" s="492"/>
      <c r="L63" s="492"/>
      <c r="M63" s="492"/>
      <c r="N63" s="492"/>
      <c r="O63" s="163"/>
      <c r="P63" s="17"/>
      <c r="Q63" s="17"/>
      <c r="R63" s="17"/>
      <c r="S63" s="17"/>
      <c r="T63" s="17"/>
    </row>
    <row r="64" spans="1:20" ht="9" customHeight="1">
      <c r="A64" s="16"/>
      <c r="C64" s="18"/>
      <c r="D64" s="18"/>
      <c r="E64" s="18"/>
      <c r="F64" s="18"/>
      <c r="G64" s="492"/>
      <c r="H64" s="492"/>
      <c r="I64" s="492"/>
      <c r="J64" s="492"/>
      <c r="K64" s="492"/>
      <c r="L64" s="492"/>
      <c r="M64" s="492"/>
      <c r="N64" s="492"/>
      <c r="O64" s="163"/>
      <c r="P64" s="17"/>
      <c r="Q64" s="17"/>
      <c r="R64" s="17"/>
      <c r="S64" s="17"/>
      <c r="T64" s="17"/>
    </row>
    <row r="65" spans="1:20" ht="9" customHeight="1">
      <c r="A65" s="139"/>
      <c r="C65" s="18"/>
      <c r="D65" s="18"/>
      <c r="E65" s="18"/>
      <c r="F65" s="18"/>
      <c r="G65" s="492"/>
      <c r="H65" s="492"/>
      <c r="I65" s="492"/>
      <c r="J65" s="492"/>
      <c r="K65" s="492"/>
      <c r="L65" s="492"/>
      <c r="M65" s="492"/>
      <c r="N65" s="492"/>
      <c r="O65" s="163"/>
      <c r="P65" s="17"/>
      <c r="Q65" s="17"/>
      <c r="R65" s="17"/>
      <c r="S65" s="17"/>
      <c r="T65" s="17"/>
    </row>
    <row r="66" spans="1:20" ht="9" customHeight="1">
      <c r="A66" s="140"/>
      <c r="C66" s="18"/>
      <c r="D66" s="18"/>
      <c r="E66" s="18"/>
      <c r="F66" s="18"/>
      <c r="G66" s="492"/>
      <c r="H66" s="492"/>
      <c r="I66" s="492"/>
      <c r="J66" s="492"/>
      <c r="K66" s="492"/>
      <c r="L66" s="492"/>
      <c r="M66" s="492"/>
      <c r="N66" s="492"/>
      <c r="O66" s="163"/>
      <c r="P66" s="17"/>
      <c r="Q66" s="17"/>
      <c r="R66" s="17"/>
      <c r="S66" s="17"/>
      <c r="T66" s="17"/>
    </row>
    <row r="67" spans="1:20" ht="9" customHeight="1">
      <c r="A67" s="140"/>
      <c r="C67" s="18"/>
      <c r="D67" s="18"/>
      <c r="E67" s="18"/>
      <c r="F67" s="18"/>
      <c r="G67" s="492"/>
      <c r="H67" s="492"/>
      <c r="I67" s="492"/>
      <c r="J67" s="492"/>
      <c r="K67" s="492"/>
      <c r="L67" s="492"/>
      <c r="M67" s="492"/>
      <c r="N67" s="492"/>
      <c r="O67" s="163"/>
      <c r="P67" s="17"/>
      <c r="Q67" s="17"/>
      <c r="R67" s="17"/>
      <c r="S67" s="17"/>
      <c r="T67" s="17"/>
    </row>
    <row r="68" spans="1:20" ht="9" customHeight="1">
      <c r="A68" s="140"/>
      <c r="C68" s="18"/>
      <c r="D68" s="18"/>
      <c r="E68" s="18"/>
      <c r="F68" s="18"/>
      <c r="G68" s="492"/>
      <c r="H68" s="492"/>
      <c r="I68" s="492"/>
      <c r="J68" s="492"/>
      <c r="K68" s="492"/>
      <c r="L68" s="492"/>
      <c r="M68" s="492"/>
      <c r="N68" s="492"/>
      <c r="O68" s="163"/>
      <c r="P68" s="17"/>
      <c r="Q68" s="17"/>
      <c r="R68" s="17"/>
      <c r="S68" s="17"/>
      <c r="T68" s="17"/>
    </row>
    <row r="69" spans="1:20" ht="9" customHeight="1">
      <c r="A69" s="140"/>
      <c r="C69" s="18"/>
      <c r="D69" s="18"/>
      <c r="E69" s="18"/>
      <c r="F69" s="18"/>
      <c r="G69" s="492"/>
      <c r="H69" s="492"/>
      <c r="I69" s="492"/>
      <c r="J69" s="492"/>
      <c r="K69" s="492"/>
      <c r="L69" s="492"/>
      <c r="M69" s="492"/>
      <c r="N69" s="492"/>
      <c r="O69" s="163"/>
      <c r="P69" s="17"/>
      <c r="Q69" s="17"/>
      <c r="R69" s="17"/>
      <c r="S69" s="17"/>
      <c r="T69" s="17"/>
    </row>
    <row r="70" spans="1:20" ht="9" customHeight="1">
      <c r="A70" s="141"/>
      <c r="C70" s="18"/>
      <c r="D70" s="18"/>
      <c r="E70" s="18"/>
      <c r="F70" s="18"/>
      <c r="G70" s="492"/>
      <c r="H70" s="492"/>
      <c r="I70" s="492"/>
      <c r="J70" s="492"/>
      <c r="K70" s="492"/>
      <c r="L70" s="492"/>
      <c r="M70" s="492"/>
      <c r="N70" s="492"/>
      <c r="O70" s="163"/>
      <c r="P70" s="17"/>
      <c r="Q70" s="17"/>
      <c r="R70" s="17"/>
      <c r="S70" s="17"/>
      <c r="T70" s="17"/>
    </row>
    <row r="71" spans="1:20" ht="9" customHeight="1">
      <c r="A71" s="141"/>
      <c r="C71" s="18"/>
      <c r="D71" s="18"/>
      <c r="E71" s="18"/>
      <c r="F71" s="18"/>
      <c r="G71" s="492"/>
      <c r="H71" s="492"/>
      <c r="I71" s="492"/>
      <c r="J71" s="492"/>
      <c r="K71" s="492"/>
      <c r="L71" s="492"/>
      <c r="M71" s="492"/>
      <c r="N71" s="492"/>
      <c r="O71" s="163"/>
      <c r="P71" s="17"/>
      <c r="Q71" s="17"/>
      <c r="R71" s="17"/>
      <c r="S71" s="17"/>
      <c r="T71" s="17"/>
    </row>
    <row r="72" spans="1:20" ht="9" customHeight="1">
      <c r="A72" s="142"/>
      <c r="C72" s="18"/>
      <c r="D72" s="18"/>
      <c r="E72" s="18"/>
      <c r="F72" s="18"/>
      <c r="G72" s="492"/>
      <c r="H72" s="492"/>
      <c r="I72" s="492"/>
      <c r="J72" s="492"/>
      <c r="K72" s="492"/>
      <c r="L72" s="492"/>
      <c r="M72" s="492"/>
      <c r="N72" s="492"/>
      <c r="O72" s="163"/>
      <c r="P72" s="17"/>
      <c r="Q72" s="17"/>
      <c r="R72" s="17"/>
      <c r="S72" s="17"/>
      <c r="T72" s="17"/>
    </row>
    <row r="73" spans="1:20" ht="9" customHeight="1">
      <c r="A73" s="16"/>
      <c r="C73" s="18"/>
      <c r="D73" s="18"/>
      <c r="E73" s="18"/>
      <c r="F73" s="18"/>
      <c r="G73" s="492"/>
      <c r="H73" s="492"/>
      <c r="I73" s="492"/>
      <c r="J73" s="492"/>
      <c r="K73" s="492"/>
      <c r="L73" s="492"/>
      <c r="M73" s="492"/>
      <c r="N73" s="492"/>
      <c r="O73" s="163"/>
      <c r="P73" s="17"/>
      <c r="Q73" s="17"/>
      <c r="R73" s="17"/>
      <c r="S73" s="17"/>
      <c r="T73" s="17"/>
    </row>
    <row r="74" spans="1:20" ht="9" customHeight="1">
      <c r="A74" s="16"/>
      <c r="C74" s="18"/>
      <c r="D74" s="18"/>
      <c r="E74" s="18"/>
      <c r="F74" s="18"/>
      <c r="G74" s="492"/>
      <c r="H74" s="492"/>
      <c r="I74" s="492"/>
      <c r="J74" s="492"/>
      <c r="K74" s="492"/>
      <c r="L74" s="492"/>
      <c r="M74" s="492"/>
      <c r="N74" s="492"/>
      <c r="O74" s="163"/>
      <c r="P74" s="17"/>
      <c r="Q74" s="17"/>
      <c r="R74" s="17"/>
      <c r="S74" s="17"/>
      <c r="T74" s="17"/>
    </row>
    <row r="75" spans="1:20" ht="9" customHeight="1">
      <c r="A75" s="16"/>
      <c r="C75" s="18"/>
      <c r="D75" s="18"/>
      <c r="E75" s="18"/>
      <c r="F75" s="18"/>
      <c r="G75" s="492"/>
      <c r="H75" s="492"/>
      <c r="I75" s="492"/>
      <c r="J75" s="492"/>
      <c r="K75" s="492"/>
      <c r="L75" s="492"/>
      <c r="M75" s="492"/>
      <c r="N75" s="492"/>
      <c r="O75" s="163"/>
      <c r="P75" s="17"/>
      <c r="Q75" s="17"/>
      <c r="R75" s="17"/>
      <c r="S75" s="17"/>
      <c r="T75" s="17"/>
    </row>
    <row r="76" spans="1:20" ht="9" customHeight="1">
      <c r="A76" s="16"/>
      <c r="C76" s="18"/>
      <c r="D76" s="18"/>
      <c r="E76" s="18"/>
      <c r="F76" s="18"/>
      <c r="G76" s="492"/>
      <c r="H76" s="492"/>
      <c r="I76" s="492"/>
      <c r="J76" s="492"/>
      <c r="K76" s="492"/>
      <c r="L76" s="492"/>
      <c r="M76" s="492"/>
      <c r="N76" s="492"/>
      <c r="O76" s="163"/>
      <c r="P76" s="17"/>
      <c r="Q76" s="17"/>
      <c r="R76" s="17"/>
      <c r="S76" s="17"/>
      <c r="T76" s="17"/>
    </row>
    <row r="77" spans="1:20" ht="9" customHeight="1">
      <c r="A77" s="140"/>
      <c r="C77" s="18"/>
      <c r="D77" s="18"/>
      <c r="E77" s="18"/>
      <c r="F77" s="18"/>
      <c r="G77" s="492"/>
      <c r="H77" s="492"/>
      <c r="I77" s="492"/>
      <c r="J77" s="492"/>
      <c r="K77" s="492"/>
      <c r="L77" s="492"/>
      <c r="M77" s="492"/>
      <c r="N77" s="492"/>
      <c r="O77" s="163"/>
      <c r="P77" s="17"/>
      <c r="Q77" s="17"/>
      <c r="R77" s="17"/>
      <c r="S77" s="17"/>
      <c r="T77" s="17"/>
    </row>
    <row r="78" spans="1:20" ht="9" customHeight="1">
      <c r="A78" s="142"/>
      <c r="C78" s="18"/>
      <c r="D78" s="18"/>
      <c r="E78" s="18"/>
      <c r="F78" s="18"/>
      <c r="G78" s="492"/>
      <c r="H78" s="492"/>
      <c r="I78" s="492"/>
      <c r="J78" s="492"/>
      <c r="K78" s="492"/>
      <c r="L78" s="492"/>
      <c r="M78" s="492"/>
      <c r="N78" s="492"/>
      <c r="O78" s="163"/>
      <c r="P78" s="17"/>
      <c r="Q78" s="17"/>
      <c r="R78" s="17"/>
      <c r="S78" s="17"/>
      <c r="T78" s="17"/>
    </row>
    <row r="79" spans="1:20" ht="9" customHeight="1">
      <c r="A79" s="16"/>
      <c r="C79" s="18"/>
      <c r="D79" s="18"/>
      <c r="E79" s="18"/>
      <c r="F79" s="18"/>
      <c r="G79" s="492"/>
      <c r="H79" s="492"/>
      <c r="I79" s="492"/>
      <c r="J79" s="492"/>
      <c r="K79" s="492"/>
      <c r="L79" s="492"/>
      <c r="M79" s="492"/>
      <c r="N79" s="492"/>
      <c r="O79" s="163"/>
      <c r="P79" s="17"/>
      <c r="Q79" s="17"/>
      <c r="R79" s="17"/>
      <c r="S79" s="17"/>
      <c r="T79" s="17"/>
    </row>
    <row r="80" spans="1:20" ht="9" customHeight="1">
      <c r="A80" s="16"/>
      <c r="C80" s="18"/>
      <c r="D80" s="18"/>
      <c r="E80" s="18"/>
      <c r="F80" s="18"/>
      <c r="G80" s="492"/>
      <c r="H80" s="492"/>
      <c r="I80" s="492"/>
      <c r="J80" s="492"/>
      <c r="K80" s="492"/>
      <c r="L80" s="492"/>
      <c r="M80" s="492"/>
      <c r="N80" s="492"/>
      <c r="O80" s="163"/>
      <c r="P80" s="17"/>
      <c r="Q80" s="17"/>
      <c r="R80" s="17"/>
      <c r="S80" s="17"/>
      <c r="T80" s="17"/>
    </row>
    <row r="81" spans="1:20" ht="9" customHeight="1">
      <c r="A81" s="16"/>
      <c r="C81" s="18"/>
      <c r="D81" s="18"/>
      <c r="E81" s="18"/>
      <c r="F81" s="18"/>
      <c r="G81" s="492"/>
      <c r="H81" s="492"/>
      <c r="I81" s="492"/>
      <c r="J81" s="492"/>
      <c r="K81" s="492"/>
      <c r="L81" s="492"/>
      <c r="M81" s="492"/>
      <c r="N81" s="492"/>
      <c r="O81" s="163"/>
      <c r="P81" s="17"/>
      <c r="Q81" s="17"/>
      <c r="R81" s="17"/>
      <c r="S81" s="17"/>
      <c r="T81" s="17"/>
    </row>
    <row r="82" spans="1:20" ht="9" customHeight="1">
      <c r="A82" s="16"/>
      <c r="C82" s="18"/>
      <c r="D82" s="18"/>
      <c r="E82" s="18"/>
      <c r="F82" s="18"/>
      <c r="G82" s="492"/>
      <c r="H82" s="492"/>
      <c r="I82" s="492"/>
      <c r="J82" s="492"/>
      <c r="K82" s="492"/>
      <c r="L82" s="492"/>
      <c r="M82" s="492"/>
      <c r="N82" s="492"/>
      <c r="O82" s="163"/>
      <c r="P82" s="17"/>
      <c r="Q82" s="17"/>
      <c r="R82" s="17"/>
      <c r="S82" s="17"/>
      <c r="T82" s="17"/>
    </row>
    <row r="83" spans="1:20" ht="9" customHeight="1">
      <c r="A83" s="140"/>
      <c r="C83" s="18"/>
      <c r="D83" s="18"/>
      <c r="E83" s="18"/>
      <c r="F83" s="18"/>
      <c r="G83" s="492"/>
      <c r="H83" s="492"/>
      <c r="I83" s="492"/>
      <c r="J83" s="492"/>
      <c r="K83" s="492"/>
      <c r="L83" s="492"/>
      <c r="M83" s="492"/>
      <c r="N83" s="492"/>
      <c r="O83" s="163"/>
      <c r="P83" s="17"/>
      <c r="Q83" s="17"/>
      <c r="R83" s="17"/>
      <c r="S83" s="17"/>
      <c r="T83" s="17"/>
    </row>
    <row r="84" spans="1:20" ht="9" customHeight="1">
      <c r="A84" s="142"/>
      <c r="C84" s="18"/>
      <c r="D84" s="18"/>
      <c r="E84" s="18"/>
      <c r="F84" s="18"/>
      <c r="G84" s="492"/>
      <c r="H84" s="492"/>
      <c r="I84" s="492"/>
      <c r="J84" s="492"/>
      <c r="K84" s="492"/>
      <c r="L84" s="492"/>
      <c r="M84" s="492"/>
      <c r="N84" s="492"/>
      <c r="O84" s="163"/>
      <c r="P84" s="17"/>
      <c r="Q84" s="17"/>
      <c r="R84" s="17"/>
      <c r="S84" s="17"/>
      <c r="T84" s="17"/>
    </row>
    <row r="85" spans="1:20" ht="9" customHeight="1">
      <c r="A85" s="16"/>
      <c r="C85" s="18"/>
      <c r="D85" s="18"/>
      <c r="E85" s="18"/>
      <c r="F85" s="18"/>
      <c r="G85" s="492"/>
      <c r="H85" s="492"/>
      <c r="I85" s="492"/>
      <c r="J85" s="492"/>
      <c r="K85" s="492"/>
      <c r="L85" s="492"/>
      <c r="M85" s="492"/>
      <c r="N85" s="492"/>
      <c r="O85" s="163"/>
      <c r="P85" s="17"/>
      <c r="Q85" s="17"/>
      <c r="R85" s="17"/>
      <c r="S85" s="17"/>
      <c r="T85" s="17"/>
    </row>
    <row r="86" spans="1:20" ht="9" customHeight="1">
      <c r="A86" s="16"/>
      <c r="C86" s="18"/>
      <c r="D86" s="18"/>
      <c r="E86" s="18"/>
      <c r="F86" s="18"/>
      <c r="G86" s="492"/>
      <c r="H86" s="492"/>
      <c r="I86" s="492"/>
      <c r="J86" s="492"/>
      <c r="K86" s="492"/>
      <c r="L86" s="492"/>
      <c r="M86" s="492"/>
      <c r="N86" s="492"/>
      <c r="O86" s="163"/>
      <c r="P86" s="17"/>
      <c r="Q86" s="17"/>
      <c r="R86" s="17"/>
      <c r="S86" s="17"/>
      <c r="T86" s="17"/>
    </row>
    <row r="87" spans="1:20" ht="9" customHeight="1">
      <c r="A87" s="16"/>
      <c r="C87" s="493"/>
      <c r="D87" s="493"/>
      <c r="E87" s="493"/>
      <c r="F87" s="493"/>
      <c r="O87" s="163"/>
    </row>
    <row r="88" spans="1:20" ht="9" customHeight="1">
      <c r="A88" s="16"/>
      <c r="C88" s="493"/>
      <c r="D88" s="493"/>
      <c r="E88" s="493"/>
      <c r="F88" s="493"/>
      <c r="O88" s="163"/>
    </row>
    <row r="89" spans="1:20" ht="9" customHeight="1">
      <c r="A89" s="16"/>
      <c r="C89" s="493"/>
      <c r="D89" s="493"/>
      <c r="E89" s="493"/>
      <c r="F89" s="493"/>
      <c r="O89" s="163"/>
    </row>
    <row r="90" spans="1:20" ht="9" customHeight="1">
      <c r="A90" s="16"/>
      <c r="C90" s="493"/>
      <c r="D90" s="493"/>
      <c r="E90" s="493"/>
      <c r="F90" s="493"/>
      <c r="O90" s="163"/>
    </row>
    <row r="91" spans="1:20" ht="9" customHeight="1">
      <c r="A91" s="16"/>
      <c r="C91" s="493"/>
      <c r="D91" s="493"/>
      <c r="E91" s="493"/>
      <c r="F91" s="493"/>
      <c r="O91" s="163"/>
    </row>
    <row r="92" spans="1:20" ht="9" customHeight="1">
      <c r="A92" s="16"/>
      <c r="C92" s="493"/>
      <c r="D92" s="493"/>
      <c r="E92" s="493"/>
      <c r="F92" s="493"/>
      <c r="O92" s="163"/>
    </row>
    <row r="93" spans="1:20" ht="9" customHeight="1">
      <c r="A93" s="140"/>
      <c r="C93" s="493"/>
      <c r="D93" s="493"/>
      <c r="E93" s="493"/>
      <c r="F93" s="493"/>
      <c r="O93" s="163"/>
    </row>
    <row r="94" spans="1:20" ht="9" customHeight="1">
      <c r="A94" s="142"/>
      <c r="C94" s="493"/>
      <c r="D94" s="493"/>
      <c r="E94" s="493"/>
      <c r="F94" s="493"/>
      <c r="O94" s="163"/>
    </row>
    <row r="95" spans="1:20" ht="9" customHeight="1">
      <c r="A95" s="16"/>
      <c r="C95" s="493"/>
      <c r="D95" s="493"/>
      <c r="E95" s="493"/>
      <c r="F95" s="493"/>
      <c r="O95" s="163"/>
    </row>
    <row r="96" spans="1:20" ht="9" customHeight="1">
      <c r="A96" s="16"/>
      <c r="C96" s="493"/>
      <c r="D96" s="493"/>
      <c r="E96" s="493"/>
      <c r="F96" s="493"/>
      <c r="O96" s="163"/>
    </row>
    <row r="97" spans="1:15" ht="9" customHeight="1">
      <c r="A97" s="16"/>
      <c r="C97" s="493"/>
      <c r="D97" s="493"/>
      <c r="E97" s="493"/>
      <c r="F97" s="493"/>
      <c r="O97" s="163"/>
    </row>
    <row r="98" spans="1:15" ht="9" customHeight="1">
      <c r="A98" s="16"/>
      <c r="C98" s="493"/>
      <c r="D98" s="493"/>
      <c r="E98" s="493"/>
      <c r="F98" s="493"/>
      <c r="O98" s="163"/>
    </row>
    <row r="99" spans="1:15" ht="9" customHeight="1">
      <c r="A99" s="16"/>
      <c r="C99" s="493"/>
      <c r="D99" s="493"/>
      <c r="E99" s="493"/>
      <c r="F99" s="493"/>
      <c r="O99" s="163"/>
    </row>
    <row r="100" spans="1:15" ht="9" customHeight="1">
      <c r="A100" s="16"/>
      <c r="C100" s="493"/>
      <c r="D100" s="493"/>
      <c r="E100" s="493"/>
      <c r="F100" s="493"/>
      <c r="O100" s="163"/>
    </row>
    <row r="101" spans="1:15" ht="9" customHeight="1">
      <c r="A101" s="16"/>
      <c r="C101" s="493"/>
      <c r="D101" s="493"/>
      <c r="E101" s="493"/>
      <c r="F101" s="493"/>
      <c r="O101" s="163"/>
    </row>
    <row r="102" spans="1:15" ht="9" customHeight="1">
      <c r="A102" s="16"/>
      <c r="C102" s="493"/>
      <c r="D102" s="493"/>
      <c r="E102" s="493"/>
      <c r="F102" s="493"/>
      <c r="O102" s="163"/>
    </row>
    <row r="103" spans="1:15" ht="9" customHeight="1">
      <c r="A103" s="16"/>
      <c r="C103" s="493"/>
      <c r="D103" s="493"/>
      <c r="E103" s="493"/>
      <c r="F103" s="493"/>
      <c r="O103" s="163"/>
    </row>
    <row r="104" spans="1:15" ht="9" customHeight="1">
      <c r="A104" s="142"/>
      <c r="C104" s="493"/>
      <c r="D104" s="493"/>
      <c r="E104" s="493"/>
      <c r="F104" s="493"/>
      <c r="O104" s="163"/>
    </row>
    <row r="105" spans="1:15" ht="9" customHeight="1">
      <c r="A105" s="16"/>
      <c r="C105" s="493"/>
      <c r="D105" s="493"/>
      <c r="E105" s="493"/>
      <c r="F105" s="493"/>
      <c r="O105" s="163"/>
    </row>
    <row r="106" spans="1:15" ht="9" customHeight="1">
      <c r="A106" s="16"/>
      <c r="C106" s="493"/>
      <c r="D106" s="493"/>
      <c r="E106" s="493"/>
      <c r="F106" s="493"/>
      <c r="O106" s="163"/>
    </row>
    <row r="107" spans="1:15" ht="9" customHeight="1">
      <c r="A107" s="16"/>
      <c r="C107" s="493"/>
      <c r="D107" s="493"/>
      <c r="E107" s="493"/>
      <c r="F107" s="493"/>
      <c r="O107" s="163"/>
    </row>
    <row r="108" spans="1:15">
      <c r="A108" s="143"/>
      <c r="C108" s="493"/>
      <c r="D108" s="493"/>
      <c r="E108" s="493"/>
      <c r="F108" s="493"/>
      <c r="O108" s="163"/>
    </row>
    <row r="109" spans="1:15">
      <c r="A109" s="143"/>
      <c r="C109" s="493"/>
      <c r="D109" s="493"/>
      <c r="E109" s="493"/>
      <c r="F109" s="493"/>
      <c r="O109" s="163"/>
    </row>
    <row r="110" spans="1:15">
      <c r="A110" s="143"/>
      <c r="C110" s="493"/>
      <c r="D110" s="493"/>
      <c r="E110" s="493"/>
      <c r="F110" s="493"/>
      <c r="O110" s="163"/>
    </row>
    <row r="111" spans="1:15">
      <c r="A111" s="143"/>
      <c r="C111" s="493"/>
      <c r="D111" s="493"/>
      <c r="E111" s="493"/>
      <c r="F111" s="493"/>
    </row>
    <row r="112" spans="1:15">
      <c r="A112" s="143"/>
      <c r="C112" s="493"/>
      <c r="D112" s="493"/>
      <c r="E112" s="493"/>
      <c r="F112" s="493"/>
    </row>
    <row r="113" spans="1:6">
      <c r="A113" s="143"/>
      <c r="C113" s="493"/>
      <c r="D113" s="493"/>
      <c r="E113" s="493"/>
      <c r="F113" s="493"/>
    </row>
    <row r="114" spans="1:6">
      <c r="A114" s="143"/>
      <c r="C114" s="493"/>
      <c r="D114" s="493"/>
      <c r="E114" s="493"/>
      <c r="F114" s="493"/>
    </row>
    <row r="115" spans="1:6" ht="15.75">
      <c r="A115" s="144"/>
      <c r="C115" s="493"/>
      <c r="D115" s="493"/>
      <c r="E115" s="493"/>
      <c r="F115" s="493"/>
    </row>
    <row r="116" spans="1:6" ht="15.75">
      <c r="A116" s="144"/>
      <c r="C116" s="493"/>
      <c r="D116" s="493"/>
      <c r="E116" s="493"/>
      <c r="F116" s="493"/>
    </row>
    <row r="117" spans="1:6" ht="15.75">
      <c r="A117" s="144"/>
      <c r="C117" s="493"/>
      <c r="D117" s="493"/>
      <c r="E117" s="493"/>
      <c r="F117" s="493"/>
    </row>
    <row r="118" spans="1:6" ht="15.75">
      <c r="A118" s="144"/>
      <c r="C118" s="493"/>
      <c r="D118" s="493"/>
      <c r="E118" s="493"/>
      <c r="F118" s="493"/>
    </row>
    <row r="119" spans="1:6" ht="15.75">
      <c r="A119" s="144"/>
      <c r="C119" s="493"/>
      <c r="D119" s="493"/>
      <c r="E119" s="493"/>
      <c r="F119" s="493"/>
    </row>
    <row r="120" spans="1:6" ht="15.75">
      <c r="A120" s="144"/>
      <c r="C120" s="493"/>
      <c r="D120" s="493"/>
      <c r="E120" s="493"/>
      <c r="F120" s="493"/>
    </row>
    <row r="121" spans="1:6" ht="15.75">
      <c r="A121" s="144"/>
      <c r="C121" s="493"/>
      <c r="D121" s="493"/>
      <c r="E121" s="493"/>
      <c r="F121" s="493"/>
    </row>
    <row r="122" spans="1:6" ht="15.75">
      <c r="A122" s="144"/>
      <c r="C122" s="493"/>
      <c r="D122" s="493"/>
      <c r="E122" s="493"/>
      <c r="F122" s="493"/>
    </row>
    <row r="123" spans="1:6" ht="15.75">
      <c r="A123" s="144"/>
      <c r="C123" s="493"/>
      <c r="D123" s="493"/>
      <c r="E123" s="493"/>
      <c r="F123" s="493"/>
    </row>
    <row r="124" spans="1:6" ht="15.75">
      <c r="A124" s="144"/>
      <c r="C124" s="493"/>
      <c r="D124" s="493"/>
      <c r="E124" s="493"/>
      <c r="F124" s="493"/>
    </row>
    <row r="125" spans="1:6" ht="15.75">
      <c r="A125" s="144"/>
      <c r="C125" s="493"/>
      <c r="D125" s="493"/>
      <c r="E125" s="493"/>
      <c r="F125" s="493"/>
    </row>
    <row r="126" spans="1:6" ht="15.75">
      <c r="A126" s="144"/>
      <c r="C126" s="493"/>
      <c r="D126" s="493"/>
      <c r="E126" s="493"/>
      <c r="F126" s="493"/>
    </row>
    <row r="127" spans="1:6" ht="15.75">
      <c r="A127" s="144"/>
      <c r="C127" s="493"/>
      <c r="D127" s="493"/>
      <c r="E127" s="493"/>
      <c r="F127" s="493"/>
    </row>
    <row r="128" spans="1:6" ht="15.75">
      <c r="A128" s="144"/>
      <c r="C128" s="493"/>
      <c r="D128" s="493"/>
      <c r="E128" s="493"/>
      <c r="F128" s="493"/>
    </row>
    <row r="129" spans="1:6" ht="15.75">
      <c r="A129" s="144"/>
      <c r="C129" s="493"/>
      <c r="D129" s="493"/>
      <c r="E129" s="493"/>
      <c r="F129" s="493"/>
    </row>
    <row r="130" spans="1:6" ht="15.75">
      <c r="A130" s="144"/>
      <c r="C130" s="493"/>
      <c r="D130" s="493"/>
      <c r="E130" s="493"/>
      <c r="F130" s="493"/>
    </row>
    <row r="131" spans="1:6" ht="15.75">
      <c r="A131" s="144"/>
      <c r="C131" s="493"/>
      <c r="D131" s="493"/>
      <c r="E131" s="493"/>
      <c r="F131" s="493"/>
    </row>
    <row r="132" spans="1:6" ht="15.75">
      <c r="A132" s="144"/>
      <c r="C132" s="493"/>
      <c r="D132" s="493"/>
      <c r="E132" s="493"/>
      <c r="F132" s="493"/>
    </row>
    <row r="133" spans="1:6" ht="15.75">
      <c r="A133" s="144"/>
      <c r="C133" s="493"/>
      <c r="D133" s="493"/>
      <c r="E133" s="493"/>
      <c r="F133" s="493"/>
    </row>
    <row r="134" spans="1:6" ht="15.75">
      <c r="A134" s="144"/>
      <c r="C134" s="493"/>
      <c r="D134" s="493"/>
      <c r="E134" s="493"/>
      <c r="F134" s="493"/>
    </row>
    <row r="135" spans="1:6" ht="15.75">
      <c r="A135" s="144"/>
      <c r="C135" s="493"/>
      <c r="D135" s="493"/>
      <c r="E135" s="493"/>
      <c r="F135" s="493"/>
    </row>
    <row r="136" spans="1:6" ht="15.75">
      <c r="A136" s="144"/>
      <c r="C136" s="493"/>
      <c r="D136" s="493"/>
      <c r="E136" s="493"/>
      <c r="F136" s="493"/>
    </row>
    <row r="137" spans="1:6" ht="15.75">
      <c r="A137" s="144"/>
      <c r="C137" s="493"/>
      <c r="D137" s="493"/>
      <c r="E137" s="493"/>
      <c r="F137" s="493"/>
    </row>
    <row r="138" spans="1:6" ht="15.75">
      <c r="A138" s="144"/>
      <c r="C138" s="493"/>
      <c r="D138" s="493"/>
      <c r="E138" s="493"/>
      <c r="F138" s="493"/>
    </row>
    <row r="139" spans="1:6" ht="15.75">
      <c r="A139" s="144"/>
      <c r="C139" s="493"/>
      <c r="D139" s="493"/>
      <c r="E139" s="493"/>
      <c r="F139" s="493"/>
    </row>
    <row r="140" spans="1:6" ht="15.75">
      <c r="A140" s="144"/>
      <c r="C140" s="493"/>
      <c r="D140" s="493"/>
      <c r="E140" s="493"/>
      <c r="F140" s="493"/>
    </row>
    <row r="141" spans="1:6" ht="15.75">
      <c r="A141" s="144"/>
      <c r="C141" s="493"/>
      <c r="D141" s="493"/>
      <c r="E141" s="493"/>
      <c r="F141" s="493"/>
    </row>
    <row r="142" spans="1:6" ht="15.75">
      <c r="A142" s="144"/>
      <c r="C142" s="493"/>
      <c r="D142" s="493"/>
      <c r="E142" s="493"/>
      <c r="F142" s="493"/>
    </row>
    <row r="143" spans="1:6" ht="15.75">
      <c r="A143" s="144"/>
      <c r="C143" s="493"/>
      <c r="D143" s="493"/>
      <c r="E143" s="493"/>
      <c r="F143" s="493"/>
    </row>
    <row r="144" spans="1:6" ht="15.75">
      <c r="A144" s="144"/>
      <c r="C144" s="493"/>
      <c r="D144" s="493"/>
      <c r="E144" s="493"/>
      <c r="F144" s="493"/>
    </row>
    <row r="145" spans="1:6" ht="15.75">
      <c r="A145" s="144"/>
      <c r="C145" s="493"/>
      <c r="D145" s="493"/>
      <c r="E145" s="493"/>
      <c r="F145" s="493"/>
    </row>
    <row r="146" spans="1:6" ht="15.75">
      <c r="A146" s="144"/>
      <c r="C146" s="493"/>
      <c r="D146" s="493"/>
      <c r="E146" s="493"/>
      <c r="F146" s="493"/>
    </row>
    <row r="147" spans="1:6" ht="15.75">
      <c r="A147" s="144"/>
      <c r="C147" s="493"/>
      <c r="D147" s="493"/>
      <c r="E147" s="493"/>
      <c r="F147" s="493"/>
    </row>
    <row r="148" spans="1:6" ht="15.75">
      <c r="A148" s="144"/>
      <c r="C148" s="493"/>
      <c r="D148" s="493"/>
      <c r="E148" s="493"/>
      <c r="F148" s="493"/>
    </row>
    <row r="149" spans="1:6" ht="15.75">
      <c r="A149" s="144"/>
      <c r="C149" s="493"/>
      <c r="D149" s="493"/>
      <c r="E149" s="493"/>
      <c r="F149" s="493"/>
    </row>
    <row r="150" spans="1:6" ht="15.75">
      <c r="A150" s="144"/>
      <c r="C150" s="493"/>
      <c r="D150" s="493"/>
      <c r="E150" s="493"/>
      <c r="F150" s="493"/>
    </row>
    <row r="151" spans="1:6" ht="15.75">
      <c r="A151" s="144"/>
      <c r="C151" s="493"/>
      <c r="D151" s="493"/>
      <c r="E151" s="493"/>
      <c r="F151" s="493"/>
    </row>
    <row r="152" spans="1:6" ht="15.75">
      <c r="A152" s="144"/>
      <c r="C152" s="493"/>
      <c r="D152" s="493"/>
      <c r="E152" s="493"/>
      <c r="F152" s="493"/>
    </row>
    <row r="153" spans="1:6" ht="15.75">
      <c r="A153" s="144"/>
      <c r="C153" s="493"/>
      <c r="D153" s="493"/>
      <c r="E153" s="493"/>
      <c r="F153" s="493"/>
    </row>
    <row r="154" spans="1:6" ht="15.75">
      <c r="A154" s="144"/>
      <c r="C154" s="493"/>
      <c r="D154" s="493"/>
      <c r="E154" s="493"/>
      <c r="F154" s="493"/>
    </row>
    <row r="155" spans="1:6" ht="15.75">
      <c r="A155" s="144"/>
      <c r="C155" s="493"/>
      <c r="D155" s="493"/>
      <c r="E155" s="493"/>
      <c r="F155" s="493"/>
    </row>
    <row r="156" spans="1:6" ht="15.75">
      <c r="A156" s="144"/>
      <c r="C156" s="493"/>
      <c r="D156" s="493"/>
      <c r="E156" s="493"/>
      <c r="F156" s="493"/>
    </row>
    <row r="157" spans="1:6" ht="15.75">
      <c r="A157" s="144"/>
      <c r="C157" s="493"/>
      <c r="D157" s="493"/>
      <c r="E157" s="493"/>
      <c r="F157" s="493"/>
    </row>
    <row r="158" spans="1:6" ht="15.75">
      <c r="A158" s="144"/>
      <c r="C158" s="493"/>
      <c r="D158" s="493"/>
      <c r="E158" s="493"/>
      <c r="F158" s="493"/>
    </row>
    <row r="159" spans="1:6" ht="15.75">
      <c r="A159" s="144"/>
      <c r="C159" s="493"/>
      <c r="D159" s="493"/>
      <c r="E159" s="493"/>
      <c r="F159" s="493"/>
    </row>
    <row r="160" spans="1:6" ht="15.75">
      <c r="A160" s="144"/>
      <c r="C160" s="493"/>
      <c r="D160" s="493"/>
      <c r="E160" s="493"/>
      <c r="F160" s="493"/>
    </row>
    <row r="161" spans="1:6" ht="15.75">
      <c r="A161" s="144"/>
      <c r="C161" s="493"/>
      <c r="D161" s="493"/>
      <c r="E161" s="493"/>
      <c r="F161" s="493"/>
    </row>
    <row r="162" spans="1:6" ht="15.75">
      <c r="A162" s="144"/>
      <c r="C162" s="493"/>
      <c r="D162" s="493"/>
      <c r="E162" s="493"/>
      <c r="F162" s="493"/>
    </row>
    <row r="163" spans="1:6" ht="15.75">
      <c r="A163" s="144"/>
      <c r="C163" s="493"/>
      <c r="D163" s="493"/>
      <c r="E163" s="493"/>
      <c r="F163" s="493"/>
    </row>
    <row r="164" spans="1:6" ht="15.75">
      <c r="A164" s="144"/>
      <c r="C164" s="493"/>
      <c r="D164" s="493"/>
      <c r="E164" s="493"/>
      <c r="F164" s="493"/>
    </row>
    <row r="165" spans="1:6" ht="15.75">
      <c r="A165" s="144"/>
      <c r="C165" s="493"/>
      <c r="D165" s="493"/>
      <c r="E165" s="493"/>
      <c r="F165" s="493"/>
    </row>
    <row r="166" spans="1:6" ht="15.75">
      <c r="A166" s="144"/>
      <c r="C166" s="493"/>
      <c r="D166" s="493"/>
      <c r="E166" s="493"/>
      <c r="F166" s="493"/>
    </row>
    <row r="167" spans="1:6" ht="15.75">
      <c r="A167" s="144"/>
      <c r="C167" s="493"/>
      <c r="D167" s="493"/>
      <c r="E167" s="493"/>
      <c r="F167" s="493"/>
    </row>
    <row r="168" spans="1:6" ht="15.75">
      <c r="A168" s="144"/>
      <c r="C168" s="493"/>
      <c r="D168" s="493"/>
      <c r="E168" s="493"/>
      <c r="F168" s="493"/>
    </row>
    <row r="169" spans="1:6" ht="15.75">
      <c r="A169" s="144"/>
      <c r="C169" s="493"/>
      <c r="D169" s="493"/>
      <c r="E169" s="493"/>
      <c r="F169" s="493"/>
    </row>
    <row r="170" spans="1:6" ht="15.75">
      <c r="A170" s="144"/>
      <c r="C170" s="493"/>
      <c r="D170" s="493"/>
      <c r="E170" s="493"/>
      <c r="F170" s="493"/>
    </row>
    <row r="171" spans="1:6" ht="15.75">
      <c r="A171" s="144"/>
      <c r="C171" s="493"/>
      <c r="D171" s="493"/>
      <c r="E171" s="493"/>
      <c r="F171" s="493"/>
    </row>
    <row r="172" spans="1:6" ht="15.75">
      <c r="A172" s="144"/>
      <c r="C172" s="493"/>
      <c r="D172" s="493"/>
      <c r="E172" s="493"/>
      <c r="F172" s="493"/>
    </row>
    <row r="173" spans="1:6" ht="15.75">
      <c r="A173" s="144"/>
      <c r="C173" s="493"/>
      <c r="D173" s="493"/>
      <c r="E173" s="493"/>
      <c r="F173" s="493"/>
    </row>
    <row r="174" spans="1:6" ht="15.75">
      <c r="A174" s="144"/>
      <c r="C174" s="493"/>
      <c r="D174" s="493"/>
      <c r="E174" s="493"/>
      <c r="F174" s="493"/>
    </row>
    <row r="175" spans="1:6" ht="15.75">
      <c r="A175" s="144"/>
      <c r="C175" s="493"/>
      <c r="D175" s="493"/>
      <c r="E175" s="493"/>
      <c r="F175" s="493"/>
    </row>
    <row r="176" spans="1:6" ht="15.75">
      <c r="A176" s="144"/>
      <c r="C176" s="493"/>
      <c r="D176" s="493"/>
      <c r="E176" s="493"/>
      <c r="F176" s="493"/>
    </row>
    <row r="177" spans="1:6" ht="15.75">
      <c r="A177" s="144"/>
      <c r="C177" s="493"/>
      <c r="D177" s="493"/>
      <c r="E177" s="493"/>
      <c r="F177" s="493"/>
    </row>
    <row r="178" spans="1:6" ht="15.75">
      <c r="A178" s="144"/>
      <c r="C178" s="493"/>
      <c r="D178" s="493"/>
      <c r="E178" s="493"/>
      <c r="F178" s="493"/>
    </row>
    <row r="179" spans="1:6" ht="15.75">
      <c r="A179" s="144"/>
      <c r="C179" s="493"/>
      <c r="D179" s="493"/>
      <c r="E179" s="493"/>
      <c r="F179" s="493"/>
    </row>
    <row r="180" spans="1:6" ht="15.75">
      <c r="A180" s="144"/>
      <c r="C180" s="493"/>
      <c r="D180" s="493"/>
      <c r="E180" s="493"/>
      <c r="F180" s="493"/>
    </row>
    <row r="181" spans="1:6" ht="15.75">
      <c r="A181" s="144"/>
      <c r="C181" s="493"/>
      <c r="D181" s="493"/>
      <c r="E181" s="493"/>
      <c r="F181" s="493"/>
    </row>
    <row r="182" spans="1:6" ht="15.75">
      <c r="A182" s="144"/>
      <c r="C182" s="493"/>
      <c r="D182" s="493"/>
      <c r="E182" s="493"/>
      <c r="F182" s="493"/>
    </row>
    <row r="183" spans="1:6" ht="15.75">
      <c r="A183" s="144"/>
      <c r="C183" s="493"/>
      <c r="D183" s="493"/>
      <c r="E183" s="493"/>
      <c r="F183" s="493"/>
    </row>
    <row r="184" spans="1:6" ht="15.75">
      <c r="A184" s="144"/>
      <c r="C184" s="493"/>
      <c r="D184" s="493"/>
      <c r="E184" s="493"/>
      <c r="F184" s="493"/>
    </row>
    <row r="185" spans="1:6" ht="15.75">
      <c r="A185" s="144"/>
      <c r="C185" s="493"/>
      <c r="D185" s="493"/>
      <c r="E185" s="493"/>
      <c r="F185" s="493"/>
    </row>
    <row r="186" spans="1:6" ht="15.75">
      <c r="A186" s="144"/>
      <c r="C186" s="493"/>
      <c r="D186" s="493"/>
      <c r="E186" s="493"/>
      <c r="F186" s="493"/>
    </row>
    <row r="187" spans="1:6" ht="15.75">
      <c r="A187" s="144"/>
      <c r="C187" s="493"/>
      <c r="D187" s="493"/>
      <c r="E187" s="493"/>
      <c r="F187" s="493"/>
    </row>
    <row r="188" spans="1:6" ht="15.75">
      <c r="A188" s="144"/>
      <c r="C188" s="493"/>
      <c r="D188" s="493"/>
      <c r="E188" s="493"/>
      <c r="F188" s="493"/>
    </row>
    <row r="189" spans="1:6" ht="15.75">
      <c r="A189" s="144"/>
      <c r="C189" s="493"/>
      <c r="D189" s="493"/>
      <c r="E189" s="493"/>
      <c r="F189" s="493"/>
    </row>
    <row r="190" spans="1:6" ht="15.75">
      <c r="A190" s="144"/>
      <c r="C190" s="493"/>
      <c r="D190" s="493"/>
      <c r="E190" s="493"/>
      <c r="F190" s="493"/>
    </row>
    <row r="191" spans="1:6" ht="15.75">
      <c r="A191" s="144"/>
      <c r="C191" s="493"/>
      <c r="D191" s="493"/>
      <c r="E191" s="493"/>
      <c r="F191" s="493"/>
    </row>
    <row r="192" spans="1:6" ht="15.75">
      <c r="A192" s="144"/>
      <c r="C192" s="493"/>
      <c r="D192" s="493"/>
      <c r="E192" s="493"/>
      <c r="F192" s="493"/>
    </row>
    <row r="193" spans="1:6" ht="15.75">
      <c r="A193" s="144"/>
      <c r="C193" s="493"/>
      <c r="D193" s="493"/>
      <c r="E193" s="493"/>
      <c r="F193" s="493"/>
    </row>
    <row r="194" spans="1:6" ht="15.75">
      <c r="A194" s="144"/>
      <c r="C194" s="493"/>
      <c r="D194" s="493"/>
      <c r="E194" s="493"/>
      <c r="F194" s="493"/>
    </row>
    <row r="195" spans="1:6" ht="15.75">
      <c r="A195" s="144"/>
      <c r="C195" s="493"/>
      <c r="D195" s="493"/>
      <c r="E195" s="493"/>
      <c r="F195" s="493"/>
    </row>
    <row r="196" spans="1:6" ht="15.75">
      <c r="A196" s="144"/>
      <c r="C196" s="493"/>
      <c r="D196" s="493"/>
      <c r="E196" s="493"/>
      <c r="F196" s="493"/>
    </row>
    <row r="197" spans="1:6" ht="15.75">
      <c r="A197" s="144"/>
      <c r="C197" s="493"/>
      <c r="D197" s="493"/>
      <c r="E197" s="493"/>
      <c r="F197" s="493"/>
    </row>
    <row r="198" spans="1:6" ht="15.75">
      <c r="A198" s="144"/>
      <c r="C198" s="493"/>
      <c r="D198" s="493"/>
      <c r="E198" s="493"/>
      <c r="F198" s="493"/>
    </row>
    <row r="199" spans="1:6" ht="15.75">
      <c r="A199" s="144"/>
      <c r="C199" s="493"/>
      <c r="D199" s="493"/>
      <c r="E199" s="493"/>
      <c r="F199" s="493"/>
    </row>
    <row r="200" spans="1:6" ht="15.75">
      <c r="A200" s="144"/>
      <c r="C200" s="493"/>
      <c r="D200" s="493"/>
      <c r="E200" s="493"/>
      <c r="F200" s="493"/>
    </row>
    <row r="201" spans="1:6" ht="15.75">
      <c r="A201" s="144"/>
      <c r="C201" s="493"/>
      <c r="D201" s="493"/>
      <c r="E201" s="493"/>
      <c r="F201" s="493"/>
    </row>
    <row r="202" spans="1:6" ht="15.75">
      <c r="A202" s="144"/>
      <c r="C202" s="493"/>
      <c r="D202" s="493"/>
      <c r="E202" s="493"/>
      <c r="F202" s="493"/>
    </row>
    <row r="203" spans="1:6" ht="15.75">
      <c r="A203" s="144"/>
      <c r="C203" s="493"/>
      <c r="D203" s="493"/>
      <c r="E203" s="493"/>
      <c r="F203" s="493"/>
    </row>
    <row r="204" spans="1:6" ht="15.75">
      <c r="A204" s="144"/>
      <c r="C204" s="493"/>
      <c r="D204" s="493"/>
      <c r="E204" s="493"/>
      <c r="F204" s="493"/>
    </row>
    <row r="205" spans="1:6" ht="15.75">
      <c r="A205" s="144"/>
      <c r="C205" s="493"/>
      <c r="D205" s="493"/>
      <c r="E205" s="493"/>
      <c r="F205" s="493"/>
    </row>
    <row r="206" spans="1:6" ht="15.75">
      <c r="A206" s="19"/>
      <c r="C206" s="493"/>
      <c r="D206" s="493"/>
      <c r="E206" s="493"/>
      <c r="F206" s="493"/>
    </row>
    <row r="207" spans="1:6" ht="15.75">
      <c r="A207" s="19"/>
      <c r="C207" s="493"/>
      <c r="D207" s="493"/>
      <c r="E207" s="493"/>
      <c r="F207" s="493"/>
    </row>
    <row r="208" spans="1:6" ht="15.75">
      <c r="A208" s="19"/>
      <c r="C208" s="493"/>
      <c r="D208" s="493"/>
      <c r="E208" s="493"/>
      <c r="F208" s="493"/>
    </row>
    <row r="209" spans="1:6" ht="15.75">
      <c r="A209" s="19"/>
      <c r="C209" s="493"/>
      <c r="D209" s="493"/>
      <c r="E209" s="493"/>
      <c r="F209" s="493"/>
    </row>
    <row r="210" spans="1:6" ht="15.75">
      <c r="A210" s="19"/>
      <c r="C210" s="493"/>
      <c r="D210" s="493"/>
      <c r="E210" s="493"/>
      <c r="F210" s="493"/>
    </row>
    <row r="211" spans="1:6" ht="15.75">
      <c r="A211" s="19"/>
      <c r="C211" s="493"/>
      <c r="D211" s="493"/>
      <c r="E211" s="493"/>
      <c r="F211" s="493"/>
    </row>
    <row r="212" spans="1:6" ht="15.75">
      <c r="A212" s="19"/>
      <c r="C212" s="493"/>
      <c r="D212" s="493"/>
      <c r="E212" s="493"/>
      <c r="F212" s="493"/>
    </row>
    <row r="213" spans="1:6" ht="15.75">
      <c r="A213" s="19"/>
      <c r="C213" s="493"/>
      <c r="D213" s="493"/>
      <c r="E213" s="493"/>
      <c r="F213" s="493"/>
    </row>
    <row r="214" spans="1:6" ht="15.75">
      <c r="A214" s="19"/>
      <c r="C214" s="493"/>
      <c r="D214" s="493"/>
      <c r="E214" s="493"/>
      <c r="F214" s="493"/>
    </row>
    <row r="215" spans="1:6" ht="15.75">
      <c r="A215" s="19"/>
      <c r="C215" s="493"/>
      <c r="D215" s="493"/>
      <c r="E215" s="493"/>
      <c r="F215" s="493"/>
    </row>
    <row r="216" spans="1:6" ht="15.75">
      <c r="A216" s="19"/>
      <c r="C216" s="493"/>
      <c r="D216" s="493"/>
      <c r="E216" s="493"/>
      <c r="F216" s="493"/>
    </row>
    <row r="217" spans="1:6" ht="15.75">
      <c r="A217" s="19"/>
      <c r="C217" s="493"/>
      <c r="D217" s="493"/>
      <c r="E217" s="493"/>
      <c r="F217" s="493"/>
    </row>
    <row r="218" spans="1:6" ht="15.75">
      <c r="A218" s="19"/>
      <c r="C218" s="493"/>
      <c r="D218" s="493"/>
      <c r="E218" s="493"/>
      <c r="F218" s="493"/>
    </row>
    <row r="219" spans="1:6" ht="15.75">
      <c r="A219" s="19"/>
      <c r="C219" s="493"/>
      <c r="D219" s="493"/>
      <c r="E219" s="493"/>
      <c r="F219" s="493"/>
    </row>
    <row r="220" spans="1:6" ht="15.75">
      <c r="A220" s="19"/>
      <c r="C220" s="493"/>
      <c r="D220" s="493"/>
      <c r="E220" s="493"/>
      <c r="F220" s="493"/>
    </row>
    <row r="221" spans="1:6" ht="15.75">
      <c r="A221" s="19"/>
      <c r="C221" s="493"/>
      <c r="D221" s="493"/>
      <c r="E221" s="493"/>
      <c r="F221" s="493"/>
    </row>
    <row r="222" spans="1:6" ht="15.75">
      <c r="A222" s="19"/>
      <c r="C222" s="493"/>
      <c r="D222" s="493"/>
      <c r="E222" s="493"/>
      <c r="F222" s="493"/>
    </row>
    <row r="223" spans="1:6" ht="15.75">
      <c r="A223" s="19"/>
      <c r="C223" s="493"/>
      <c r="D223" s="493"/>
      <c r="E223" s="493"/>
      <c r="F223" s="493"/>
    </row>
    <row r="224" spans="1:6" ht="15.75">
      <c r="A224" s="19"/>
      <c r="C224" s="493"/>
      <c r="D224" s="493"/>
      <c r="E224" s="493"/>
      <c r="F224" s="493"/>
    </row>
    <row r="225" spans="1:6" ht="15.75">
      <c r="A225" s="19"/>
      <c r="C225" s="493"/>
      <c r="D225" s="493"/>
      <c r="E225" s="493"/>
      <c r="F225" s="493"/>
    </row>
    <row r="226" spans="1:6" ht="15.75">
      <c r="A226" s="19"/>
      <c r="C226" s="493"/>
      <c r="D226" s="493"/>
      <c r="E226" s="493"/>
      <c r="F226" s="493"/>
    </row>
    <row r="227" spans="1:6" ht="15.75">
      <c r="A227" s="19"/>
      <c r="C227" s="493"/>
      <c r="D227" s="493"/>
      <c r="E227" s="493"/>
      <c r="F227" s="493"/>
    </row>
    <row r="228" spans="1:6" ht="15.75">
      <c r="A228" s="19"/>
      <c r="C228" s="493"/>
      <c r="D228" s="493"/>
      <c r="E228" s="493"/>
      <c r="F228" s="493"/>
    </row>
    <row r="229" spans="1:6" ht="15.75">
      <c r="A229" s="19"/>
      <c r="C229" s="493"/>
      <c r="D229" s="493"/>
      <c r="E229" s="493"/>
      <c r="F229" s="493"/>
    </row>
    <row r="230" spans="1:6" ht="15.75">
      <c r="A230" s="19"/>
      <c r="C230" s="493"/>
      <c r="D230" s="493"/>
      <c r="E230" s="493"/>
      <c r="F230" s="493"/>
    </row>
    <row r="231" spans="1:6" ht="15.75">
      <c r="A231" s="19"/>
      <c r="C231" s="493"/>
      <c r="D231" s="493"/>
      <c r="E231" s="493"/>
      <c r="F231" s="493"/>
    </row>
    <row r="232" spans="1:6" ht="15.75">
      <c r="A232" s="19"/>
      <c r="C232" s="493"/>
      <c r="D232" s="493"/>
      <c r="E232" s="493"/>
      <c r="F232" s="493"/>
    </row>
    <row r="233" spans="1:6" ht="15.75">
      <c r="A233" s="19"/>
      <c r="C233" s="493"/>
      <c r="D233" s="493"/>
      <c r="E233" s="493"/>
      <c r="F233" s="493"/>
    </row>
    <row r="234" spans="1:6" ht="15.75">
      <c r="A234" s="19"/>
      <c r="C234" s="493"/>
      <c r="D234" s="493"/>
      <c r="E234" s="493"/>
      <c r="F234" s="493"/>
    </row>
    <row r="235" spans="1:6" ht="15.75">
      <c r="A235" s="19"/>
      <c r="C235" s="493"/>
      <c r="D235" s="493"/>
      <c r="E235" s="493"/>
      <c r="F235" s="493"/>
    </row>
    <row r="236" spans="1:6" ht="15.75">
      <c r="A236" s="19"/>
      <c r="C236" s="493"/>
      <c r="D236" s="493"/>
      <c r="E236" s="493"/>
      <c r="F236" s="493"/>
    </row>
    <row r="237" spans="1:6" ht="15.75">
      <c r="A237" s="19"/>
      <c r="C237" s="493"/>
      <c r="D237" s="493"/>
      <c r="E237" s="493"/>
      <c r="F237" s="493"/>
    </row>
    <row r="238" spans="1:6" ht="15.75">
      <c r="A238" s="19"/>
      <c r="C238" s="493"/>
      <c r="D238" s="493"/>
      <c r="E238" s="493"/>
      <c r="F238" s="493"/>
    </row>
    <row r="239" spans="1:6" ht="15.75">
      <c r="A239" s="19"/>
      <c r="C239" s="493"/>
      <c r="D239" s="493"/>
      <c r="E239" s="493"/>
      <c r="F239" s="493"/>
    </row>
    <row r="240" spans="1:6" ht="15.75">
      <c r="A240" s="19"/>
      <c r="C240" s="493"/>
      <c r="D240" s="493"/>
      <c r="E240" s="493"/>
      <c r="F240" s="493"/>
    </row>
    <row r="241" spans="1:6" ht="15.75">
      <c r="A241" s="19"/>
      <c r="C241" s="493"/>
      <c r="D241" s="493"/>
      <c r="E241" s="493"/>
      <c r="F241" s="493"/>
    </row>
    <row r="242" spans="1:6" ht="15.75">
      <c r="A242" s="19"/>
      <c r="C242" s="493"/>
      <c r="D242" s="493"/>
      <c r="E242" s="493"/>
      <c r="F242" s="493"/>
    </row>
    <row r="243" spans="1:6" ht="15.75">
      <c r="A243" s="19"/>
      <c r="C243" s="493"/>
      <c r="D243" s="493"/>
      <c r="E243" s="493"/>
      <c r="F243" s="493"/>
    </row>
    <row r="244" spans="1:6" ht="15.75">
      <c r="A244" s="19"/>
      <c r="C244" s="493"/>
      <c r="D244" s="493"/>
      <c r="E244" s="493"/>
      <c r="F244" s="493"/>
    </row>
    <row r="245" spans="1:6" ht="15.75">
      <c r="A245" s="19"/>
      <c r="C245" s="493"/>
      <c r="D245" s="493"/>
      <c r="E245" s="493"/>
      <c r="F245" s="493"/>
    </row>
    <row r="246" spans="1:6" ht="15.75">
      <c r="A246" s="19"/>
      <c r="C246" s="493"/>
      <c r="D246" s="493"/>
      <c r="E246" s="493"/>
      <c r="F246" s="493"/>
    </row>
    <row r="247" spans="1:6" ht="15.75">
      <c r="A247" s="19"/>
      <c r="C247" s="493"/>
      <c r="D247" s="493"/>
      <c r="E247" s="493"/>
      <c r="F247" s="493"/>
    </row>
    <row r="248" spans="1:6" ht="15.75">
      <c r="A248" s="19"/>
      <c r="C248" s="493"/>
      <c r="D248" s="493"/>
      <c r="E248" s="493"/>
      <c r="F248" s="493"/>
    </row>
    <row r="249" spans="1:6" ht="15.75">
      <c r="A249" s="19"/>
      <c r="C249" s="493"/>
      <c r="D249" s="493"/>
      <c r="E249" s="493"/>
      <c r="F249" s="493"/>
    </row>
    <row r="250" spans="1:6" ht="15.75">
      <c r="A250" s="19"/>
      <c r="C250" s="493"/>
      <c r="D250" s="493"/>
      <c r="E250" s="493"/>
      <c r="F250" s="493"/>
    </row>
    <row r="251" spans="1:6" ht="15.75">
      <c r="A251" s="19"/>
      <c r="C251" s="493"/>
      <c r="D251" s="493"/>
      <c r="E251" s="493"/>
      <c r="F251" s="493"/>
    </row>
    <row r="252" spans="1:6" ht="15.75">
      <c r="A252" s="19"/>
      <c r="C252" s="493"/>
      <c r="D252" s="493"/>
      <c r="E252" s="493"/>
      <c r="F252" s="493"/>
    </row>
    <row r="253" spans="1:6" ht="15.75">
      <c r="A253" s="19"/>
      <c r="C253" s="493"/>
      <c r="D253" s="493"/>
      <c r="E253" s="493"/>
      <c r="F253" s="493"/>
    </row>
    <row r="254" spans="1:6" ht="15.75">
      <c r="A254" s="19"/>
      <c r="C254" s="493"/>
      <c r="D254" s="493"/>
      <c r="E254" s="493"/>
      <c r="F254" s="493"/>
    </row>
    <row r="255" spans="1:6" ht="15.75">
      <c r="A255" s="19"/>
      <c r="C255" s="493"/>
      <c r="D255" s="493"/>
      <c r="E255" s="493"/>
      <c r="F255" s="493"/>
    </row>
    <row r="256" spans="1:6" ht="15.75">
      <c r="A256" s="19"/>
      <c r="C256" s="493"/>
      <c r="D256" s="493"/>
      <c r="E256" s="493"/>
      <c r="F256" s="493"/>
    </row>
    <row r="257" spans="1:6" ht="15.75">
      <c r="A257" s="19"/>
      <c r="C257" s="493"/>
      <c r="D257" s="493"/>
      <c r="E257" s="493"/>
      <c r="F257" s="493"/>
    </row>
    <row r="258" spans="1:6" ht="15.75">
      <c r="A258" s="19"/>
      <c r="C258" s="493"/>
      <c r="D258" s="493"/>
      <c r="E258" s="493"/>
      <c r="F258" s="493"/>
    </row>
    <row r="259" spans="1:6" ht="15.75">
      <c r="A259" s="19"/>
      <c r="C259" s="493"/>
      <c r="D259" s="493"/>
      <c r="E259" s="493"/>
      <c r="F259" s="493"/>
    </row>
    <row r="260" spans="1:6" ht="15.75">
      <c r="A260" s="19"/>
      <c r="C260" s="493"/>
      <c r="D260" s="493"/>
      <c r="E260" s="493"/>
      <c r="F260" s="493"/>
    </row>
    <row r="261" spans="1:6" ht="15.75">
      <c r="A261" s="19"/>
      <c r="C261" s="493"/>
      <c r="D261" s="493"/>
      <c r="E261" s="493"/>
      <c r="F261" s="493"/>
    </row>
    <row r="262" spans="1:6" ht="15.75">
      <c r="A262" s="19"/>
      <c r="C262" s="493"/>
      <c r="D262" s="493"/>
      <c r="E262" s="493"/>
      <c r="F262" s="493"/>
    </row>
    <row r="263" spans="1:6" ht="15.75">
      <c r="A263" s="19"/>
      <c r="C263" s="493"/>
      <c r="D263" s="493"/>
      <c r="E263" s="493"/>
      <c r="F263" s="493"/>
    </row>
    <row r="264" spans="1:6" ht="15.75">
      <c r="A264" s="19"/>
      <c r="C264" s="493"/>
      <c r="D264" s="493"/>
      <c r="E264" s="493"/>
      <c r="F264" s="493"/>
    </row>
    <row r="265" spans="1:6" ht="15.75">
      <c r="A265" s="19"/>
      <c r="C265" s="493"/>
      <c r="D265" s="493"/>
      <c r="E265" s="493"/>
      <c r="F265" s="493"/>
    </row>
    <row r="266" spans="1:6" ht="15.75">
      <c r="A266" s="19"/>
      <c r="C266" s="493"/>
      <c r="D266" s="493"/>
      <c r="E266" s="493"/>
      <c r="F266" s="493"/>
    </row>
    <row r="267" spans="1:6" ht="15.75">
      <c r="A267" s="19"/>
      <c r="C267" s="493"/>
      <c r="D267" s="493"/>
      <c r="E267" s="493"/>
      <c r="F267" s="493"/>
    </row>
    <row r="268" spans="1:6" ht="15.75">
      <c r="A268" s="19"/>
      <c r="C268" s="493"/>
      <c r="D268" s="493"/>
      <c r="E268" s="493"/>
      <c r="F268" s="493"/>
    </row>
    <row r="269" spans="1:6" ht="15.75">
      <c r="A269" s="19"/>
      <c r="C269" s="493"/>
      <c r="D269" s="493"/>
      <c r="E269" s="493"/>
      <c r="F269" s="493"/>
    </row>
    <row r="270" spans="1:6" ht="15.75">
      <c r="A270" s="19"/>
      <c r="C270" s="493"/>
      <c r="D270" s="493"/>
      <c r="E270" s="493"/>
      <c r="F270" s="493"/>
    </row>
    <row r="271" spans="1:6" ht="15.75">
      <c r="A271" s="19"/>
      <c r="C271" s="493"/>
      <c r="D271" s="493"/>
      <c r="E271" s="493"/>
      <c r="F271" s="493"/>
    </row>
    <row r="272" spans="1:6" ht="15.75">
      <c r="A272" s="19"/>
      <c r="C272" s="493"/>
      <c r="D272" s="493"/>
      <c r="E272" s="493"/>
      <c r="F272" s="493"/>
    </row>
    <row r="273" spans="1:6" ht="15.75">
      <c r="A273" s="19"/>
      <c r="C273" s="493"/>
      <c r="D273" s="493"/>
      <c r="E273" s="493"/>
      <c r="F273" s="493"/>
    </row>
    <row r="274" spans="1:6" ht="15.75">
      <c r="A274" s="19"/>
      <c r="C274" s="493"/>
      <c r="D274" s="493"/>
      <c r="E274" s="493"/>
      <c r="F274" s="493"/>
    </row>
    <row r="275" spans="1:6" ht="15.75">
      <c r="A275" s="19"/>
      <c r="C275" s="493"/>
      <c r="D275" s="493"/>
      <c r="E275" s="493"/>
      <c r="F275" s="493"/>
    </row>
    <row r="276" spans="1:6" ht="15.75">
      <c r="A276" s="19"/>
      <c r="C276" s="493"/>
      <c r="D276" s="493"/>
      <c r="E276" s="493"/>
      <c r="F276" s="493"/>
    </row>
    <row r="277" spans="1:6" ht="15.75">
      <c r="A277" s="19"/>
      <c r="C277" s="493"/>
      <c r="D277" s="493"/>
      <c r="E277" s="493"/>
      <c r="F277" s="493"/>
    </row>
    <row r="278" spans="1:6" ht="15.75">
      <c r="A278" s="19"/>
    </row>
    <row r="279" spans="1:6" ht="15.75">
      <c r="A279" s="19"/>
    </row>
    <row r="280" spans="1:6" ht="15.75">
      <c r="A280" s="19"/>
    </row>
    <row r="281" spans="1:6" ht="15.75">
      <c r="A281" s="19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</sheetData>
  <mergeCells count="5">
    <mergeCell ref="A48:M48"/>
    <mergeCell ref="A2:Q2"/>
    <mergeCell ref="A3:Q3"/>
    <mergeCell ref="A4:Q4"/>
    <mergeCell ref="A5:Q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B682"/>
  <sheetViews>
    <sheetView showGridLines="0" zoomScale="85" zoomScaleNormal="85" workbookViewId="0">
      <selection activeCell="C82" sqref="C82"/>
    </sheetView>
  </sheetViews>
  <sheetFormatPr defaultColWidth="11.42578125" defaultRowHeight="15"/>
  <cols>
    <col min="1" max="1" width="62.140625" style="511" customWidth="1"/>
    <col min="2" max="16" width="11.7109375" style="484" customWidth="1"/>
    <col min="17" max="17" width="2.5703125" style="145" customWidth="1"/>
    <col min="18" max="256" width="11.42578125" style="394"/>
    <col min="257" max="257" width="62.140625" style="394" customWidth="1"/>
    <col min="258" max="271" width="9.85546875" style="394" customWidth="1"/>
    <col min="272" max="272" width="12.7109375" style="394" customWidth="1"/>
    <col min="273" max="273" width="2.5703125" style="394" customWidth="1"/>
    <col min="274" max="512" width="11.42578125" style="394"/>
    <col min="513" max="513" width="62.140625" style="394" customWidth="1"/>
    <col min="514" max="527" width="9.85546875" style="394" customWidth="1"/>
    <col min="528" max="528" width="12.7109375" style="394" customWidth="1"/>
    <col min="529" max="529" width="2.5703125" style="394" customWidth="1"/>
    <col min="530" max="768" width="11.42578125" style="394"/>
    <col min="769" max="769" width="62.140625" style="394" customWidth="1"/>
    <col min="770" max="783" width="9.85546875" style="394" customWidth="1"/>
    <col min="784" max="784" width="12.7109375" style="394" customWidth="1"/>
    <col min="785" max="785" width="2.5703125" style="394" customWidth="1"/>
    <col min="786" max="1024" width="11.42578125" style="394"/>
    <col min="1025" max="1025" width="62.140625" style="394" customWidth="1"/>
    <col min="1026" max="1039" width="9.85546875" style="394" customWidth="1"/>
    <col min="1040" max="1040" width="12.7109375" style="394" customWidth="1"/>
    <col min="1041" max="1041" width="2.5703125" style="394" customWidth="1"/>
    <col min="1042" max="1280" width="11.42578125" style="394"/>
    <col min="1281" max="1281" width="62.140625" style="394" customWidth="1"/>
    <col min="1282" max="1295" width="9.85546875" style="394" customWidth="1"/>
    <col min="1296" max="1296" width="12.7109375" style="394" customWidth="1"/>
    <col min="1297" max="1297" width="2.5703125" style="394" customWidth="1"/>
    <col min="1298" max="1536" width="11.42578125" style="394"/>
    <col min="1537" max="1537" width="62.140625" style="394" customWidth="1"/>
    <col min="1538" max="1551" width="9.85546875" style="394" customWidth="1"/>
    <col min="1552" max="1552" width="12.7109375" style="394" customWidth="1"/>
    <col min="1553" max="1553" width="2.5703125" style="394" customWidth="1"/>
    <col min="1554" max="1792" width="11.42578125" style="394"/>
    <col min="1793" max="1793" width="62.140625" style="394" customWidth="1"/>
    <col min="1794" max="1807" width="9.85546875" style="394" customWidth="1"/>
    <col min="1808" max="1808" width="12.7109375" style="394" customWidth="1"/>
    <col min="1809" max="1809" width="2.5703125" style="394" customWidth="1"/>
    <col min="1810" max="2048" width="11.42578125" style="394"/>
    <col min="2049" max="2049" width="62.140625" style="394" customWidth="1"/>
    <col min="2050" max="2063" width="9.85546875" style="394" customWidth="1"/>
    <col min="2064" max="2064" width="12.7109375" style="394" customWidth="1"/>
    <col min="2065" max="2065" width="2.5703125" style="394" customWidth="1"/>
    <col min="2066" max="2304" width="11.42578125" style="394"/>
    <col min="2305" max="2305" width="62.140625" style="394" customWidth="1"/>
    <col min="2306" max="2319" width="9.85546875" style="394" customWidth="1"/>
    <col min="2320" max="2320" width="12.7109375" style="394" customWidth="1"/>
    <col min="2321" max="2321" width="2.5703125" style="394" customWidth="1"/>
    <col min="2322" max="2560" width="11.42578125" style="394"/>
    <col min="2561" max="2561" width="62.140625" style="394" customWidth="1"/>
    <col min="2562" max="2575" width="9.85546875" style="394" customWidth="1"/>
    <col min="2576" max="2576" width="12.7109375" style="394" customWidth="1"/>
    <col min="2577" max="2577" width="2.5703125" style="394" customWidth="1"/>
    <col min="2578" max="2816" width="11.42578125" style="394"/>
    <col min="2817" max="2817" width="62.140625" style="394" customWidth="1"/>
    <col min="2818" max="2831" width="9.85546875" style="394" customWidth="1"/>
    <col min="2832" max="2832" width="12.7109375" style="394" customWidth="1"/>
    <col min="2833" max="2833" width="2.5703125" style="394" customWidth="1"/>
    <col min="2834" max="3072" width="11.42578125" style="394"/>
    <col min="3073" max="3073" width="62.140625" style="394" customWidth="1"/>
    <col min="3074" max="3087" width="9.85546875" style="394" customWidth="1"/>
    <col min="3088" max="3088" width="12.7109375" style="394" customWidth="1"/>
    <col min="3089" max="3089" width="2.5703125" style="394" customWidth="1"/>
    <col min="3090" max="3328" width="11.42578125" style="394"/>
    <col min="3329" max="3329" width="62.140625" style="394" customWidth="1"/>
    <col min="3330" max="3343" width="9.85546875" style="394" customWidth="1"/>
    <col min="3344" max="3344" width="12.7109375" style="394" customWidth="1"/>
    <col min="3345" max="3345" width="2.5703125" style="394" customWidth="1"/>
    <col min="3346" max="3584" width="11.42578125" style="394"/>
    <col min="3585" max="3585" width="62.140625" style="394" customWidth="1"/>
    <col min="3586" max="3599" width="9.85546875" style="394" customWidth="1"/>
    <col min="3600" max="3600" width="12.7109375" style="394" customWidth="1"/>
    <col min="3601" max="3601" width="2.5703125" style="394" customWidth="1"/>
    <col min="3602" max="3840" width="11.42578125" style="394"/>
    <col min="3841" max="3841" width="62.140625" style="394" customWidth="1"/>
    <col min="3842" max="3855" width="9.85546875" style="394" customWidth="1"/>
    <col min="3856" max="3856" width="12.7109375" style="394" customWidth="1"/>
    <col min="3857" max="3857" width="2.5703125" style="394" customWidth="1"/>
    <col min="3858" max="4096" width="11.42578125" style="394"/>
    <col min="4097" max="4097" width="62.140625" style="394" customWidth="1"/>
    <col min="4098" max="4111" width="9.85546875" style="394" customWidth="1"/>
    <col min="4112" max="4112" width="12.7109375" style="394" customWidth="1"/>
    <col min="4113" max="4113" width="2.5703125" style="394" customWidth="1"/>
    <col min="4114" max="4352" width="11.42578125" style="394"/>
    <col min="4353" max="4353" width="62.140625" style="394" customWidth="1"/>
    <col min="4354" max="4367" width="9.85546875" style="394" customWidth="1"/>
    <col min="4368" max="4368" width="12.7109375" style="394" customWidth="1"/>
    <col min="4369" max="4369" width="2.5703125" style="394" customWidth="1"/>
    <col min="4370" max="4608" width="11.42578125" style="394"/>
    <col min="4609" max="4609" width="62.140625" style="394" customWidth="1"/>
    <col min="4610" max="4623" width="9.85546875" style="394" customWidth="1"/>
    <col min="4624" max="4624" width="12.7109375" style="394" customWidth="1"/>
    <col min="4625" max="4625" width="2.5703125" style="394" customWidth="1"/>
    <col min="4626" max="4864" width="11.42578125" style="394"/>
    <col min="4865" max="4865" width="62.140625" style="394" customWidth="1"/>
    <col min="4866" max="4879" width="9.85546875" style="394" customWidth="1"/>
    <col min="4880" max="4880" width="12.7109375" style="394" customWidth="1"/>
    <col min="4881" max="4881" width="2.5703125" style="394" customWidth="1"/>
    <col min="4882" max="5120" width="11.42578125" style="394"/>
    <col min="5121" max="5121" width="62.140625" style="394" customWidth="1"/>
    <col min="5122" max="5135" width="9.85546875" style="394" customWidth="1"/>
    <col min="5136" max="5136" width="12.7109375" style="394" customWidth="1"/>
    <col min="5137" max="5137" width="2.5703125" style="394" customWidth="1"/>
    <col min="5138" max="5376" width="11.42578125" style="394"/>
    <col min="5377" max="5377" width="62.140625" style="394" customWidth="1"/>
    <col min="5378" max="5391" width="9.85546875" style="394" customWidth="1"/>
    <col min="5392" max="5392" width="12.7109375" style="394" customWidth="1"/>
    <col min="5393" max="5393" width="2.5703125" style="394" customWidth="1"/>
    <col min="5394" max="5632" width="11.42578125" style="394"/>
    <col min="5633" max="5633" width="62.140625" style="394" customWidth="1"/>
    <col min="5634" max="5647" width="9.85546875" style="394" customWidth="1"/>
    <col min="5648" max="5648" width="12.7109375" style="394" customWidth="1"/>
    <col min="5649" max="5649" width="2.5703125" style="394" customWidth="1"/>
    <col min="5650" max="5888" width="11.42578125" style="394"/>
    <col min="5889" max="5889" width="62.140625" style="394" customWidth="1"/>
    <col min="5890" max="5903" width="9.85546875" style="394" customWidth="1"/>
    <col min="5904" max="5904" width="12.7109375" style="394" customWidth="1"/>
    <col min="5905" max="5905" width="2.5703125" style="394" customWidth="1"/>
    <col min="5906" max="6144" width="11.42578125" style="394"/>
    <col min="6145" max="6145" width="62.140625" style="394" customWidth="1"/>
    <col min="6146" max="6159" width="9.85546875" style="394" customWidth="1"/>
    <col min="6160" max="6160" width="12.7109375" style="394" customWidth="1"/>
    <col min="6161" max="6161" width="2.5703125" style="394" customWidth="1"/>
    <col min="6162" max="6400" width="11.42578125" style="394"/>
    <col min="6401" max="6401" width="62.140625" style="394" customWidth="1"/>
    <col min="6402" max="6415" width="9.85546875" style="394" customWidth="1"/>
    <col min="6416" max="6416" width="12.7109375" style="394" customWidth="1"/>
    <col min="6417" max="6417" width="2.5703125" style="394" customWidth="1"/>
    <col min="6418" max="6656" width="11.42578125" style="394"/>
    <col min="6657" max="6657" width="62.140625" style="394" customWidth="1"/>
    <col min="6658" max="6671" width="9.85546875" style="394" customWidth="1"/>
    <col min="6672" max="6672" width="12.7109375" style="394" customWidth="1"/>
    <col min="6673" max="6673" width="2.5703125" style="394" customWidth="1"/>
    <col min="6674" max="6912" width="11.42578125" style="394"/>
    <col min="6913" max="6913" width="62.140625" style="394" customWidth="1"/>
    <col min="6914" max="6927" width="9.85546875" style="394" customWidth="1"/>
    <col min="6928" max="6928" width="12.7109375" style="394" customWidth="1"/>
    <col min="6929" max="6929" width="2.5703125" style="394" customWidth="1"/>
    <col min="6930" max="7168" width="11.42578125" style="394"/>
    <col min="7169" max="7169" width="62.140625" style="394" customWidth="1"/>
    <col min="7170" max="7183" width="9.85546875" style="394" customWidth="1"/>
    <col min="7184" max="7184" width="12.7109375" style="394" customWidth="1"/>
    <col min="7185" max="7185" width="2.5703125" style="394" customWidth="1"/>
    <col min="7186" max="7424" width="11.42578125" style="394"/>
    <col min="7425" max="7425" width="62.140625" style="394" customWidth="1"/>
    <col min="7426" max="7439" width="9.85546875" style="394" customWidth="1"/>
    <col min="7440" max="7440" width="12.7109375" style="394" customWidth="1"/>
    <col min="7441" max="7441" width="2.5703125" style="394" customWidth="1"/>
    <col min="7442" max="7680" width="11.42578125" style="394"/>
    <col min="7681" max="7681" width="62.140625" style="394" customWidth="1"/>
    <col min="7682" max="7695" width="9.85546875" style="394" customWidth="1"/>
    <col min="7696" max="7696" width="12.7109375" style="394" customWidth="1"/>
    <col min="7697" max="7697" width="2.5703125" style="394" customWidth="1"/>
    <col min="7698" max="7936" width="11.42578125" style="394"/>
    <col min="7937" max="7937" width="62.140625" style="394" customWidth="1"/>
    <col min="7938" max="7951" width="9.85546875" style="394" customWidth="1"/>
    <col min="7952" max="7952" width="12.7109375" style="394" customWidth="1"/>
    <col min="7953" max="7953" width="2.5703125" style="394" customWidth="1"/>
    <col min="7954" max="8192" width="11.42578125" style="394"/>
    <col min="8193" max="8193" width="62.140625" style="394" customWidth="1"/>
    <col min="8194" max="8207" width="9.85546875" style="394" customWidth="1"/>
    <col min="8208" max="8208" width="12.7109375" style="394" customWidth="1"/>
    <col min="8209" max="8209" width="2.5703125" style="394" customWidth="1"/>
    <col min="8210" max="8448" width="11.42578125" style="394"/>
    <col min="8449" max="8449" width="62.140625" style="394" customWidth="1"/>
    <col min="8450" max="8463" width="9.85546875" style="394" customWidth="1"/>
    <col min="8464" max="8464" width="12.7109375" style="394" customWidth="1"/>
    <col min="8465" max="8465" width="2.5703125" style="394" customWidth="1"/>
    <col min="8466" max="8704" width="11.42578125" style="394"/>
    <col min="8705" max="8705" width="62.140625" style="394" customWidth="1"/>
    <col min="8706" max="8719" width="9.85546875" style="394" customWidth="1"/>
    <col min="8720" max="8720" width="12.7109375" style="394" customWidth="1"/>
    <col min="8721" max="8721" width="2.5703125" style="394" customWidth="1"/>
    <col min="8722" max="8960" width="11.42578125" style="394"/>
    <col min="8961" max="8961" width="62.140625" style="394" customWidth="1"/>
    <col min="8962" max="8975" width="9.85546875" style="394" customWidth="1"/>
    <col min="8976" max="8976" width="12.7109375" style="394" customWidth="1"/>
    <col min="8977" max="8977" width="2.5703125" style="394" customWidth="1"/>
    <col min="8978" max="9216" width="11.42578125" style="394"/>
    <col min="9217" max="9217" width="62.140625" style="394" customWidth="1"/>
    <col min="9218" max="9231" width="9.85546875" style="394" customWidth="1"/>
    <col min="9232" max="9232" width="12.7109375" style="394" customWidth="1"/>
    <col min="9233" max="9233" width="2.5703125" style="394" customWidth="1"/>
    <col min="9234" max="9472" width="11.42578125" style="394"/>
    <col min="9473" max="9473" width="62.140625" style="394" customWidth="1"/>
    <col min="9474" max="9487" width="9.85546875" style="394" customWidth="1"/>
    <col min="9488" max="9488" width="12.7109375" style="394" customWidth="1"/>
    <col min="9489" max="9489" width="2.5703125" style="394" customWidth="1"/>
    <col min="9490" max="9728" width="11.42578125" style="394"/>
    <col min="9729" max="9729" width="62.140625" style="394" customWidth="1"/>
    <col min="9730" max="9743" width="9.85546875" style="394" customWidth="1"/>
    <col min="9744" max="9744" width="12.7109375" style="394" customWidth="1"/>
    <col min="9745" max="9745" width="2.5703125" style="394" customWidth="1"/>
    <col min="9746" max="9984" width="11.42578125" style="394"/>
    <col min="9985" max="9985" width="62.140625" style="394" customWidth="1"/>
    <col min="9986" max="9999" width="9.85546875" style="394" customWidth="1"/>
    <col min="10000" max="10000" width="12.7109375" style="394" customWidth="1"/>
    <col min="10001" max="10001" width="2.5703125" style="394" customWidth="1"/>
    <col min="10002" max="10240" width="11.42578125" style="394"/>
    <col min="10241" max="10241" width="62.140625" style="394" customWidth="1"/>
    <col min="10242" max="10255" width="9.85546875" style="394" customWidth="1"/>
    <col min="10256" max="10256" width="12.7109375" style="394" customWidth="1"/>
    <col min="10257" max="10257" width="2.5703125" style="394" customWidth="1"/>
    <col min="10258" max="10496" width="11.42578125" style="394"/>
    <col min="10497" max="10497" width="62.140625" style="394" customWidth="1"/>
    <col min="10498" max="10511" width="9.85546875" style="394" customWidth="1"/>
    <col min="10512" max="10512" width="12.7109375" style="394" customWidth="1"/>
    <col min="10513" max="10513" width="2.5703125" style="394" customWidth="1"/>
    <col min="10514" max="10752" width="11.42578125" style="394"/>
    <col min="10753" max="10753" width="62.140625" style="394" customWidth="1"/>
    <col min="10754" max="10767" width="9.85546875" style="394" customWidth="1"/>
    <col min="10768" max="10768" width="12.7109375" style="394" customWidth="1"/>
    <col min="10769" max="10769" width="2.5703125" style="394" customWidth="1"/>
    <col min="10770" max="11008" width="11.42578125" style="394"/>
    <col min="11009" max="11009" width="62.140625" style="394" customWidth="1"/>
    <col min="11010" max="11023" width="9.85546875" style="394" customWidth="1"/>
    <col min="11024" max="11024" width="12.7109375" style="394" customWidth="1"/>
    <col min="11025" max="11025" width="2.5703125" style="394" customWidth="1"/>
    <col min="11026" max="11264" width="11.42578125" style="394"/>
    <col min="11265" max="11265" width="62.140625" style="394" customWidth="1"/>
    <col min="11266" max="11279" width="9.85546875" style="394" customWidth="1"/>
    <col min="11280" max="11280" width="12.7109375" style="394" customWidth="1"/>
    <col min="11281" max="11281" width="2.5703125" style="394" customWidth="1"/>
    <col min="11282" max="11520" width="11.42578125" style="394"/>
    <col min="11521" max="11521" width="62.140625" style="394" customWidth="1"/>
    <col min="11522" max="11535" width="9.85546875" style="394" customWidth="1"/>
    <col min="11536" max="11536" width="12.7109375" style="394" customWidth="1"/>
    <col min="11537" max="11537" width="2.5703125" style="394" customWidth="1"/>
    <col min="11538" max="11776" width="11.42578125" style="394"/>
    <col min="11777" max="11777" width="62.140625" style="394" customWidth="1"/>
    <col min="11778" max="11791" width="9.85546875" style="394" customWidth="1"/>
    <col min="11792" max="11792" width="12.7109375" style="394" customWidth="1"/>
    <col min="11793" max="11793" width="2.5703125" style="394" customWidth="1"/>
    <col min="11794" max="12032" width="11.42578125" style="394"/>
    <col min="12033" max="12033" width="62.140625" style="394" customWidth="1"/>
    <col min="12034" max="12047" width="9.85546875" style="394" customWidth="1"/>
    <col min="12048" max="12048" width="12.7109375" style="394" customWidth="1"/>
    <col min="12049" max="12049" width="2.5703125" style="394" customWidth="1"/>
    <col min="12050" max="12288" width="11.42578125" style="394"/>
    <col min="12289" max="12289" width="62.140625" style="394" customWidth="1"/>
    <col min="12290" max="12303" width="9.85546875" style="394" customWidth="1"/>
    <col min="12304" max="12304" width="12.7109375" style="394" customWidth="1"/>
    <col min="12305" max="12305" width="2.5703125" style="394" customWidth="1"/>
    <col min="12306" max="12544" width="11.42578125" style="394"/>
    <col min="12545" max="12545" width="62.140625" style="394" customWidth="1"/>
    <col min="12546" max="12559" width="9.85546875" style="394" customWidth="1"/>
    <col min="12560" max="12560" width="12.7109375" style="394" customWidth="1"/>
    <col min="12561" max="12561" width="2.5703125" style="394" customWidth="1"/>
    <col min="12562" max="12800" width="11.42578125" style="394"/>
    <col min="12801" max="12801" width="62.140625" style="394" customWidth="1"/>
    <col min="12802" max="12815" width="9.85546875" style="394" customWidth="1"/>
    <col min="12816" max="12816" width="12.7109375" style="394" customWidth="1"/>
    <col min="12817" max="12817" width="2.5703125" style="394" customWidth="1"/>
    <col min="12818" max="13056" width="11.42578125" style="394"/>
    <col min="13057" max="13057" width="62.140625" style="394" customWidth="1"/>
    <col min="13058" max="13071" width="9.85546875" style="394" customWidth="1"/>
    <col min="13072" max="13072" width="12.7109375" style="394" customWidth="1"/>
    <col min="13073" max="13073" width="2.5703125" style="394" customWidth="1"/>
    <col min="13074" max="13312" width="11.42578125" style="394"/>
    <col min="13313" max="13313" width="62.140625" style="394" customWidth="1"/>
    <col min="13314" max="13327" width="9.85546875" style="394" customWidth="1"/>
    <col min="13328" max="13328" width="12.7109375" style="394" customWidth="1"/>
    <col min="13329" max="13329" width="2.5703125" style="394" customWidth="1"/>
    <col min="13330" max="13568" width="11.42578125" style="394"/>
    <col min="13569" max="13569" width="62.140625" style="394" customWidth="1"/>
    <col min="13570" max="13583" width="9.85546875" style="394" customWidth="1"/>
    <col min="13584" max="13584" width="12.7109375" style="394" customWidth="1"/>
    <col min="13585" max="13585" width="2.5703125" style="394" customWidth="1"/>
    <col min="13586" max="13824" width="11.42578125" style="394"/>
    <col min="13825" max="13825" width="62.140625" style="394" customWidth="1"/>
    <col min="13826" max="13839" width="9.85546875" style="394" customWidth="1"/>
    <col min="13840" max="13840" width="12.7109375" style="394" customWidth="1"/>
    <col min="13841" max="13841" width="2.5703125" style="394" customWidth="1"/>
    <col min="13842" max="14080" width="11.42578125" style="394"/>
    <col min="14081" max="14081" width="62.140625" style="394" customWidth="1"/>
    <col min="14082" max="14095" width="9.85546875" style="394" customWidth="1"/>
    <col min="14096" max="14096" width="12.7109375" style="394" customWidth="1"/>
    <col min="14097" max="14097" width="2.5703125" style="394" customWidth="1"/>
    <col min="14098" max="14336" width="11.42578125" style="394"/>
    <col min="14337" max="14337" width="62.140625" style="394" customWidth="1"/>
    <col min="14338" max="14351" width="9.85546875" style="394" customWidth="1"/>
    <col min="14352" max="14352" width="12.7109375" style="394" customWidth="1"/>
    <col min="14353" max="14353" width="2.5703125" style="394" customWidth="1"/>
    <col min="14354" max="14592" width="11.42578125" style="394"/>
    <col min="14593" max="14593" width="62.140625" style="394" customWidth="1"/>
    <col min="14594" max="14607" width="9.85546875" style="394" customWidth="1"/>
    <col min="14608" max="14608" width="12.7109375" style="394" customWidth="1"/>
    <col min="14609" max="14609" width="2.5703125" style="394" customWidth="1"/>
    <col min="14610" max="14848" width="11.42578125" style="394"/>
    <col min="14849" max="14849" width="62.140625" style="394" customWidth="1"/>
    <col min="14850" max="14863" width="9.85546875" style="394" customWidth="1"/>
    <col min="14864" max="14864" width="12.7109375" style="394" customWidth="1"/>
    <col min="14865" max="14865" width="2.5703125" style="394" customWidth="1"/>
    <col min="14866" max="15104" width="11.42578125" style="394"/>
    <col min="15105" max="15105" width="62.140625" style="394" customWidth="1"/>
    <col min="15106" max="15119" width="9.85546875" style="394" customWidth="1"/>
    <col min="15120" max="15120" width="12.7109375" style="394" customWidth="1"/>
    <col min="15121" max="15121" width="2.5703125" style="394" customWidth="1"/>
    <col min="15122" max="15360" width="11.42578125" style="394"/>
    <col min="15361" max="15361" width="62.140625" style="394" customWidth="1"/>
    <col min="15362" max="15375" width="9.85546875" style="394" customWidth="1"/>
    <col min="15376" max="15376" width="12.7109375" style="394" customWidth="1"/>
    <col min="15377" max="15377" width="2.5703125" style="394" customWidth="1"/>
    <col min="15378" max="15616" width="11.42578125" style="394"/>
    <col min="15617" max="15617" width="62.140625" style="394" customWidth="1"/>
    <col min="15618" max="15631" width="9.85546875" style="394" customWidth="1"/>
    <col min="15632" max="15632" width="12.7109375" style="394" customWidth="1"/>
    <col min="15633" max="15633" width="2.5703125" style="394" customWidth="1"/>
    <col min="15634" max="15872" width="11.42578125" style="394"/>
    <col min="15873" max="15873" width="62.140625" style="394" customWidth="1"/>
    <col min="15874" max="15887" width="9.85546875" style="394" customWidth="1"/>
    <col min="15888" max="15888" width="12.7109375" style="394" customWidth="1"/>
    <col min="15889" max="15889" width="2.5703125" style="394" customWidth="1"/>
    <col min="15890" max="16128" width="11.42578125" style="394"/>
    <col min="16129" max="16129" width="62.140625" style="394" customWidth="1"/>
    <col min="16130" max="16143" width="9.85546875" style="394" customWidth="1"/>
    <col min="16144" max="16144" width="12.7109375" style="394" customWidth="1"/>
    <col min="16145" max="16145" width="2.5703125" style="394" customWidth="1"/>
    <col min="16146" max="16384" width="11.42578125" style="394"/>
  </cols>
  <sheetData>
    <row r="1" spans="1:28" s="1" customFormat="1" ht="3.75" customHeight="1">
      <c r="A1" s="546"/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165"/>
    </row>
    <row r="2" spans="1:28" s="1" customFormat="1" ht="39" customHeight="1">
      <c r="A2" s="860" t="s">
        <v>564</v>
      </c>
      <c r="B2" s="860"/>
      <c r="C2" s="860"/>
      <c r="D2" s="860"/>
      <c r="E2" s="860"/>
      <c r="F2" s="860"/>
      <c r="G2" s="860"/>
      <c r="H2" s="860"/>
      <c r="I2" s="860"/>
      <c r="J2" s="860"/>
      <c r="K2" s="860"/>
      <c r="L2" s="860"/>
      <c r="M2" s="860"/>
      <c r="N2" s="860"/>
      <c r="O2" s="860"/>
      <c r="P2" s="860"/>
      <c r="Q2" s="165"/>
    </row>
    <row r="3" spans="1:28" s="1" customFormat="1" ht="20.25" customHeight="1">
      <c r="A3" s="860" t="s">
        <v>206</v>
      </c>
      <c r="B3" s="860"/>
      <c r="C3" s="860"/>
      <c r="D3" s="860"/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  <c r="Q3" s="165"/>
    </row>
    <row r="4" spans="1:28" s="1" customFormat="1" ht="20.25" customHeight="1">
      <c r="A4" s="860" t="s">
        <v>902</v>
      </c>
      <c r="B4" s="860"/>
      <c r="C4" s="860"/>
      <c r="D4" s="860"/>
      <c r="E4" s="860"/>
      <c r="F4" s="860"/>
      <c r="G4" s="860"/>
      <c r="H4" s="860"/>
      <c r="I4" s="860"/>
      <c r="J4" s="860"/>
      <c r="K4" s="860"/>
      <c r="L4" s="860"/>
      <c r="M4" s="860"/>
      <c r="N4" s="860"/>
      <c r="O4" s="860"/>
      <c r="P4" s="860"/>
      <c r="Q4" s="165"/>
    </row>
    <row r="5" spans="1:28" s="1" customFormat="1" ht="39" customHeight="1">
      <c r="A5" s="881" t="s">
        <v>759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  <c r="L5" s="881"/>
      <c r="M5" s="881"/>
      <c r="N5" s="881"/>
      <c r="O5" s="881"/>
      <c r="P5" s="881"/>
      <c r="Q5" s="165"/>
    </row>
    <row r="6" spans="1:28" ht="7.5" customHeight="1">
      <c r="A6" s="505"/>
    </row>
    <row r="7" spans="1:28" ht="6" customHeight="1">
      <c r="A7" s="547"/>
      <c r="B7" s="495"/>
      <c r="C7" s="122"/>
      <c r="D7" s="122"/>
      <c r="E7" s="122"/>
      <c r="F7" s="122"/>
      <c r="G7" s="122"/>
      <c r="H7" s="485"/>
      <c r="I7" s="485"/>
      <c r="J7" s="485"/>
      <c r="K7" s="485"/>
      <c r="L7" s="485"/>
      <c r="M7" s="485"/>
      <c r="N7" s="485"/>
      <c r="O7" s="485"/>
      <c r="P7" s="485"/>
      <c r="Q7" s="166"/>
      <c r="R7" s="17"/>
      <c r="S7" s="17"/>
      <c r="T7" s="17"/>
      <c r="U7" s="17"/>
      <c r="V7" s="17"/>
    </row>
    <row r="8" spans="1:28" ht="38.25" customHeight="1">
      <c r="A8" s="590" t="s">
        <v>806</v>
      </c>
      <c r="B8" s="615" t="s">
        <v>45</v>
      </c>
      <c r="C8" s="615" t="s">
        <v>51</v>
      </c>
      <c r="D8" s="615" t="s">
        <v>922</v>
      </c>
      <c r="E8" s="615" t="s">
        <v>923</v>
      </c>
      <c r="F8" s="615" t="s">
        <v>924</v>
      </c>
      <c r="G8" s="615" t="s">
        <v>54</v>
      </c>
      <c r="H8" s="615" t="s">
        <v>52</v>
      </c>
      <c r="I8" s="615" t="s">
        <v>53</v>
      </c>
      <c r="J8" s="615" t="s">
        <v>48</v>
      </c>
      <c r="K8" s="615" t="s">
        <v>49</v>
      </c>
      <c r="L8" s="615" t="s">
        <v>55</v>
      </c>
      <c r="M8" s="615" t="s">
        <v>56</v>
      </c>
      <c r="N8" s="615" t="s">
        <v>925</v>
      </c>
      <c r="O8" s="615" t="s">
        <v>558</v>
      </c>
      <c r="P8" s="616" t="s">
        <v>117</v>
      </c>
      <c r="Q8" s="163"/>
      <c r="Y8" s="394">
        <v>1</v>
      </c>
      <c r="Z8" s="394">
        <v>1</v>
      </c>
      <c r="AA8" s="394">
        <v>1</v>
      </c>
      <c r="AB8" s="394">
        <v>1</v>
      </c>
    </row>
    <row r="9" spans="1:28" ht="21" customHeight="1">
      <c r="A9" s="591" t="s">
        <v>207</v>
      </c>
      <c r="B9" s="279">
        <v>7210844.3869399996</v>
      </c>
      <c r="C9" s="279">
        <v>4922184.3555500004</v>
      </c>
      <c r="D9" s="279">
        <v>6077259.4142399998</v>
      </c>
      <c r="E9" s="279">
        <v>12193129.14325</v>
      </c>
      <c r="F9" s="279">
        <v>7091072.6005200008</v>
      </c>
      <c r="G9" s="279">
        <v>2481454.7135399999</v>
      </c>
      <c r="H9" s="279">
        <v>1847279.8468599999</v>
      </c>
      <c r="I9" s="279">
        <v>0</v>
      </c>
      <c r="J9" s="279">
        <v>176157.60050999999</v>
      </c>
      <c r="K9" s="279">
        <v>628497.35528999998</v>
      </c>
      <c r="L9" s="279">
        <v>481639.17554999999</v>
      </c>
      <c r="M9" s="279">
        <v>397559.01266000001</v>
      </c>
      <c r="N9" s="279">
        <v>2811961.74578</v>
      </c>
      <c r="O9" s="279">
        <v>23021.491969999999</v>
      </c>
      <c r="P9" s="279">
        <v>46342060.842660002</v>
      </c>
      <c r="Q9" s="163"/>
      <c r="R9" s="17"/>
      <c r="S9" s="17"/>
      <c r="T9" s="17"/>
      <c r="U9" s="17"/>
      <c r="V9" s="17"/>
    </row>
    <row r="10" spans="1:28" ht="21" customHeight="1">
      <c r="A10" s="549" t="s">
        <v>807</v>
      </c>
      <c r="B10" s="127">
        <v>4441857.3206099998</v>
      </c>
      <c r="C10" s="127">
        <v>4056479.0392899998</v>
      </c>
      <c r="D10" s="127">
        <v>2525267.67765</v>
      </c>
      <c r="E10" s="127">
        <v>5809577.5095299995</v>
      </c>
      <c r="F10" s="127">
        <v>4652195.6628599996</v>
      </c>
      <c r="G10" s="127">
        <v>1364539.80954</v>
      </c>
      <c r="H10" s="127">
        <v>1511408.5558800001</v>
      </c>
      <c r="I10" s="127">
        <v>0</v>
      </c>
      <c r="J10" s="127">
        <v>68031.009430000006</v>
      </c>
      <c r="K10" s="127">
        <v>426548.57876999996</v>
      </c>
      <c r="L10" s="127">
        <v>318800.45026000001</v>
      </c>
      <c r="M10" s="127">
        <v>319641.31462000002</v>
      </c>
      <c r="N10" s="127">
        <v>2217814.62176</v>
      </c>
      <c r="O10" s="127">
        <v>9912.2266600000003</v>
      </c>
      <c r="P10" s="127">
        <v>27722073.776859991</v>
      </c>
      <c r="Q10" s="163"/>
      <c r="R10" s="17"/>
      <c r="S10" s="17"/>
      <c r="T10" s="17"/>
      <c r="U10" s="17"/>
      <c r="V10" s="17"/>
    </row>
    <row r="11" spans="1:28" ht="21" customHeight="1">
      <c r="A11" s="549" t="s">
        <v>208</v>
      </c>
      <c r="B11" s="127">
        <v>2444897.3336799997</v>
      </c>
      <c r="C11" s="127">
        <v>2033280.2170299999</v>
      </c>
      <c r="D11" s="127">
        <v>1725719.5239899999</v>
      </c>
      <c r="E11" s="127">
        <v>2533805.8898</v>
      </c>
      <c r="F11" s="127">
        <v>2719875.1437300001</v>
      </c>
      <c r="G11" s="127">
        <v>627718.15139999997</v>
      </c>
      <c r="H11" s="127">
        <v>845815.70528999995</v>
      </c>
      <c r="I11" s="127">
        <v>0</v>
      </c>
      <c r="J11" s="127">
        <v>8743.7309299999997</v>
      </c>
      <c r="K11" s="127">
        <v>37933.333340000005</v>
      </c>
      <c r="L11" s="127">
        <v>253963.67144999999</v>
      </c>
      <c r="M11" s="127">
        <v>22618.126749999999</v>
      </c>
      <c r="N11" s="127">
        <v>892826.39785000007</v>
      </c>
      <c r="O11" s="127">
        <v>0</v>
      </c>
      <c r="P11" s="127">
        <v>14147197.22524</v>
      </c>
      <c r="Q11" s="163"/>
      <c r="R11" s="17"/>
      <c r="S11" s="17"/>
      <c r="T11" s="17"/>
      <c r="U11" s="17"/>
      <c r="V11" s="17"/>
    </row>
    <row r="12" spans="1:28" ht="21" customHeight="1">
      <c r="A12" s="549" t="s">
        <v>209</v>
      </c>
      <c r="B12" s="127">
        <v>1996959.9869300001</v>
      </c>
      <c r="C12" s="127">
        <v>2023198.82226</v>
      </c>
      <c r="D12" s="127">
        <v>799548.15365999995</v>
      </c>
      <c r="E12" s="127">
        <v>3275771.6197299999</v>
      </c>
      <c r="F12" s="127">
        <v>1932320.5191300001</v>
      </c>
      <c r="G12" s="127">
        <v>736821.65813999996</v>
      </c>
      <c r="H12" s="127">
        <v>665592.85059000005</v>
      </c>
      <c r="I12" s="127">
        <v>0</v>
      </c>
      <c r="J12" s="127">
        <v>59287.2785</v>
      </c>
      <c r="K12" s="127">
        <v>388615.24543000001</v>
      </c>
      <c r="L12" s="127">
        <v>64836.778810000003</v>
      </c>
      <c r="M12" s="127">
        <v>297023.18787000002</v>
      </c>
      <c r="N12" s="127">
        <v>1324988.2239100002</v>
      </c>
      <c r="O12" s="127">
        <v>9912.2266600000003</v>
      </c>
      <c r="P12" s="127">
        <v>13574876.551620001</v>
      </c>
      <c r="Q12" s="163"/>
      <c r="R12" s="17"/>
      <c r="S12" s="17"/>
      <c r="T12" s="17"/>
      <c r="U12" s="17"/>
      <c r="V12" s="17"/>
    </row>
    <row r="13" spans="1:28" ht="21" customHeight="1">
      <c r="A13" s="549" t="s">
        <v>210</v>
      </c>
      <c r="B13" s="127">
        <v>2768987.0663299998</v>
      </c>
      <c r="C13" s="127">
        <v>865705.31625999999</v>
      </c>
      <c r="D13" s="127">
        <v>3551991.7365900003</v>
      </c>
      <c r="E13" s="127">
        <v>6383551.6337200003</v>
      </c>
      <c r="F13" s="127">
        <v>2438876.9376599998</v>
      </c>
      <c r="G13" s="127">
        <v>1116914.9040000001</v>
      </c>
      <c r="H13" s="127">
        <v>335871.29097999999</v>
      </c>
      <c r="I13" s="127">
        <v>0</v>
      </c>
      <c r="J13" s="127">
        <v>108126.59108</v>
      </c>
      <c r="K13" s="127">
        <v>201948.77652000001</v>
      </c>
      <c r="L13" s="127">
        <v>162838.72529</v>
      </c>
      <c r="M13" s="127">
        <v>77917.698040000003</v>
      </c>
      <c r="N13" s="127">
        <v>594147.12401999999</v>
      </c>
      <c r="O13" s="127">
        <v>13109.265310000001</v>
      </c>
      <c r="P13" s="127">
        <v>18619987.0658</v>
      </c>
      <c r="Q13" s="163"/>
      <c r="R13" s="17"/>
      <c r="S13" s="17"/>
      <c r="T13" s="17"/>
      <c r="U13" s="17"/>
      <c r="V13" s="17"/>
    </row>
    <row r="14" spans="1:28" ht="21" customHeight="1">
      <c r="A14" s="549" t="s">
        <v>208</v>
      </c>
      <c r="B14" s="127">
        <v>454470.34818999999</v>
      </c>
      <c r="C14" s="127">
        <v>152419.54261</v>
      </c>
      <c r="D14" s="127">
        <v>398180.27098999999</v>
      </c>
      <c r="E14" s="127">
        <v>818341.74320000003</v>
      </c>
      <c r="F14" s="127">
        <v>307015.71405000001</v>
      </c>
      <c r="G14" s="127">
        <v>376740.90286999999</v>
      </c>
      <c r="H14" s="127">
        <v>68777.779030000005</v>
      </c>
      <c r="I14" s="127">
        <v>0</v>
      </c>
      <c r="J14" s="127">
        <v>0</v>
      </c>
      <c r="K14" s="127">
        <v>0</v>
      </c>
      <c r="L14" s="127">
        <v>141313.12291000001</v>
      </c>
      <c r="M14" s="127">
        <v>48881.432079999999</v>
      </c>
      <c r="N14" s="127">
        <v>132514.04803000001</v>
      </c>
      <c r="O14" s="127">
        <v>13040.66531</v>
      </c>
      <c r="P14" s="127">
        <v>2911695.5692699999</v>
      </c>
      <c r="Q14" s="163"/>
      <c r="R14" s="17"/>
      <c r="S14" s="17"/>
      <c r="T14" s="17"/>
      <c r="U14" s="17"/>
      <c r="V14" s="17"/>
    </row>
    <row r="15" spans="1:28" ht="21" customHeight="1">
      <c r="A15" s="549" t="s">
        <v>209</v>
      </c>
      <c r="B15" s="127">
        <v>2314516.71814</v>
      </c>
      <c r="C15" s="127">
        <v>713285.77364999999</v>
      </c>
      <c r="D15" s="127">
        <v>3153811.4655999998</v>
      </c>
      <c r="E15" s="127">
        <v>5565209.8905200008</v>
      </c>
      <c r="F15" s="127">
        <v>2131861.2236099998</v>
      </c>
      <c r="G15" s="127">
        <v>740174.00112999999</v>
      </c>
      <c r="H15" s="127">
        <v>267093.51195000001</v>
      </c>
      <c r="I15" s="127">
        <v>0</v>
      </c>
      <c r="J15" s="127">
        <v>108126.59108</v>
      </c>
      <c r="K15" s="127">
        <v>201948.77652000001</v>
      </c>
      <c r="L15" s="127">
        <v>21525.60238</v>
      </c>
      <c r="M15" s="127">
        <v>29036.265960000001</v>
      </c>
      <c r="N15" s="127">
        <v>461633.07598999998</v>
      </c>
      <c r="O15" s="127">
        <v>68.599999999999994</v>
      </c>
      <c r="P15" s="127">
        <v>15708291.496530002</v>
      </c>
      <c r="Q15" s="163"/>
      <c r="R15" s="17"/>
      <c r="S15" s="17"/>
      <c r="T15" s="17"/>
      <c r="U15" s="17"/>
      <c r="V15" s="17"/>
    </row>
    <row r="16" spans="1:28" ht="21" customHeight="1">
      <c r="A16" s="591" t="s">
        <v>808</v>
      </c>
      <c r="B16" s="279">
        <v>3819372.95248</v>
      </c>
      <c r="C16" s="279">
        <v>1965249.7864900001</v>
      </c>
      <c r="D16" s="279">
        <v>3223549.6301100003</v>
      </c>
      <c r="E16" s="279">
        <v>3193104.96019</v>
      </c>
      <c r="F16" s="279">
        <v>1548502.83876</v>
      </c>
      <c r="G16" s="279">
        <v>2150608.6215900001</v>
      </c>
      <c r="H16" s="279">
        <v>1542868.17347</v>
      </c>
      <c r="I16" s="279">
        <v>15583.586539999998</v>
      </c>
      <c r="J16" s="279">
        <v>28892.725210000001</v>
      </c>
      <c r="K16" s="279">
        <v>21286.518</v>
      </c>
      <c r="L16" s="279">
        <v>1078657.4438800002</v>
      </c>
      <c r="M16" s="279">
        <v>675111.91292999999</v>
      </c>
      <c r="N16" s="279">
        <v>2201265.6435500002</v>
      </c>
      <c r="O16" s="279">
        <v>210813.32652</v>
      </c>
      <c r="P16" s="279">
        <v>21674868.119719997</v>
      </c>
      <c r="Q16" s="163"/>
      <c r="R16" s="17"/>
      <c r="S16" s="17"/>
      <c r="T16" s="17"/>
      <c r="U16" s="17"/>
      <c r="V16" s="17"/>
    </row>
    <row r="17" spans="1:22" ht="21" customHeight="1">
      <c r="A17" s="549" t="s">
        <v>807</v>
      </c>
      <c r="B17" s="127">
        <v>2437937.9631399997</v>
      </c>
      <c r="C17" s="127">
        <v>1435212.10405</v>
      </c>
      <c r="D17" s="127">
        <v>1785343.1446500001</v>
      </c>
      <c r="E17" s="127">
        <v>2179033.04623</v>
      </c>
      <c r="F17" s="127">
        <v>931984.99726999993</v>
      </c>
      <c r="G17" s="127">
        <v>1436109.39753</v>
      </c>
      <c r="H17" s="127">
        <v>1042445.37931</v>
      </c>
      <c r="I17" s="127">
        <v>5414.2789899999998</v>
      </c>
      <c r="J17" s="127">
        <v>13674.122100000001</v>
      </c>
      <c r="K17" s="127">
        <v>2000</v>
      </c>
      <c r="L17" s="127">
        <v>721481.90696000005</v>
      </c>
      <c r="M17" s="127">
        <v>591457.80555999989</v>
      </c>
      <c r="N17" s="127">
        <v>1707194.55813</v>
      </c>
      <c r="O17" s="127">
        <v>116043.26436</v>
      </c>
      <c r="P17" s="127">
        <v>14405331.968279999</v>
      </c>
      <c r="Q17" s="163"/>
      <c r="R17" s="17"/>
      <c r="S17" s="17"/>
      <c r="T17" s="17"/>
      <c r="U17" s="17"/>
      <c r="V17" s="17"/>
    </row>
    <row r="18" spans="1:22" ht="21" customHeight="1">
      <c r="A18" s="549" t="s">
        <v>208</v>
      </c>
      <c r="B18" s="127">
        <v>1752060.2954000002</v>
      </c>
      <c r="C18" s="127">
        <v>1138980.5176300001</v>
      </c>
      <c r="D18" s="127">
        <v>1191266.7186500002</v>
      </c>
      <c r="E18" s="127">
        <v>894996.57280999993</v>
      </c>
      <c r="F18" s="127">
        <v>700664.43596999999</v>
      </c>
      <c r="G18" s="127">
        <v>737858.69824000006</v>
      </c>
      <c r="H18" s="127">
        <v>819254.92324000003</v>
      </c>
      <c r="I18" s="127">
        <v>4714.88112</v>
      </c>
      <c r="J18" s="127">
        <v>6422.9706100000003</v>
      </c>
      <c r="K18" s="127">
        <v>0</v>
      </c>
      <c r="L18" s="127">
        <v>574746.65902000002</v>
      </c>
      <c r="M18" s="127">
        <v>178759.14328999998</v>
      </c>
      <c r="N18" s="127">
        <v>1485093.43994</v>
      </c>
      <c r="O18" s="127">
        <v>96690.968590000004</v>
      </c>
      <c r="P18" s="127">
        <v>9581510.224510001</v>
      </c>
      <c r="Q18" s="163"/>
      <c r="R18" s="17"/>
      <c r="S18" s="17"/>
      <c r="T18" s="17"/>
      <c r="U18" s="17"/>
      <c r="V18" s="17"/>
    </row>
    <row r="19" spans="1:22" ht="21" customHeight="1">
      <c r="A19" s="549" t="s">
        <v>209</v>
      </c>
      <c r="B19" s="127">
        <v>685877.66774000006</v>
      </c>
      <c r="C19" s="127">
        <v>296231.58642000001</v>
      </c>
      <c r="D19" s="127">
        <v>594076.42599999998</v>
      </c>
      <c r="E19" s="127">
        <v>1284036.4734200002</v>
      </c>
      <c r="F19" s="127">
        <v>231320.5613</v>
      </c>
      <c r="G19" s="127">
        <v>698250.69929000002</v>
      </c>
      <c r="H19" s="127">
        <v>223190.45606999999</v>
      </c>
      <c r="I19" s="127">
        <v>699.39787000000001</v>
      </c>
      <c r="J19" s="127">
        <v>7251.1514900000002</v>
      </c>
      <c r="K19" s="127">
        <v>2000</v>
      </c>
      <c r="L19" s="127">
        <v>146735.24794</v>
      </c>
      <c r="M19" s="127">
        <v>412698.66226999997</v>
      </c>
      <c r="N19" s="127">
        <v>222101.11819000001</v>
      </c>
      <c r="O19" s="127">
        <v>19352.295770000001</v>
      </c>
      <c r="P19" s="127">
        <v>4823821.7437699996</v>
      </c>
      <c r="Q19" s="163"/>
      <c r="R19" s="17"/>
      <c r="S19" s="17"/>
      <c r="T19" s="17"/>
      <c r="U19" s="17"/>
      <c r="V19" s="17"/>
    </row>
    <row r="20" spans="1:22" ht="21" customHeight="1">
      <c r="A20" s="549" t="s">
        <v>210</v>
      </c>
      <c r="B20" s="127">
        <v>1381434.9893399999</v>
      </c>
      <c r="C20" s="127">
        <v>530037.68244</v>
      </c>
      <c r="D20" s="127">
        <v>1438206.4854600001</v>
      </c>
      <c r="E20" s="127">
        <v>1014071.91396</v>
      </c>
      <c r="F20" s="127">
        <v>616517.84149000002</v>
      </c>
      <c r="G20" s="127">
        <v>714499.22405999992</v>
      </c>
      <c r="H20" s="127">
        <v>500422.79416000005</v>
      </c>
      <c r="I20" s="127">
        <v>10169.307550000001</v>
      </c>
      <c r="J20" s="127">
        <v>15218.60311</v>
      </c>
      <c r="K20" s="127">
        <v>19286.518</v>
      </c>
      <c r="L20" s="127">
        <v>357175.53692000004</v>
      </c>
      <c r="M20" s="127">
        <v>83654.107369999998</v>
      </c>
      <c r="N20" s="127">
        <v>494071.08542000002</v>
      </c>
      <c r="O20" s="127">
        <v>94770.062160000001</v>
      </c>
      <c r="P20" s="127">
        <v>7269536.1514400011</v>
      </c>
      <c r="Q20" s="163"/>
      <c r="R20" s="17"/>
      <c r="S20" s="17"/>
      <c r="T20" s="17"/>
      <c r="U20" s="17"/>
      <c r="V20" s="17"/>
    </row>
    <row r="21" spans="1:22" ht="21" customHeight="1">
      <c r="A21" s="549" t="s">
        <v>208</v>
      </c>
      <c r="B21" s="127">
        <v>933075.14075999998</v>
      </c>
      <c r="C21" s="127">
        <v>346469.28811999998</v>
      </c>
      <c r="D21" s="127">
        <v>1070621.78621</v>
      </c>
      <c r="E21" s="127">
        <v>485663.18872000003</v>
      </c>
      <c r="F21" s="127">
        <v>380836.26650999999</v>
      </c>
      <c r="G21" s="127">
        <v>346873.28811999998</v>
      </c>
      <c r="H21" s="127">
        <v>382313.14895</v>
      </c>
      <c r="I21" s="127">
        <v>9661.4534000000003</v>
      </c>
      <c r="J21" s="127">
        <v>4195.9647999999997</v>
      </c>
      <c r="K21" s="127">
        <v>0</v>
      </c>
      <c r="L21" s="127">
        <v>306670.60730000003</v>
      </c>
      <c r="M21" s="127">
        <v>54731.088899999995</v>
      </c>
      <c r="N21" s="127">
        <v>281299.94473000005</v>
      </c>
      <c r="O21" s="127">
        <v>72345.880739999993</v>
      </c>
      <c r="P21" s="127">
        <v>4674757.0472599994</v>
      </c>
      <c r="Q21" s="163"/>
      <c r="R21" s="17"/>
      <c r="S21" s="17"/>
      <c r="T21" s="17"/>
      <c r="U21" s="17"/>
      <c r="V21" s="17"/>
    </row>
    <row r="22" spans="1:22" ht="21" customHeight="1">
      <c r="A22" s="549" t="s">
        <v>209</v>
      </c>
      <c r="B22" s="127">
        <v>448359.84857999999</v>
      </c>
      <c r="C22" s="127">
        <v>183568.39431999999</v>
      </c>
      <c r="D22" s="127">
        <v>367584.69925000001</v>
      </c>
      <c r="E22" s="127">
        <v>528408.72524000006</v>
      </c>
      <c r="F22" s="127">
        <v>235681.57497999998</v>
      </c>
      <c r="G22" s="127">
        <v>367625.93594</v>
      </c>
      <c r="H22" s="127">
        <v>118109.64520999999</v>
      </c>
      <c r="I22" s="127">
        <v>507.85415</v>
      </c>
      <c r="J22" s="127">
        <v>11022.63831</v>
      </c>
      <c r="K22" s="127">
        <v>19286.518</v>
      </c>
      <c r="L22" s="127">
        <v>50504.929619999995</v>
      </c>
      <c r="M22" s="127">
        <v>28923.018469999999</v>
      </c>
      <c r="N22" s="127">
        <v>212771.14069</v>
      </c>
      <c r="O22" s="127">
        <v>22424.181420000001</v>
      </c>
      <c r="P22" s="127">
        <v>2594779.1041799998</v>
      </c>
      <c r="Q22" s="163"/>
      <c r="R22" s="17"/>
      <c r="S22" s="17"/>
      <c r="T22" s="17"/>
      <c r="U22" s="17"/>
      <c r="V22" s="17"/>
    </row>
    <row r="23" spans="1:22" ht="21" customHeight="1">
      <c r="A23" s="591" t="s">
        <v>211</v>
      </c>
      <c r="B23" s="279">
        <v>1220543.32339</v>
      </c>
      <c r="C23" s="279">
        <v>3957284.85231</v>
      </c>
      <c r="D23" s="279">
        <v>4284016.0992000001</v>
      </c>
      <c r="E23" s="279">
        <v>1715909.1680899998</v>
      </c>
      <c r="F23" s="279">
        <v>1898227.1947399999</v>
      </c>
      <c r="G23" s="279">
        <v>529187.65023999999</v>
      </c>
      <c r="H23" s="279">
        <v>1856454.53761</v>
      </c>
      <c r="I23" s="279">
        <v>7360760.3434700007</v>
      </c>
      <c r="J23" s="279">
        <v>1965.7951200000002</v>
      </c>
      <c r="K23" s="279">
        <v>0</v>
      </c>
      <c r="L23" s="279">
        <v>5056945.3743900005</v>
      </c>
      <c r="M23" s="279">
        <v>1058055.9214600001</v>
      </c>
      <c r="N23" s="279">
        <v>3475524.94575</v>
      </c>
      <c r="O23" s="279">
        <v>5832979.5595500004</v>
      </c>
      <c r="P23" s="279">
        <v>38247854.765320003</v>
      </c>
      <c r="Q23" s="163"/>
      <c r="R23" s="17"/>
      <c r="S23" s="17"/>
      <c r="T23" s="17"/>
      <c r="U23" s="17"/>
      <c r="V23" s="17"/>
    </row>
    <row r="24" spans="1:22" ht="21" customHeight="1">
      <c r="A24" s="549" t="s">
        <v>807</v>
      </c>
      <c r="B24" s="127">
        <v>356712.68557999999</v>
      </c>
      <c r="C24" s="127">
        <v>2522107.4197900002</v>
      </c>
      <c r="D24" s="127">
        <v>1939671.2653599998</v>
      </c>
      <c r="E24" s="127">
        <v>605537.32175</v>
      </c>
      <c r="F24" s="127">
        <v>473226.636</v>
      </c>
      <c r="G24" s="127">
        <v>148432.47622000001</v>
      </c>
      <c r="H24" s="127">
        <v>595053.28162999998</v>
      </c>
      <c r="I24" s="127">
        <v>3999668.9497099998</v>
      </c>
      <c r="J24" s="127">
        <v>335.10889000000003</v>
      </c>
      <c r="K24" s="127">
        <v>0</v>
      </c>
      <c r="L24" s="127">
        <v>2791347.7336999997</v>
      </c>
      <c r="M24" s="127">
        <v>385883.69848999998</v>
      </c>
      <c r="N24" s="127">
        <v>1483662.9677299999</v>
      </c>
      <c r="O24" s="127">
        <v>2578323.3001999999</v>
      </c>
      <c r="P24" s="127">
        <v>17879962.84505</v>
      </c>
      <c r="Q24" s="163"/>
      <c r="R24" s="17"/>
      <c r="S24" s="17"/>
      <c r="T24" s="17"/>
      <c r="U24" s="17"/>
      <c r="V24" s="17"/>
    </row>
    <row r="25" spans="1:22" ht="21" customHeight="1">
      <c r="A25" s="549" t="s">
        <v>208</v>
      </c>
      <c r="B25" s="127">
        <v>287649.0711</v>
      </c>
      <c r="C25" s="127">
        <v>2305310.7565300004</v>
      </c>
      <c r="D25" s="127">
        <v>1739351.0878399999</v>
      </c>
      <c r="E25" s="127">
        <v>487234.17936000001</v>
      </c>
      <c r="F25" s="127">
        <v>226760.79349000001</v>
      </c>
      <c r="G25" s="127">
        <v>47272.318380000004</v>
      </c>
      <c r="H25" s="127">
        <v>517619.27359</v>
      </c>
      <c r="I25" s="127">
        <v>3473050.8823200003</v>
      </c>
      <c r="J25" s="127">
        <v>300.80889000000002</v>
      </c>
      <c r="K25" s="127">
        <v>0</v>
      </c>
      <c r="L25" s="127">
        <v>2531095.7401700001</v>
      </c>
      <c r="M25" s="127">
        <v>287964.78931000002</v>
      </c>
      <c r="N25" s="127">
        <v>1367057.11739</v>
      </c>
      <c r="O25" s="127">
        <v>2276333.72719</v>
      </c>
      <c r="P25" s="127">
        <v>15547000.545560002</v>
      </c>
      <c r="Q25" s="163"/>
      <c r="R25" s="17"/>
      <c r="S25" s="17"/>
      <c r="T25" s="17"/>
      <c r="U25" s="17"/>
      <c r="V25" s="17"/>
    </row>
    <row r="26" spans="1:22" ht="21" customHeight="1">
      <c r="A26" s="549" t="s">
        <v>209</v>
      </c>
      <c r="B26" s="127">
        <v>69063.614480000004</v>
      </c>
      <c r="C26" s="127">
        <v>216796.66326</v>
      </c>
      <c r="D26" s="127">
        <v>200320.17752</v>
      </c>
      <c r="E26" s="127">
        <v>118303.14238999999</v>
      </c>
      <c r="F26" s="127">
        <v>246465.84250999999</v>
      </c>
      <c r="G26" s="127">
        <v>101160.15784</v>
      </c>
      <c r="H26" s="127">
        <v>77434.008040000001</v>
      </c>
      <c r="I26" s="127">
        <v>526618.06738999998</v>
      </c>
      <c r="J26" s="127">
        <v>34.299999999999997</v>
      </c>
      <c r="K26" s="127">
        <v>0</v>
      </c>
      <c r="L26" s="127">
        <v>260251.99353000001</v>
      </c>
      <c r="M26" s="127">
        <v>97918.909180000002</v>
      </c>
      <c r="N26" s="127">
        <v>116605.85034</v>
      </c>
      <c r="O26" s="127">
        <v>301989.57300999999</v>
      </c>
      <c r="P26" s="127">
        <v>2332962.2994900001</v>
      </c>
      <c r="Q26" s="163"/>
      <c r="R26" s="17"/>
      <c r="S26" s="17"/>
      <c r="T26" s="17"/>
      <c r="U26" s="17"/>
      <c r="V26" s="17"/>
    </row>
    <row r="27" spans="1:22" ht="21" customHeight="1">
      <c r="A27" s="549" t="s">
        <v>210</v>
      </c>
      <c r="B27" s="127">
        <v>863830.63780999999</v>
      </c>
      <c r="C27" s="127">
        <v>1435177.43252</v>
      </c>
      <c r="D27" s="127">
        <v>2344344.83384</v>
      </c>
      <c r="E27" s="127">
        <v>1110371.8463399999</v>
      </c>
      <c r="F27" s="127">
        <v>1425000.55874</v>
      </c>
      <c r="G27" s="127">
        <v>380755.17401999998</v>
      </c>
      <c r="H27" s="127">
        <v>1261401.2559800001</v>
      </c>
      <c r="I27" s="127">
        <v>3361091.3937600004</v>
      </c>
      <c r="J27" s="127">
        <v>1630.68623</v>
      </c>
      <c r="K27" s="127">
        <v>0</v>
      </c>
      <c r="L27" s="127">
        <v>2265597.6406900003</v>
      </c>
      <c r="M27" s="127">
        <v>672172.22297</v>
      </c>
      <c r="N27" s="127">
        <v>1991861.97802</v>
      </c>
      <c r="O27" s="127">
        <v>3254656.2593499999</v>
      </c>
      <c r="P27" s="127">
        <v>20367891.920270003</v>
      </c>
      <c r="Q27" s="163"/>
      <c r="R27" s="17"/>
      <c r="S27" s="17"/>
      <c r="T27" s="17"/>
      <c r="U27" s="17"/>
      <c r="V27" s="17"/>
    </row>
    <row r="28" spans="1:22" ht="21" customHeight="1">
      <c r="A28" s="549" t="s">
        <v>208</v>
      </c>
      <c r="B28" s="127">
        <v>738824.32738000003</v>
      </c>
      <c r="C28" s="127">
        <v>1257077.1736700002</v>
      </c>
      <c r="D28" s="127">
        <v>2055681.5245399999</v>
      </c>
      <c r="E28" s="127">
        <v>662821.40789999999</v>
      </c>
      <c r="F28" s="127">
        <v>615259.55290999997</v>
      </c>
      <c r="G28" s="127">
        <v>272458.05751000001</v>
      </c>
      <c r="H28" s="127">
        <v>882502.84216</v>
      </c>
      <c r="I28" s="127">
        <v>2619004.0025500003</v>
      </c>
      <c r="J28" s="127">
        <v>1560.65</v>
      </c>
      <c r="K28" s="127">
        <v>0</v>
      </c>
      <c r="L28" s="127">
        <v>1926308.0855399999</v>
      </c>
      <c r="M28" s="127">
        <v>499008.27911</v>
      </c>
      <c r="N28" s="127">
        <v>1699622.1239</v>
      </c>
      <c r="O28" s="127">
        <v>2327514.9172899998</v>
      </c>
      <c r="P28" s="127">
        <v>15557642.944460001</v>
      </c>
      <c r="Q28" s="163"/>
      <c r="R28" s="17"/>
      <c r="S28" s="17"/>
      <c r="T28" s="17"/>
      <c r="U28" s="17"/>
      <c r="V28" s="17"/>
    </row>
    <row r="29" spans="1:22" ht="21" customHeight="1">
      <c r="A29" s="549" t="s">
        <v>209</v>
      </c>
      <c r="B29" s="127">
        <v>125006.31043000001</v>
      </c>
      <c r="C29" s="127">
        <v>178100.25884999998</v>
      </c>
      <c r="D29" s="127">
        <v>288663.30930000002</v>
      </c>
      <c r="E29" s="127">
        <v>447550.43844</v>
      </c>
      <c r="F29" s="127">
        <v>809741.00583000004</v>
      </c>
      <c r="G29" s="127">
        <v>108297.11651000001</v>
      </c>
      <c r="H29" s="127">
        <v>378898.41382000002</v>
      </c>
      <c r="I29" s="127">
        <v>742087.39121000003</v>
      </c>
      <c r="J29" s="127">
        <v>70.036229999999989</v>
      </c>
      <c r="K29" s="127">
        <v>0</v>
      </c>
      <c r="L29" s="127">
        <v>339289.55514999997</v>
      </c>
      <c r="M29" s="127">
        <v>173163.94386000003</v>
      </c>
      <c r="N29" s="127">
        <v>292239.85412000003</v>
      </c>
      <c r="O29" s="127">
        <v>927141.34205999994</v>
      </c>
      <c r="P29" s="127">
        <v>4810248.9758099997</v>
      </c>
      <c r="Q29" s="163"/>
      <c r="R29" s="17"/>
      <c r="S29" s="17"/>
      <c r="T29" s="17"/>
      <c r="U29" s="17"/>
      <c r="V29" s="17"/>
    </row>
    <row r="30" spans="1:22" ht="21" customHeight="1">
      <c r="A30" s="591" t="s">
        <v>212</v>
      </c>
      <c r="B30" s="279">
        <v>5146844.6644299999</v>
      </c>
      <c r="C30" s="279">
        <v>3374770.0559099996</v>
      </c>
      <c r="D30" s="279">
        <v>9986106.7408700008</v>
      </c>
      <c r="E30" s="279">
        <v>1052767.3452699999</v>
      </c>
      <c r="F30" s="279">
        <v>3888099.6393200001</v>
      </c>
      <c r="G30" s="279">
        <v>2078570.62359</v>
      </c>
      <c r="H30" s="279">
        <v>1313904.0634400002</v>
      </c>
      <c r="I30" s="279">
        <v>1350142.4996300002</v>
      </c>
      <c r="J30" s="279">
        <v>0</v>
      </c>
      <c r="K30" s="279">
        <v>0</v>
      </c>
      <c r="L30" s="279">
        <v>1850259.34504</v>
      </c>
      <c r="M30" s="279">
        <v>528361.23942</v>
      </c>
      <c r="N30" s="279">
        <v>1846880.9093900002</v>
      </c>
      <c r="O30" s="279">
        <v>562786.08548999997</v>
      </c>
      <c r="P30" s="279">
        <v>32979493.211799998</v>
      </c>
      <c r="Q30" s="163"/>
      <c r="R30" s="17"/>
      <c r="S30" s="17"/>
      <c r="T30" s="17"/>
      <c r="U30" s="17"/>
      <c r="V30" s="17"/>
    </row>
    <row r="31" spans="1:22" ht="21" customHeight="1">
      <c r="A31" s="549" t="s">
        <v>213</v>
      </c>
      <c r="B31" s="127">
        <v>2425087.0915799998</v>
      </c>
      <c r="C31" s="127">
        <v>1283348.4979999999</v>
      </c>
      <c r="D31" s="127">
        <v>4180968.1713400004</v>
      </c>
      <c r="E31" s="127">
        <v>752366.55588999996</v>
      </c>
      <c r="F31" s="127">
        <v>2003663.2731400002</v>
      </c>
      <c r="G31" s="127">
        <v>943470.54923</v>
      </c>
      <c r="H31" s="127">
        <v>634327.97065999999</v>
      </c>
      <c r="I31" s="127">
        <v>209879.98452999999</v>
      </c>
      <c r="J31" s="127">
        <v>0</v>
      </c>
      <c r="K31" s="127">
        <v>0</v>
      </c>
      <c r="L31" s="127">
        <v>591007.30273</v>
      </c>
      <c r="M31" s="127">
        <v>427789.33775000001</v>
      </c>
      <c r="N31" s="127">
        <v>1126868.96685</v>
      </c>
      <c r="O31" s="127">
        <v>301763.04358999996</v>
      </c>
      <c r="P31" s="127">
        <v>14880540.745289998</v>
      </c>
      <c r="Q31" s="163"/>
      <c r="R31" s="17"/>
      <c r="S31" s="17"/>
      <c r="T31" s="17"/>
      <c r="U31" s="17"/>
      <c r="V31" s="17"/>
    </row>
    <row r="32" spans="1:22" ht="21" customHeight="1">
      <c r="A32" s="549" t="s">
        <v>214</v>
      </c>
      <c r="B32" s="127">
        <v>70924.959640000001</v>
      </c>
      <c r="C32" s="127">
        <v>43158.721020000005</v>
      </c>
      <c r="D32" s="127">
        <v>121769.87764000001</v>
      </c>
      <c r="E32" s="127">
        <v>37526.56568</v>
      </c>
      <c r="F32" s="127">
        <v>175313.55672999998</v>
      </c>
      <c r="G32" s="127">
        <v>21596.918089999999</v>
      </c>
      <c r="H32" s="127">
        <v>45222.44472</v>
      </c>
      <c r="I32" s="127">
        <v>7514.9812899999997</v>
      </c>
      <c r="J32" s="127">
        <v>0</v>
      </c>
      <c r="K32" s="127">
        <v>0</v>
      </c>
      <c r="L32" s="127">
        <v>42848.292359999999</v>
      </c>
      <c r="M32" s="127">
        <v>6796.4971799999994</v>
      </c>
      <c r="N32" s="127">
        <v>11574.47106</v>
      </c>
      <c r="O32" s="127">
        <v>8430.8269299999993</v>
      </c>
      <c r="P32" s="127">
        <v>592678.11233999988</v>
      </c>
      <c r="Q32" s="163"/>
      <c r="R32" s="17"/>
      <c r="S32" s="17"/>
      <c r="T32" s="17"/>
      <c r="U32" s="17"/>
      <c r="V32" s="17"/>
    </row>
    <row r="33" spans="1:22" ht="21" customHeight="1">
      <c r="A33" s="549" t="s">
        <v>215</v>
      </c>
      <c r="B33" s="127">
        <v>451977.95594000001</v>
      </c>
      <c r="C33" s="127">
        <v>433323.93177999998</v>
      </c>
      <c r="D33" s="127">
        <v>723251.57780999993</v>
      </c>
      <c r="E33" s="127">
        <v>163701.73572999999</v>
      </c>
      <c r="F33" s="127">
        <v>317295.15375</v>
      </c>
      <c r="G33" s="127">
        <v>158193.45216999998</v>
      </c>
      <c r="H33" s="127">
        <v>177880.81111000001</v>
      </c>
      <c r="I33" s="127">
        <v>118430.93876999999</v>
      </c>
      <c r="J33" s="127">
        <v>0</v>
      </c>
      <c r="K33" s="127">
        <v>0</v>
      </c>
      <c r="L33" s="127">
        <v>317661.94913999998</v>
      </c>
      <c r="M33" s="127">
        <v>174248.70112000001</v>
      </c>
      <c r="N33" s="127">
        <v>336254.33805999998</v>
      </c>
      <c r="O33" s="127">
        <v>156787.61546</v>
      </c>
      <c r="P33" s="127">
        <v>3529008.16084</v>
      </c>
      <c r="Q33" s="163"/>
      <c r="R33" s="17"/>
      <c r="S33" s="17"/>
      <c r="T33" s="17"/>
      <c r="U33" s="17"/>
      <c r="V33" s="17"/>
    </row>
    <row r="34" spans="1:22" ht="21" customHeight="1">
      <c r="A34" s="549" t="s">
        <v>216</v>
      </c>
      <c r="B34" s="127">
        <v>1710554.3956600002</v>
      </c>
      <c r="C34" s="127">
        <v>689705.23590999993</v>
      </c>
      <c r="D34" s="127">
        <v>3003973.2233000002</v>
      </c>
      <c r="E34" s="127">
        <v>516880.96522000001</v>
      </c>
      <c r="F34" s="127">
        <v>1326452.2172399999</v>
      </c>
      <c r="G34" s="127">
        <v>695264.65459000005</v>
      </c>
      <c r="H34" s="127">
        <v>347176.76156999997</v>
      </c>
      <c r="I34" s="127">
        <v>35098.541310000001</v>
      </c>
      <c r="J34" s="127">
        <v>0</v>
      </c>
      <c r="K34" s="127">
        <v>0</v>
      </c>
      <c r="L34" s="127">
        <v>95334.552620000002</v>
      </c>
      <c r="M34" s="127">
        <v>179391.38837</v>
      </c>
      <c r="N34" s="127">
        <v>634533.82487999997</v>
      </c>
      <c r="O34" s="127">
        <v>55957.932220000002</v>
      </c>
      <c r="P34" s="127">
        <v>9290323.6928900015</v>
      </c>
      <c r="Q34" s="163"/>
      <c r="R34" s="17"/>
      <c r="S34" s="17"/>
      <c r="T34" s="17"/>
      <c r="U34" s="17"/>
      <c r="V34" s="17"/>
    </row>
    <row r="35" spans="1:22" ht="21" customHeight="1">
      <c r="A35" s="549" t="s">
        <v>217</v>
      </c>
      <c r="B35" s="127">
        <v>191629.78034</v>
      </c>
      <c r="C35" s="127">
        <v>117160.60929000001</v>
      </c>
      <c r="D35" s="127">
        <v>331973.49258999998</v>
      </c>
      <c r="E35" s="127">
        <v>34257.289259999998</v>
      </c>
      <c r="F35" s="127">
        <v>184602.34542</v>
      </c>
      <c r="G35" s="127">
        <v>68415.524379999988</v>
      </c>
      <c r="H35" s="127">
        <v>64047.953259999995</v>
      </c>
      <c r="I35" s="127">
        <v>48835.523159999997</v>
      </c>
      <c r="J35" s="127">
        <v>0</v>
      </c>
      <c r="K35" s="127">
        <v>0</v>
      </c>
      <c r="L35" s="127">
        <v>135162.50861000002</v>
      </c>
      <c r="M35" s="127">
        <v>67352.751080000002</v>
      </c>
      <c r="N35" s="127">
        <v>144506.33285000001</v>
      </c>
      <c r="O35" s="127">
        <v>80586.668980000002</v>
      </c>
      <c r="P35" s="127">
        <v>1468530.7792200004</v>
      </c>
      <c r="Q35" s="163"/>
      <c r="R35" s="17"/>
      <c r="S35" s="17"/>
      <c r="T35" s="17"/>
      <c r="U35" s="17"/>
      <c r="V35" s="17"/>
    </row>
    <row r="36" spans="1:22" ht="21" customHeight="1">
      <c r="A36" s="549" t="s">
        <v>18</v>
      </c>
      <c r="B36" s="127">
        <v>500252.49127999996</v>
      </c>
      <c r="C36" s="127">
        <v>0</v>
      </c>
      <c r="D36" s="127">
        <v>4504.6877300000006</v>
      </c>
      <c r="E36" s="127">
        <v>0</v>
      </c>
      <c r="F36" s="127">
        <v>60984.513549999996</v>
      </c>
      <c r="G36" s="127">
        <v>0</v>
      </c>
      <c r="H36" s="127">
        <v>4353.4783399999997</v>
      </c>
      <c r="I36" s="127">
        <v>887990.50034000003</v>
      </c>
      <c r="J36" s="127">
        <v>0</v>
      </c>
      <c r="K36" s="127">
        <v>0</v>
      </c>
      <c r="L36" s="127">
        <v>408756.48797000002</v>
      </c>
      <c r="M36" s="127">
        <v>2179.06891</v>
      </c>
      <c r="N36" s="127">
        <v>0</v>
      </c>
      <c r="O36" s="127">
        <v>20303.41171</v>
      </c>
      <c r="P36" s="127">
        <v>1889324.63983</v>
      </c>
      <c r="Q36" s="163"/>
      <c r="R36" s="17"/>
      <c r="S36" s="17"/>
      <c r="T36" s="17"/>
      <c r="U36" s="17"/>
      <c r="V36" s="17"/>
    </row>
    <row r="37" spans="1:22" ht="21" customHeight="1">
      <c r="A37" s="549" t="s">
        <v>215</v>
      </c>
      <c r="B37" s="127">
        <v>85347.395900000003</v>
      </c>
      <c r="C37" s="127">
        <v>0</v>
      </c>
      <c r="D37" s="127">
        <v>1439.9468200000001</v>
      </c>
      <c r="E37" s="127">
        <v>0</v>
      </c>
      <c r="F37" s="127">
        <v>0</v>
      </c>
      <c r="G37" s="127">
        <v>0</v>
      </c>
      <c r="H37" s="127">
        <v>2136.9266299999999</v>
      </c>
      <c r="I37" s="127">
        <v>519099.97162999999</v>
      </c>
      <c r="J37" s="127">
        <v>0</v>
      </c>
      <c r="K37" s="127">
        <v>0</v>
      </c>
      <c r="L37" s="127">
        <v>206996.08427000002</v>
      </c>
      <c r="M37" s="127">
        <v>913.32567000000006</v>
      </c>
      <c r="N37" s="127">
        <v>0</v>
      </c>
      <c r="O37" s="127">
        <v>5511.3732</v>
      </c>
      <c r="P37" s="127">
        <v>821445.02412000007</v>
      </c>
      <c r="Q37" s="163"/>
      <c r="R37" s="17"/>
      <c r="S37" s="17"/>
      <c r="T37" s="17"/>
      <c r="U37" s="17"/>
      <c r="V37" s="17"/>
    </row>
    <row r="38" spans="1:22" ht="21" customHeight="1">
      <c r="A38" s="549" t="s">
        <v>217</v>
      </c>
      <c r="B38" s="127">
        <v>392170.40604999999</v>
      </c>
      <c r="C38" s="127">
        <v>0</v>
      </c>
      <c r="D38" s="127">
        <v>3064.74091</v>
      </c>
      <c r="E38" s="127">
        <v>0</v>
      </c>
      <c r="F38" s="127">
        <v>60984.513549999996</v>
      </c>
      <c r="G38" s="127">
        <v>0</v>
      </c>
      <c r="H38" s="127">
        <v>1802.5653300000001</v>
      </c>
      <c r="I38" s="127">
        <v>289600.90762999997</v>
      </c>
      <c r="J38" s="127">
        <v>0</v>
      </c>
      <c r="K38" s="127">
        <v>0</v>
      </c>
      <c r="L38" s="127">
        <v>161117.21255000003</v>
      </c>
      <c r="M38" s="127">
        <v>1265.74324</v>
      </c>
      <c r="N38" s="127">
        <v>0</v>
      </c>
      <c r="O38" s="127">
        <v>14792.03851</v>
      </c>
      <c r="P38" s="127">
        <v>924798.12777000002</v>
      </c>
      <c r="Q38" s="163"/>
      <c r="R38" s="17"/>
      <c r="S38" s="17"/>
      <c r="T38" s="17"/>
      <c r="U38" s="17"/>
      <c r="V38" s="17"/>
    </row>
    <row r="39" spans="1:22" ht="21" customHeight="1">
      <c r="A39" s="549" t="s">
        <v>218</v>
      </c>
      <c r="B39" s="127">
        <v>22734.689329999997</v>
      </c>
      <c r="C39" s="127">
        <v>0</v>
      </c>
      <c r="D39" s="127">
        <v>0</v>
      </c>
      <c r="E39" s="127">
        <v>0</v>
      </c>
      <c r="F39" s="127">
        <v>0</v>
      </c>
      <c r="G39" s="127">
        <v>0</v>
      </c>
      <c r="H39" s="127">
        <v>413.98638</v>
      </c>
      <c r="I39" s="127">
        <v>79289.621079999997</v>
      </c>
      <c r="J39" s="127">
        <v>0</v>
      </c>
      <c r="K39" s="127">
        <v>0</v>
      </c>
      <c r="L39" s="127">
        <v>40643.191149999999</v>
      </c>
      <c r="M39" s="127">
        <v>0</v>
      </c>
      <c r="N39" s="127">
        <v>0</v>
      </c>
      <c r="O39" s="127">
        <v>0</v>
      </c>
      <c r="P39" s="127">
        <v>143081.48793999999</v>
      </c>
      <c r="Q39" s="163"/>
      <c r="R39" s="17"/>
      <c r="S39" s="17"/>
      <c r="T39" s="17"/>
      <c r="U39" s="17"/>
      <c r="V39" s="17"/>
    </row>
    <row r="40" spans="1:22" ht="21" customHeight="1">
      <c r="A40" s="592" t="s">
        <v>219</v>
      </c>
      <c r="B40" s="127">
        <v>3532.93876</v>
      </c>
      <c r="C40" s="127">
        <v>0</v>
      </c>
      <c r="D40" s="127">
        <v>0</v>
      </c>
      <c r="E40" s="127">
        <v>0</v>
      </c>
      <c r="F40" s="127">
        <v>0</v>
      </c>
      <c r="G40" s="127">
        <v>0</v>
      </c>
      <c r="H40" s="127">
        <v>53.593760000000003</v>
      </c>
      <c r="I40" s="127">
        <v>52300.720759999997</v>
      </c>
      <c r="J40" s="127">
        <v>0</v>
      </c>
      <c r="K40" s="127">
        <v>0</v>
      </c>
      <c r="L40" s="127">
        <v>0</v>
      </c>
      <c r="M40" s="127">
        <v>1657.8067900000001</v>
      </c>
      <c r="N40" s="127">
        <v>0</v>
      </c>
      <c r="O40" s="127">
        <v>0</v>
      </c>
      <c r="P40" s="127">
        <v>57545.06007</v>
      </c>
      <c r="Q40" s="163"/>
      <c r="R40" s="17"/>
      <c r="S40" s="17"/>
      <c r="T40" s="17"/>
      <c r="U40" s="17"/>
      <c r="V40" s="17"/>
    </row>
    <row r="41" spans="1:22" ht="21" customHeight="1">
      <c r="A41" s="549" t="s">
        <v>215</v>
      </c>
      <c r="B41" s="127">
        <v>169.54390000000001</v>
      </c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127">
        <v>34805.638930000001</v>
      </c>
      <c r="J41" s="127">
        <v>0</v>
      </c>
      <c r="K41" s="127">
        <v>0</v>
      </c>
      <c r="L41" s="127">
        <v>0</v>
      </c>
      <c r="M41" s="127">
        <v>1136.83465</v>
      </c>
      <c r="N41" s="127">
        <v>0</v>
      </c>
      <c r="O41" s="127">
        <v>0</v>
      </c>
      <c r="P41" s="127">
        <v>36112.017479999995</v>
      </c>
      <c r="Q41" s="163"/>
      <c r="R41" s="17"/>
      <c r="S41" s="17"/>
      <c r="T41" s="17"/>
      <c r="U41" s="17"/>
      <c r="V41" s="17"/>
    </row>
    <row r="42" spans="1:22" ht="21" customHeight="1">
      <c r="A42" s="549" t="s">
        <v>217</v>
      </c>
      <c r="B42" s="127">
        <v>3363.3948599999999</v>
      </c>
      <c r="C42" s="127">
        <v>0</v>
      </c>
      <c r="D42" s="127">
        <v>0</v>
      </c>
      <c r="E42" s="127">
        <v>0</v>
      </c>
      <c r="F42" s="127">
        <v>0</v>
      </c>
      <c r="G42" s="127">
        <v>0</v>
      </c>
      <c r="H42" s="127">
        <v>53.593760000000003</v>
      </c>
      <c r="I42" s="127">
        <v>17495.081829999999</v>
      </c>
      <c r="J42" s="127">
        <v>0</v>
      </c>
      <c r="K42" s="127">
        <v>0</v>
      </c>
      <c r="L42" s="127">
        <v>0</v>
      </c>
      <c r="M42" s="127">
        <v>520.97213999999997</v>
      </c>
      <c r="N42" s="127">
        <v>0</v>
      </c>
      <c r="O42" s="127">
        <v>0</v>
      </c>
      <c r="P42" s="127">
        <v>21433.042590000001</v>
      </c>
      <c r="Q42" s="163"/>
      <c r="R42" s="17"/>
      <c r="S42" s="17"/>
      <c r="T42" s="17"/>
      <c r="U42" s="17"/>
      <c r="V42" s="17"/>
    </row>
    <row r="43" spans="1:22" ht="21" customHeight="1">
      <c r="A43" s="549" t="s">
        <v>191</v>
      </c>
      <c r="B43" s="127">
        <v>2217921.02868</v>
      </c>
      <c r="C43" s="127">
        <v>2086650.4683000001</v>
      </c>
      <c r="D43" s="127">
        <v>5799047.9680699995</v>
      </c>
      <c r="E43" s="127">
        <v>300044.02359</v>
      </c>
      <c r="F43" s="127">
        <v>1823451.8526300001</v>
      </c>
      <c r="G43" s="127">
        <v>1135100.07436</v>
      </c>
      <c r="H43" s="127">
        <v>675106.64391999994</v>
      </c>
      <c r="I43" s="127">
        <v>177279.93293000001</v>
      </c>
      <c r="J43" s="127">
        <v>0</v>
      </c>
      <c r="K43" s="127">
        <v>0</v>
      </c>
      <c r="L43" s="127">
        <v>808401.71036999999</v>
      </c>
      <c r="M43" s="127">
        <v>96463.633199999997</v>
      </c>
      <c r="N43" s="127">
        <v>720007.17790000001</v>
      </c>
      <c r="O43" s="127">
        <v>234936.57606999998</v>
      </c>
      <c r="P43" s="127">
        <v>16074411.090020001</v>
      </c>
      <c r="Q43" s="163"/>
      <c r="R43" s="17"/>
      <c r="S43" s="17"/>
      <c r="T43" s="17"/>
      <c r="U43" s="17"/>
      <c r="V43" s="17"/>
    </row>
    <row r="44" spans="1:22" ht="21" customHeight="1">
      <c r="A44" s="549" t="s">
        <v>214</v>
      </c>
      <c r="B44" s="127">
        <v>37853.507610000001</v>
      </c>
      <c r="C44" s="127">
        <v>136597.8394</v>
      </c>
      <c r="D44" s="127">
        <v>136865.83596999999</v>
      </c>
      <c r="E44" s="127">
        <v>16492.1459</v>
      </c>
      <c r="F44" s="127">
        <v>0</v>
      </c>
      <c r="G44" s="127">
        <v>51981.697610000003</v>
      </c>
      <c r="H44" s="127">
        <v>49416.100709999999</v>
      </c>
      <c r="I44" s="127">
        <v>4836.9392500000004</v>
      </c>
      <c r="J44" s="127">
        <v>0</v>
      </c>
      <c r="K44" s="127">
        <v>0</v>
      </c>
      <c r="L44" s="127">
        <v>69697.628239999991</v>
      </c>
      <c r="M44" s="127">
        <v>4843.54133</v>
      </c>
      <c r="N44" s="127">
        <v>17046.524899999997</v>
      </c>
      <c r="O44" s="127">
        <v>13269.766720000001</v>
      </c>
      <c r="P44" s="127">
        <v>538901.52763999987</v>
      </c>
      <c r="Q44" s="163"/>
      <c r="R44" s="17"/>
      <c r="S44" s="17"/>
      <c r="T44" s="17"/>
      <c r="U44" s="17"/>
      <c r="V44" s="17"/>
    </row>
    <row r="45" spans="1:22" ht="21" customHeight="1">
      <c r="A45" s="549" t="s">
        <v>215</v>
      </c>
      <c r="B45" s="127">
        <v>309550.50599000003</v>
      </c>
      <c r="C45" s="127">
        <v>566445.55828</v>
      </c>
      <c r="D45" s="127">
        <v>669716.61197000009</v>
      </c>
      <c r="E45" s="127">
        <v>58015.008809999999</v>
      </c>
      <c r="F45" s="127">
        <v>186705.33374999999</v>
      </c>
      <c r="G45" s="127">
        <v>127347.08666</v>
      </c>
      <c r="H45" s="127">
        <v>124174.66042</v>
      </c>
      <c r="I45" s="127">
        <v>84236.072879999992</v>
      </c>
      <c r="J45" s="127">
        <v>0</v>
      </c>
      <c r="K45" s="127">
        <v>0</v>
      </c>
      <c r="L45" s="127">
        <v>284405.79012999998</v>
      </c>
      <c r="M45" s="127">
        <v>27868.10238</v>
      </c>
      <c r="N45" s="127">
        <v>148623.32889999999</v>
      </c>
      <c r="O45" s="127">
        <v>103945.52756</v>
      </c>
      <c r="P45" s="127">
        <v>2691033.5877300003</v>
      </c>
      <c r="Q45" s="163"/>
      <c r="R45" s="17"/>
      <c r="S45" s="17"/>
      <c r="T45" s="17"/>
      <c r="U45" s="17"/>
      <c r="V45" s="17"/>
    </row>
    <row r="46" spans="1:22" ht="21" customHeight="1">
      <c r="A46" s="549" t="s">
        <v>216</v>
      </c>
      <c r="B46" s="127">
        <v>1727838.77681</v>
      </c>
      <c r="C46" s="127">
        <v>1242105.13677</v>
      </c>
      <c r="D46" s="127">
        <v>4678710.7767899996</v>
      </c>
      <c r="E46" s="127">
        <v>219691.96091999998</v>
      </c>
      <c r="F46" s="127">
        <v>1521277.9831400001</v>
      </c>
      <c r="G46" s="127">
        <v>902875.69073999999</v>
      </c>
      <c r="H46" s="127">
        <v>456305.76402</v>
      </c>
      <c r="I46" s="127">
        <v>44314.166770000003</v>
      </c>
      <c r="J46" s="127">
        <v>0</v>
      </c>
      <c r="K46" s="127">
        <v>0</v>
      </c>
      <c r="L46" s="127">
        <v>324363.77561000001</v>
      </c>
      <c r="M46" s="127">
        <v>50684.797170000005</v>
      </c>
      <c r="N46" s="127">
        <v>463423.70882</v>
      </c>
      <c r="O46" s="127">
        <v>71441.943930000009</v>
      </c>
      <c r="P46" s="127">
        <v>11703034.481489999</v>
      </c>
      <c r="Q46" s="163"/>
      <c r="R46" s="17"/>
      <c r="S46" s="17"/>
      <c r="T46" s="17"/>
      <c r="U46" s="17"/>
      <c r="V46" s="17"/>
    </row>
    <row r="47" spans="1:22" ht="21" customHeight="1">
      <c r="A47" s="549" t="s">
        <v>217</v>
      </c>
      <c r="B47" s="127">
        <v>142678.23827</v>
      </c>
      <c r="C47" s="127">
        <v>141501.93385</v>
      </c>
      <c r="D47" s="127">
        <v>313754.74333999999</v>
      </c>
      <c r="E47" s="127">
        <v>5844.9079599999995</v>
      </c>
      <c r="F47" s="127">
        <v>115468.53573999999</v>
      </c>
      <c r="G47" s="127">
        <v>52895.599350000004</v>
      </c>
      <c r="H47" s="127">
        <v>45210.118770000001</v>
      </c>
      <c r="I47" s="127">
        <v>43892.754030000004</v>
      </c>
      <c r="J47" s="127">
        <v>0</v>
      </c>
      <c r="K47" s="127">
        <v>0</v>
      </c>
      <c r="L47" s="127">
        <v>129934.51639</v>
      </c>
      <c r="M47" s="127">
        <v>13067.19232</v>
      </c>
      <c r="N47" s="127">
        <v>90913.615279999998</v>
      </c>
      <c r="O47" s="127">
        <v>46279.33786</v>
      </c>
      <c r="P47" s="127">
        <v>1141441.4931600001</v>
      </c>
      <c r="Q47" s="163"/>
      <c r="R47" s="17"/>
      <c r="S47" s="17"/>
      <c r="T47" s="17"/>
      <c r="U47" s="17"/>
      <c r="V47" s="17"/>
    </row>
    <row r="48" spans="1:22" ht="21" customHeight="1">
      <c r="A48" s="549" t="s">
        <v>20</v>
      </c>
      <c r="B48" s="127">
        <v>51.114129999999996</v>
      </c>
      <c r="C48" s="127">
        <v>4771.08961</v>
      </c>
      <c r="D48" s="127">
        <v>1585.91373</v>
      </c>
      <c r="E48" s="127">
        <v>356.76578999999998</v>
      </c>
      <c r="F48" s="127">
        <v>0</v>
      </c>
      <c r="G48" s="127">
        <v>0</v>
      </c>
      <c r="H48" s="127">
        <v>62.376760000000004</v>
      </c>
      <c r="I48" s="127">
        <v>22691.361069999999</v>
      </c>
      <c r="J48" s="127">
        <v>0</v>
      </c>
      <c r="K48" s="127">
        <v>0</v>
      </c>
      <c r="L48" s="127">
        <v>42093.843970000002</v>
      </c>
      <c r="M48" s="127">
        <v>271.39277000000004</v>
      </c>
      <c r="N48" s="127">
        <v>4.76464</v>
      </c>
      <c r="O48" s="127">
        <v>5783.0541199999998</v>
      </c>
      <c r="P48" s="127">
        <v>77671.676590000003</v>
      </c>
      <c r="Q48" s="163"/>
      <c r="R48" s="17"/>
      <c r="S48" s="17"/>
      <c r="T48" s="17"/>
      <c r="U48" s="17"/>
      <c r="V48" s="17"/>
    </row>
    <row r="49" spans="1:22" ht="21" customHeight="1">
      <c r="A49" s="549" t="s">
        <v>215</v>
      </c>
      <c r="B49" s="127">
        <v>51.114129999999996</v>
      </c>
      <c r="C49" s="127">
        <v>123.41294000000001</v>
      </c>
      <c r="D49" s="127">
        <v>261.18900000000002</v>
      </c>
      <c r="E49" s="127">
        <v>0</v>
      </c>
      <c r="F49" s="127">
        <v>0</v>
      </c>
      <c r="G49" s="127">
        <v>0</v>
      </c>
      <c r="H49" s="127">
        <v>0</v>
      </c>
      <c r="I49" s="127">
        <v>14062.881539999998</v>
      </c>
      <c r="J49" s="127">
        <v>0</v>
      </c>
      <c r="K49" s="127">
        <v>0</v>
      </c>
      <c r="L49" s="127">
        <v>30008.427739999999</v>
      </c>
      <c r="M49" s="127">
        <v>0</v>
      </c>
      <c r="N49" s="127">
        <v>4.76464</v>
      </c>
      <c r="O49" s="127">
        <v>2273.3926699999997</v>
      </c>
      <c r="P49" s="127">
        <v>46785.182659999999</v>
      </c>
      <c r="Q49" s="163"/>
      <c r="R49" s="17"/>
      <c r="S49" s="17"/>
      <c r="T49" s="17"/>
      <c r="U49" s="17"/>
      <c r="V49" s="17"/>
    </row>
    <row r="50" spans="1:22" ht="21" customHeight="1">
      <c r="A50" s="549" t="s">
        <v>217</v>
      </c>
      <c r="B50" s="127">
        <v>0</v>
      </c>
      <c r="C50" s="127">
        <v>272.31414000000001</v>
      </c>
      <c r="D50" s="127">
        <v>1324.7247299999999</v>
      </c>
      <c r="E50" s="127">
        <v>0</v>
      </c>
      <c r="F50" s="127">
        <v>0</v>
      </c>
      <c r="G50" s="127">
        <v>0</v>
      </c>
      <c r="H50" s="127">
        <v>0</v>
      </c>
      <c r="I50" s="127">
        <v>8534.5450799999999</v>
      </c>
      <c r="J50" s="127">
        <v>0</v>
      </c>
      <c r="K50" s="127">
        <v>0</v>
      </c>
      <c r="L50" s="127">
        <v>8966.9006399999998</v>
      </c>
      <c r="M50" s="127">
        <v>48.866330000000005</v>
      </c>
      <c r="N50" s="127">
        <v>0</v>
      </c>
      <c r="O50" s="127">
        <v>3433.7129300000001</v>
      </c>
      <c r="P50" s="127">
        <v>22581.063850000002</v>
      </c>
      <c r="Q50" s="163"/>
      <c r="R50" s="17"/>
      <c r="S50" s="17"/>
      <c r="T50" s="17"/>
      <c r="U50" s="17"/>
      <c r="V50" s="17"/>
    </row>
    <row r="51" spans="1:22" ht="21" customHeight="1">
      <c r="A51" s="549" t="s">
        <v>218</v>
      </c>
      <c r="B51" s="127">
        <v>0</v>
      </c>
      <c r="C51" s="127">
        <v>4375.3625300000003</v>
      </c>
      <c r="D51" s="127">
        <v>0</v>
      </c>
      <c r="E51" s="127">
        <v>356.76578999999998</v>
      </c>
      <c r="F51" s="127">
        <v>0</v>
      </c>
      <c r="G51" s="127">
        <v>0</v>
      </c>
      <c r="H51" s="127">
        <v>62.376760000000004</v>
      </c>
      <c r="I51" s="127">
        <v>93.934449999999998</v>
      </c>
      <c r="J51" s="127">
        <v>0</v>
      </c>
      <c r="K51" s="127">
        <v>0</v>
      </c>
      <c r="L51" s="127">
        <v>3118.51559</v>
      </c>
      <c r="M51" s="127">
        <v>222.52644000000001</v>
      </c>
      <c r="N51" s="127">
        <v>0</v>
      </c>
      <c r="O51" s="127">
        <v>75.948520000000002</v>
      </c>
      <c r="P51" s="127">
        <v>8305.4300800000001</v>
      </c>
      <c r="Q51" s="163"/>
      <c r="R51" s="17"/>
      <c r="S51" s="17"/>
      <c r="T51" s="17"/>
      <c r="U51" s="17"/>
      <c r="V51" s="17"/>
    </row>
    <row r="52" spans="1:22" ht="21" customHeight="1">
      <c r="A52" s="591" t="s">
        <v>220</v>
      </c>
      <c r="B52" s="279">
        <v>1663249.36604</v>
      </c>
      <c r="C52" s="279">
        <v>1849241.37803</v>
      </c>
      <c r="D52" s="279">
        <v>1789544.38151</v>
      </c>
      <c r="E52" s="279">
        <v>861772.70814999996</v>
      </c>
      <c r="F52" s="279">
        <v>1573179.0130099999</v>
      </c>
      <c r="G52" s="279">
        <v>649867.5416900001</v>
      </c>
      <c r="H52" s="279">
        <v>1012480.82722</v>
      </c>
      <c r="I52" s="279">
        <v>996706.67077999993</v>
      </c>
      <c r="J52" s="279">
        <v>2091.0357300000001</v>
      </c>
      <c r="K52" s="279">
        <v>0</v>
      </c>
      <c r="L52" s="279">
        <v>1248842.3202</v>
      </c>
      <c r="M52" s="279">
        <v>262727.88413000002</v>
      </c>
      <c r="N52" s="279">
        <v>311649.29217999999</v>
      </c>
      <c r="O52" s="279">
        <v>512853.86248000001</v>
      </c>
      <c r="P52" s="279">
        <v>12734206.281149998</v>
      </c>
      <c r="Q52" s="163"/>
      <c r="R52" s="17"/>
      <c r="S52" s="17"/>
      <c r="T52" s="17"/>
      <c r="U52" s="17"/>
      <c r="V52" s="17"/>
    </row>
    <row r="53" spans="1:22" ht="21" customHeight="1">
      <c r="A53" s="549" t="s">
        <v>221</v>
      </c>
      <c r="B53" s="127">
        <v>268208.28025999997</v>
      </c>
      <c r="C53" s="127">
        <v>82055.039579999997</v>
      </c>
      <c r="D53" s="127">
        <v>296246.06092000002</v>
      </c>
      <c r="E53" s="127">
        <v>360084.71925000002</v>
      </c>
      <c r="F53" s="127">
        <v>346478.62242999999</v>
      </c>
      <c r="G53" s="127">
        <v>193953.3941</v>
      </c>
      <c r="H53" s="127">
        <v>235457.40571000002</v>
      </c>
      <c r="I53" s="127">
        <v>0</v>
      </c>
      <c r="J53" s="127">
        <v>0</v>
      </c>
      <c r="K53" s="127">
        <v>0</v>
      </c>
      <c r="L53" s="127">
        <v>0</v>
      </c>
      <c r="M53" s="127">
        <v>0</v>
      </c>
      <c r="N53" s="127">
        <v>101101.98152</v>
      </c>
      <c r="O53" s="127">
        <v>50126.674840000007</v>
      </c>
      <c r="P53" s="127">
        <v>1933712.1786099998</v>
      </c>
      <c r="Q53" s="163"/>
      <c r="R53" s="17"/>
      <c r="S53" s="17"/>
      <c r="T53" s="17"/>
      <c r="U53" s="17"/>
      <c r="V53" s="17"/>
    </row>
    <row r="54" spans="1:22" ht="21" customHeight="1">
      <c r="A54" s="549" t="s">
        <v>222</v>
      </c>
      <c r="B54" s="127">
        <v>31192.175850000003</v>
      </c>
      <c r="C54" s="127">
        <v>330268.28256000002</v>
      </c>
      <c r="D54" s="127">
        <v>672289.86963999993</v>
      </c>
      <c r="E54" s="127">
        <v>345870.73152999999</v>
      </c>
      <c r="F54" s="127">
        <v>20857.462760000002</v>
      </c>
      <c r="G54" s="127">
        <v>337549.14724000002</v>
      </c>
      <c r="H54" s="127">
        <v>155024.97909000001</v>
      </c>
      <c r="I54" s="127">
        <v>42620.843489999999</v>
      </c>
      <c r="J54" s="127">
        <v>0</v>
      </c>
      <c r="K54" s="127">
        <v>0</v>
      </c>
      <c r="L54" s="127">
        <v>2346.2979300000002</v>
      </c>
      <c r="M54" s="127">
        <v>102789.17423</v>
      </c>
      <c r="N54" s="127">
        <v>2394.0175199999999</v>
      </c>
      <c r="O54" s="127">
        <v>108244.96982</v>
      </c>
      <c r="P54" s="127">
        <v>2151447.9516599998</v>
      </c>
      <c r="Q54" s="163"/>
      <c r="R54" s="17"/>
      <c r="S54" s="17"/>
      <c r="T54" s="17"/>
      <c r="U54" s="17"/>
      <c r="V54" s="17"/>
    </row>
    <row r="55" spans="1:22" ht="21" customHeight="1">
      <c r="A55" s="549" t="s">
        <v>223</v>
      </c>
      <c r="B55" s="127">
        <v>1121797.5253900001</v>
      </c>
      <c r="C55" s="127">
        <v>1436918.0558900002</v>
      </c>
      <c r="D55" s="127">
        <v>820881.08317999996</v>
      </c>
      <c r="E55" s="127">
        <v>38950.890270000004</v>
      </c>
      <c r="F55" s="127">
        <v>1089103.4253699998</v>
      </c>
      <c r="G55" s="127">
        <v>118365.00034999999</v>
      </c>
      <c r="H55" s="127">
        <v>621382.43889999995</v>
      </c>
      <c r="I55" s="127">
        <v>954085.82728999993</v>
      </c>
      <c r="J55" s="127">
        <v>2030.3610000000001</v>
      </c>
      <c r="K55" s="127">
        <v>0</v>
      </c>
      <c r="L55" s="127">
        <v>1246496.0222700001</v>
      </c>
      <c r="M55" s="127">
        <v>145283.88780000003</v>
      </c>
      <c r="N55" s="127">
        <v>208153.29313999999</v>
      </c>
      <c r="O55" s="127">
        <v>354482.21782000002</v>
      </c>
      <c r="P55" s="127">
        <v>8157930.028669999</v>
      </c>
      <c r="Q55" s="163"/>
      <c r="R55" s="17"/>
      <c r="S55" s="17"/>
      <c r="T55" s="17"/>
      <c r="U55" s="17"/>
      <c r="V55" s="17"/>
    </row>
    <row r="56" spans="1:22" ht="21" customHeight="1">
      <c r="A56" s="549" t="s">
        <v>224</v>
      </c>
      <c r="B56" s="127">
        <v>242051.38454</v>
      </c>
      <c r="C56" s="127">
        <v>0</v>
      </c>
      <c r="D56" s="127">
        <v>127.36777000000001</v>
      </c>
      <c r="E56" s="127">
        <v>116866.36709999999</v>
      </c>
      <c r="F56" s="127">
        <v>116739.50245</v>
      </c>
      <c r="G56" s="127">
        <v>0</v>
      </c>
      <c r="H56" s="127">
        <v>616.00351999999998</v>
      </c>
      <c r="I56" s="127">
        <v>0</v>
      </c>
      <c r="J56" s="127">
        <v>60.674730000000004</v>
      </c>
      <c r="K56" s="127">
        <v>0</v>
      </c>
      <c r="L56" s="127">
        <v>0</v>
      </c>
      <c r="M56" s="127">
        <v>14654.822099999999</v>
      </c>
      <c r="N56" s="127">
        <v>0</v>
      </c>
      <c r="O56" s="127">
        <v>0</v>
      </c>
      <c r="P56" s="152">
        <v>491116.12221</v>
      </c>
      <c r="Q56" s="163"/>
      <c r="R56" s="17"/>
      <c r="S56" s="17"/>
      <c r="T56" s="17"/>
      <c r="U56" s="17"/>
      <c r="V56" s="17"/>
    </row>
    <row r="57" spans="1:22" ht="33" customHeight="1">
      <c r="A57" s="551" t="s">
        <v>168</v>
      </c>
      <c r="B57" s="499">
        <v>19060854.69328</v>
      </c>
      <c r="C57" s="499">
        <v>16068730.42829</v>
      </c>
      <c r="D57" s="499">
        <v>25360476.265930001</v>
      </c>
      <c r="E57" s="499">
        <v>19016683.324950002</v>
      </c>
      <c r="F57" s="499">
        <v>15999081.286350001</v>
      </c>
      <c r="G57" s="499">
        <v>7889689.1506499993</v>
      </c>
      <c r="H57" s="499">
        <v>7572987.4486000007</v>
      </c>
      <c r="I57" s="499">
        <v>9723193.10042</v>
      </c>
      <c r="J57" s="499">
        <v>209107.15656999999</v>
      </c>
      <c r="K57" s="499">
        <v>649783.87329000002</v>
      </c>
      <c r="L57" s="499">
        <v>9716343.6590599995</v>
      </c>
      <c r="M57" s="499">
        <v>2921815.9706000001</v>
      </c>
      <c r="N57" s="499">
        <v>10647282.53665</v>
      </c>
      <c r="O57" s="499">
        <v>7142454.32601</v>
      </c>
      <c r="P57" s="499">
        <v>151978483.22064996</v>
      </c>
      <c r="Q57" s="163"/>
      <c r="R57" s="17"/>
      <c r="S57" s="17"/>
      <c r="T57" s="17"/>
      <c r="U57" s="17"/>
      <c r="V57" s="17"/>
    </row>
    <row r="58" spans="1:22" ht="6" customHeight="1">
      <c r="A58" s="552"/>
      <c r="B58" s="128"/>
      <c r="C58" s="128"/>
      <c r="D58" s="128"/>
      <c r="E58" s="128"/>
      <c r="F58" s="128"/>
      <c r="G58" s="128"/>
      <c r="H58" s="128"/>
      <c r="I58" s="128"/>
      <c r="J58" s="128"/>
      <c r="K58" s="128"/>
      <c r="L58" s="128"/>
      <c r="M58" s="128"/>
      <c r="N58" s="128"/>
      <c r="O58" s="128"/>
      <c r="P58" s="128"/>
      <c r="Q58" s="163"/>
      <c r="R58" s="17"/>
      <c r="S58" s="17"/>
      <c r="T58" s="17"/>
      <c r="U58" s="17"/>
      <c r="V58" s="17"/>
    </row>
    <row r="59" spans="1:22" ht="9" customHeight="1" thickBot="1">
      <c r="A59" s="553"/>
      <c r="B59" s="500"/>
      <c r="C59" s="158"/>
      <c r="D59" s="158"/>
      <c r="E59" s="158"/>
      <c r="F59" s="158"/>
      <c r="G59" s="158"/>
      <c r="H59" s="501"/>
      <c r="I59" s="501"/>
      <c r="J59" s="501"/>
      <c r="K59" s="501"/>
      <c r="L59" s="501"/>
      <c r="M59" s="501"/>
      <c r="N59" s="501"/>
      <c r="O59" s="501"/>
      <c r="P59" s="501"/>
      <c r="Q59" s="163"/>
      <c r="R59" s="17"/>
      <c r="S59" s="17"/>
      <c r="T59" s="17"/>
      <c r="U59" s="17"/>
      <c r="V59" s="17"/>
    </row>
    <row r="60" spans="1:22" ht="15" customHeight="1" thickTop="1">
      <c r="A60" s="559" t="s">
        <v>760</v>
      </c>
      <c r="B60" s="503"/>
      <c r="C60" s="161"/>
      <c r="D60" s="161"/>
      <c r="E60" s="161"/>
      <c r="F60" s="161"/>
      <c r="G60" s="161"/>
      <c r="H60" s="161"/>
      <c r="I60" s="161"/>
      <c r="J60" s="161"/>
      <c r="K60" s="161"/>
      <c r="L60" s="161"/>
      <c r="M60" s="161"/>
      <c r="N60" s="161"/>
      <c r="O60" s="161"/>
      <c r="P60" s="161"/>
      <c r="Q60" s="163"/>
      <c r="R60" s="162"/>
      <c r="S60" s="17"/>
      <c r="T60" s="17"/>
      <c r="U60" s="17"/>
      <c r="V60" s="17"/>
    </row>
    <row r="61" spans="1:22" ht="15" customHeight="1">
      <c r="A61" s="559" t="s">
        <v>809</v>
      </c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163"/>
      <c r="R61" s="17"/>
      <c r="S61" s="17"/>
      <c r="T61" s="17"/>
      <c r="U61" s="17"/>
      <c r="V61" s="17"/>
    </row>
    <row r="62" spans="1:22" ht="15" customHeight="1">
      <c r="A62" s="456" t="s">
        <v>926</v>
      </c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163"/>
      <c r="R62" s="17"/>
      <c r="S62" s="17"/>
      <c r="T62" s="17"/>
      <c r="U62" s="17"/>
      <c r="V62" s="17"/>
    </row>
    <row r="63" spans="1:22" ht="9" customHeight="1">
      <c r="A63" s="509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163"/>
      <c r="R63" s="17"/>
      <c r="S63" s="17"/>
      <c r="T63" s="17"/>
      <c r="U63" s="17"/>
      <c r="V63" s="17"/>
    </row>
    <row r="64" spans="1:22" ht="9" customHeight="1">
      <c r="A64" s="50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163"/>
      <c r="R64" s="17"/>
      <c r="S64" s="17"/>
      <c r="T64" s="17"/>
      <c r="U64" s="17"/>
      <c r="V64" s="17"/>
    </row>
    <row r="65" spans="1:22" ht="9" customHeight="1">
      <c r="A65" s="50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163"/>
      <c r="R65" s="17"/>
      <c r="S65" s="17"/>
      <c r="T65" s="17"/>
      <c r="U65" s="17"/>
      <c r="V65" s="17"/>
    </row>
    <row r="66" spans="1:22" ht="9" customHeight="1">
      <c r="A66" s="506"/>
      <c r="B66" s="504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163"/>
      <c r="R66" s="17"/>
      <c r="S66" s="17"/>
      <c r="T66" s="17"/>
      <c r="U66" s="17"/>
      <c r="V66" s="17"/>
    </row>
    <row r="67" spans="1:22" ht="9" customHeight="1">
      <c r="A67" s="506"/>
      <c r="B67" s="504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163"/>
      <c r="R67" s="17"/>
      <c r="S67" s="17"/>
      <c r="T67" s="17"/>
      <c r="U67" s="17"/>
      <c r="V67" s="17"/>
    </row>
    <row r="68" spans="1:22" ht="9" customHeight="1">
      <c r="A68" s="506"/>
      <c r="B68" s="504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163"/>
      <c r="R68" s="17"/>
      <c r="S68" s="17"/>
      <c r="T68" s="17"/>
      <c r="U68" s="17"/>
      <c r="V68" s="17"/>
    </row>
    <row r="69" spans="1:22" ht="9" customHeight="1">
      <c r="A69" s="139"/>
      <c r="B69" s="504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163"/>
      <c r="R69" s="17"/>
      <c r="S69" s="17"/>
      <c r="T69" s="17"/>
      <c r="U69" s="17"/>
      <c r="V69" s="17"/>
    </row>
    <row r="70" spans="1:22" ht="9" customHeight="1">
      <c r="A70" s="506"/>
      <c r="B70" s="504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163"/>
      <c r="R70" s="17"/>
      <c r="S70" s="17"/>
      <c r="T70" s="17"/>
      <c r="U70" s="17"/>
      <c r="V70" s="17"/>
    </row>
    <row r="71" spans="1:22" ht="9" customHeight="1">
      <c r="A71" s="506"/>
      <c r="B71" s="504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163"/>
      <c r="R71" s="17"/>
      <c r="S71" s="17"/>
      <c r="T71" s="17"/>
      <c r="U71" s="17"/>
      <c r="V71" s="17"/>
    </row>
    <row r="72" spans="1:22" ht="9" customHeight="1">
      <c r="A72" s="506"/>
      <c r="B72" s="504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163"/>
      <c r="R72" s="17"/>
      <c r="S72" s="17"/>
      <c r="T72" s="17"/>
      <c r="U72" s="17"/>
      <c r="V72" s="17"/>
    </row>
    <row r="73" spans="1:22" ht="9" customHeight="1">
      <c r="A73" s="506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163"/>
      <c r="R73" s="17"/>
      <c r="S73" s="17"/>
      <c r="T73" s="17"/>
      <c r="U73" s="17"/>
      <c r="V73" s="17"/>
    </row>
    <row r="74" spans="1:22" ht="9" customHeight="1">
      <c r="A74" s="506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163"/>
      <c r="R74" s="17"/>
      <c r="S74" s="17"/>
      <c r="T74" s="17"/>
      <c r="U74" s="17"/>
      <c r="V74" s="17"/>
    </row>
    <row r="75" spans="1:22" ht="9" customHeight="1">
      <c r="A75" s="139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163"/>
      <c r="R75" s="17"/>
      <c r="S75" s="17"/>
      <c r="T75" s="17"/>
      <c r="U75" s="17"/>
      <c r="V75" s="17"/>
    </row>
    <row r="76" spans="1:22" ht="9" customHeight="1">
      <c r="A76" s="50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163"/>
      <c r="R76" s="17"/>
      <c r="S76" s="17"/>
      <c r="T76" s="17"/>
      <c r="U76" s="17"/>
      <c r="V76" s="17"/>
    </row>
    <row r="77" spans="1:22" ht="9" customHeight="1">
      <c r="A77" s="50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163"/>
      <c r="R77" s="17"/>
      <c r="S77" s="17"/>
      <c r="T77" s="17"/>
      <c r="U77" s="17"/>
      <c r="V77" s="17"/>
    </row>
    <row r="78" spans="1:22" ht="9" customHeight="1">
      <c r="A78" s="506"/>
      <c r="C78" s="18"/>
      <c r="D78" s="18"/>
      <c r="E78" s="18"/>
      <c r="F78" s="18"/>
      <c r="G78" s="18"/>
      <c r="H78" s="492"/>
      <c r="I78" s="492"/>
      <c r="J78" s="492"/>
      <c r="K78" s="492"/>
      <c r="L78" s="492"/>
      <c r="M78" s="492"/>
      <c r="N78" s="492"/>
      <c r="O78" s="492"/>
      <c r="P78" s="492"/>
      <c r="Q78" s="163"/>
      <c r="R78" s="17"/>
      <c r="S78" s="17"/>
      <c r="T78" s="17"/>
      <c r="U78" s="17"/>
      <c r="V78" s="17"/>
    </row>
    <row r="79" spans="1:22" ht="9" customHeight="1">
      <c r="A79" s="506"/>
      <c r="C79" s="18"/>
      <c r="D79" s="18"/>
      <c r="E79" s="18"/>
      <c r="F79" s="18"/>
      <c r="G79" s="18"/>
      <c r="H79" s="492"/>
      <c r="I79" s="492"/>
      <c r="J79" s="492"/>
      <c r="K79" s="492"/>
      <c r="L79" s="492"/>
      <c r="M79" s="492"/>
      <c r="N79" s="492"/>
      <c r="O79" s="492"/>
      <c r="P79" s="492"/>
      <c r="Q79" s="163"/>
      <c r="R79" s="17"/>
      <c r="S79" s="17"/>
      <c r="T79" s="17"/>
      <c r="U79" s="17"/>
      <c r="V79" s="17"/>
    </row>
    <row r="80" spans="1:22" ht="9" customHeight="1">
      <c r="A80" s="506"/>
      <c r="C80" s="18"/>
      <c r="D80" s="18"/>
      <c r="E80" s="18"/>
      <c r="F80" s="18"/>
      <c r="G80" s="18"/>
      <c r="H80" s="492"/>
      <c r="I80" s="492"/>
      <c r="J80" s="492"/>
      <c r="K80" s="492"/>
      <c r="L80" s="492"/>
      <c r="M80" s="492"/>
      <c r="N80" s="492"/>
      <c r="O80" s="492"/>
      <c r="P80" s="492"/>
      <c r="Q80" s="163"/>
      <c r="R80" s="17"/>
      <c r="S80" s="17"/>
      <c r="T80" s="17"/>
      <c r="U80" s="17"/>
      <c r="V80" s="17"/>
    </row>
    <row r="81" spans="1:22" ht="9" customHeight="1">
      <c r="A81" s="139"/>
      <c r="C81" s="18"/>
      <c r="D81" s="18"/>
      <c r="E81" s="18"/>
      <c r="F81" s="18"/>
      <c r="G81" s="18"/>
      <c r="H81" s="492"/>
      <c r="I81" s="492"/>
      <c r="J81" s="492"/>
      <c r="K81" s="492"/>
      <c r="L81" s="492"/>
      <c r="M81" s="492"/>
      <c r="N81" s="492"/>
      <c r="O81" s="492"/>
      <c r="P81" s="492"/>
      <c r="Q81" s="163"/>
      <c r="R81" s="17"/>
      <c r="S81" s="17"/>
      <c r="T81" s="17"/>
      <c r="U81" s="17"/>
      <c r="V81" s="17"/>
    </row>
    <row r="82" spans="1:22" ht="9" customHeight="1">
      <c r="A82" s="506"/>
      <c r="C82" s="18"/>
      <c r="D82" s="18"/>
      <c r="E82" s="18"/>
      <c r="F82" s="18"/>
      <c r="G82" s="18"/>
      <c r="H82" s="492"/>
      <c r="I82" s="492"/>
      <c r="J82" s="492"/>
      <c r="K82" s="492"/>
      <c r="L82" s="492"/>
      <c r="M82" s="492"/>
      <c r="N82" s="492"/>
      <c r="O82" s="492"/>
      <c r="P82" s="492"/>
      <c r="Q82" s="163"/>
      <c r="R82" s="17"/>
      <c r="S82" s="17"/>
      <c r="T82" s="17"/>
      <c r="U82" s="17"/>
      <c r="V82" s="17"/>
    </row>
    <row r="83" spans="1:22" ht="9" customHeight="1">
      <c r="A83" s="506"/>
      <c r="C83" s="18"/>
      <c r="D83" s="18"/>
      <c r="E83" s="18"/>
      <c r="F83" s="18"/>
      <c r="G83" s="18"/>
      <c r="H83" s="492"/>
      <c r="I83" s="492"/>
      <c r="J83" s="492"/>
      <c r="K83" s="492"/>
      <c r="L83" s="492"/>
      <c r="M83" s="492"/>
      <c r="N83" s="492"/>
      <c r="O83" s="492"/>
      <c r="P83" s="492"/>
      <c r="Q83" s="163"/>
      <c r="R83" s="17"/>
      <c r="S83" s="17"/>
      <c r="T83" s="17"/>
      <c r="U83" s="17"/>
      <c r="V83" s="17"/>
    </row>
    <row r="84" spans="1:22" ht="9" customHeight="1">
      <c r="A84" s="506"/>
      <c r="C84" s="18"/>
      <c r="D84" s="18"/>
      <c r="E84" s="18"/>
      <c r="F84" s="18"/>
      <c r="G84" s="18"/>
      <c r="H84" s="492"/>
      <c r="I84" s="492"/>
      <c r="J84" s="492"/>
      <c r="K84" s="492"/>
      <c r="L84" s="492"/>
      <c r="M84" s="492"/>
      <c r="N84" s="492"/>
      <c r="O84" s="492"/>
      <c r="P84" s="492"/>
      <c r="Q84" s="163"/>
      <c r="R84" s="17"/>
      <c r="S84" s="17"/>
      <c r="T84" s="17"/>
      <c r="U84" s="17"/>
      <c r="V84" s="17"/>
    </row>
    <row r="85" spans="1:22" ht="9" customHeight="1">
      <c r="A85" s="506"/>
      <c r="C85" s="18"/>
      <c r="D85" s="18"/>
      <c r="E85" s="18"/>
      <c r="F85" s="18"/>
      <c r="G85" s="18"/>
      <c r="H85" s="492"/>
      <c r="I85" s="492"/>
      <c r="J85" s="492"/>
      <c r="K85" s="492"/>
      <c r="L85" s="492"/>
      <c r="M85" s="492"/>
      <c r="N85" s="492"/>
      <c r="O85" s="492"/>
      <c r="P85" s="492"/>
      <c r="Q85" s="163"/>
      <c r="R85" s="17"/>
      <c r="S85" s="17"/>
      <c r="T85" s="17"/>
      <c r="U85" s="17"/>
      <c r="V85" s="17"/>
    </row>
    <row r="86" spans="1:22" ht="9" customHeight="1">
      <c r="A86" s="139"/>
      <c r="C86" s="18"/>
      <c r="D86" s="18"/>
      <c r="E86" s="18"/>
      <c r="F86" s="18"/>
      <c r="G86" s="18"/>
      <c r="H86" s="492"/>
      <c r="I86" s="492"/>
      <c r="J86" s="492"/>
      <c r="K86" s="492"/>
      <c r="L86" s="492"/>
      <c r="M86" s="492"/>
      <c r="N86" s="492"/>
      <c r="O86" s="492"/>
      <c r="P86" s="492"/>
      <c r="Q86" s="163"/>
      <c r="R86" s="17"/>
      <c r="S86" s="17"/>
      <c r="T86" s="17"/>
      <c r="U86" s="17"/>
      <c r="V86" s="17"/>
    </row>
    <row r="87" spans="1:22" ht="9" customHeight="1">
      <c r="A87" s="507"/>
      <c r="C87" s="18"/>
      <c r="D87" s="18"/>
      <c r="E87" s="18"/>
      <c r="F87" s="18"/>
      <c r="G87" s="18"/>
      <c r="H87" s="492"/>
      <c r="I87" s="492"/>
      <c r="J87" s="492"/>
      <c r="K87" s="492"/>
      <c r="L87" s="492"/>
      <c r="M87" s="492"/>
      <c r="N87" s="492"/>
      <c r="O87" s="492"/>
      <c r="P87" s="492"/>
      <c r="Q87" s="163"/>
      <c r="R87" s="17"/>
      <c r="S87" s="17"/>
      <c r="T87" s="17"/>
      <c r="U87" s="17"/>
      <c r="V87" s="17"/>
    </row>
    <row r="88" spans="1:22" ht="9" customHeight="1">
      <c r="A88" s="507"/>
      <c r="C88" s="18"/>
      <c r="D88" s="18"/>
      <c r="E88" s="18"/>
      <c r="F88" s="18"/>
      <c r="G88" s="18"/>
      <c r="H88" s="492"/>
      <c r="I88" s="492"/>
      <c r="J88" s="492"/>
      <c r="K88" s="492"/>
      <c r="L88" s="492"/>
      <c r="M88" s="492"/>
      <c r="N88" s="492"/>
      <c r="O88" s="492"/>
      <c r="P88" s="492"/>
      <c r="Q88" s="163"/>
      <c r="R88" s="17"/>
      <c r="S88" s="17"/>
      <c r="T88" s="17"/>
      <c r="U88" s="17"/>
      <c r="V88" s="17"/>
    </row>
    <row r="89" spans="1:22" ht="9" customHeight="1">
      <c r="A89" s="507"/>
      <c r="C89" s="18"/>
      <c r="D89" s="18"/>
      <c r="E89" s="18"/>
      <c r="F89" s="18"/>
      <c r="G89" s="18"/>
      <c r="H89" s="492"/>
      <c r="I89" s="492"/>
      <c r="J89" s="492"/>
      <c r="K89" s="492"/>
      <c r="L89" s="492"/>
      <c r="M89" s="492"/>
      <c r="N89" s="492"/>
      <c r="O89" s="492"/>
      <c r="P89" s="492"/>
      <c r="Q89" s="163"/>
      <c r="R89" s="17"/>
      <c r="S89" s="17"/>
      <c r="T89" s="17"/>
      <c r="U89" s="17"/>
      <c r="V89" s="17"/>
    </row>
    <row r="90" spans="1:22" ht="9" customHeight="1">
      <c r="A90" s="507"/>
      <c r="C90" s="18"/>
      <c r="D90" s="18"/>
      <c r="E90" s="18"/>
      <c r="F90" s="18"/>
      <c r="G90" s="18"/>
      <c r="H90" s="492"/>
      <c r="I90" s="492"/>
      <c r="J90" s="492"/>
      <c r="K90" s="492"/>
      <c r="L90" s="492"/>
      <c r="M90" s="492"/>
      <c r="N90" s="492"/>
      <c r="O90" s="492"/>
      <c r="P90" s="492"/>
      <c r="Q90" s="163"/>
      <c r="R90" s="17"/>
      <c r="S90" s="17"/>
      <c r="T90" s="17"/>
      <c r="U90" s="17"/>
      <c r="V90" s="17"/>
    </row>
    <row r="91" spans="1:22" ht="9" customHeight="1">
      <c r="A91" s="508"/>
      <c r="C91" s="18"/>
      <c r="D91" s="18"/>
      <c r="E91" s="18"/>
      <c r="F91" s="18"/>
      <c r="G91" s="18"/>
      <c r="H91" s="492"/>
      <c r="I91" s="492"/>
      <c r="J91" s="492"/>
      <c r="K91" s="492"/>
      <c r="L91" s="492"/>
      <c r="M91" s="492"/>
      <c r="N91" s="492"/>
      <c r="O91" s="492"/>
      <c r="P91" s="492"/>
      <c r="Q91" s="163"/>
      <c r="R91" s="17"/>
      <c r="S91" s="17"/>
      <c r="T91" s="17"/>
      <c r="U91" s="17"/>
      <c r="V91" s="17"/>
    </row>
    <row r="92" spans="1:22" ht="9" customHeight="1">
      <c r="A92" s="508"/>
      <c r="C92" s="18"/>
      <c r="D92" s="18"/>
      <c r="E92" s="18"/>
      <c r="F92" s="18"/>
      <c r="G92" s="18"/>
      <c r="H92" s="492"/>
      <c r="I92" s="492"/>
      <c r="J92" s="492"/>
      <c r="K92" s="492"/>
      <c r="L92" s="492"/>
      <c r="M92" s="492"/>
      <c r="N92" s="492"/>
      <c r="O92" s="492"/>
      <c r="P92" s="492"/>
      <c r="Q92" s="163"/>
      <c r="R92" s="17"/>
      <c r="S92" s="17"/>
      <c r="T92" s="17"/>
      <c r="U92" s="17"/>
      <c r="V92" s="17"/>
    </row>
    <row r="93" spans="1:22" ht="9" customHeight="1">
      <c r="A93" s="509"/>
      <c r="C93" s="18"/>
      <c r="D93" s="18"/>
      <c r="E93" s="18"/>
      <c r="F93" s="18"/>
      <c r="G93" s="18"/>
      <c r="H93" s="492"/>
      <c r="I93" s="492"/>
      <c r="J93" s="492"/>
      <c r="K93" s="492"/>
      <c r="L93" s="492"/>
      <c r="M93" s="492"/>
      <c r="N93" s="492"/>
      <c r="O93" s="492"/>
      <c r="P93" s="492"/>
      <c r="Q93" s="163"/>
      <c r="R93" s="17"/>
      <c r="S93" s="17"/>
      <c r="T93" s="17"/>
      <c r="U93" s="17"/>
      <c r="V93" s="17"/>
    </row>
    <row r="94" spans="1:22" ht="9" customHeight="1">
      <c r="A94" s="506"/>
      <c r="C94" s="18"/>
      <c r="D94" s="18"/>
      <c r="E94" s="18"/>
      <c r="F94" s="18"/>
      <c r="G94" s="18"/>
      <c r="H94" s="492"/>
      <c r="I94" s="492"/>
      <c r="J94" s="492"/>
      <c r="K94" s="492"/>
      <c r="L94" s="492"/>
      <c r="M94" s="492"/>
      <c r="N94" s="492"/>
      <c r="O94" s="492"/>
      <c r="P94" s="492"/>
      <c r="Q94" s="163"/>
      <c r="R94" s="17"/>
      <c r="S94" s="17"/>
      <c r="T94" s="17"/>
      <c r="U94" s="17"/>
      <c r="V94" s="17"/>
    </row>
    <row r="95" spans="1:22" ht="9" customHeight="1">
      <c r="A95" s="506"/>
      <c r="C95" s="18"/>
      <c r="D95" s="18"/>
      <c r="E95" s="18"/>
      <c r="F95" s="18"/>
      <c r="G95" s="18"/>
      <c r="H95" s="492"/>
      <c r="I95" s="492"/>
      <c r="J95" s="492"/>
      <c r="K95" s="492"/>
      <c r="L95" s="492"/>
      <c r="M95" s="492"/>
      <c r="N95" s="492"/>
      <c r="O95" s="492"/>
      <c r="P95" s="492"/>
      <c r="Q95" s="163"/>
      <c r="R95" s="17"/>
      <c r="S95" s="17"/>
      <c r="T95" s="17"/>
      <c r="U95" s="17"/>
      <c r="V95" s="17"/>
    </row>
    <row r="96" spans="1:22" ht="9" customHeight="1">
      <c r="A96" s="506"/>
      <c r="C96" s="18"/>
      <c r="D96" s="18"/>
      <c r="E96" s="18"/>
      <c r="F96" s="18"/>
      <c r="G96" s="18"/>
      <c r="H96" s="492"/>
      <c r="I96" s="492"/>
      <c r="J96" s="492"/>
      <c r="K96" s="492"/>
      <c r="L96" s="492"/>
      <c r="M96" s="492"/>
      <c r="N96" s="492"/>
      <c r="O96" s="492"/>
      <c r="P96" s="492"/>
      <c r="Q96" s="163"/>
      <c r="R96" s="17"/>
      <c r="S96" s="17"/>
      <c r="T96" s="17"/>
      <c r="U96" s="17"/>
      <c r="V96" s="17"/>
    </row>
    <row r="97" spans="1:22" ht="9" customHeight="1">
      <c r="A97" s="506"/>
      <c r="C97" s="18"/>
      <c r="D97" s="18"/>
      <c r="E97" s="18"/>
      <c r="F97" s="18"/>
      <c r="G97" s="18"/>
      <c r="H97" s="492"/>
      <c r="I97" s="492"/>
      <c r="J97" s="492"/>
      <c r="K97" s="492"/>
      <c r="L97" s="492"/>
      <c r="M97" s="492"/>
      <c r="N97" s="492"/>
      <c r="O97" s="492"/>
      <c r="P97" s="492"/>
      <c r="Q97" s="163"/>
      <c r="R97" s="17"/>
      <c r="S97" s="17"/>
      <c r="T97" s="17"/>
      <c r="U97" s="17"/>
      <c r="V97" s="17"/>
    </row>
    <row r="98" spans="1:22" ht="9" customHeight="1">
      <c r="A98" s="507"/>
      <c r="C98" s="18"/>
      <c r="D98" s="18"/>
      <c r="E98" s="18"/>
      <c r="F98" s="18"/>
      <c r="G98" s="18"/>
      <c r="H98" s="492"/>
      <c r="I98" s="492"/>
      <c r="J98" s="492"/>
      <c r="K98" s="492"/>
      <c r="L98" s="492"/>
      <c r="M98" s="492"/>
      <c r="N98" s="492"/>
      <c r="O98" s="492"/>
      <c r="P98" s="492"/>
      <c r="Q98" s="163"/>
      <c r="R98" s="17"/>
      <c r="S98" s="17"/>
      <c r="T98" s="17"/>
      <c r="U98" s="17"/>
      <c r="V98" s="17"/>
    </row>
    <row r="99" spans="1:22" ht="9" customHeight="1">
      <c r="A99" s="509"/>
      <c r="C99" s="18"/>
      <c r="D99" s="18"/>
      <c r="E99" s="18"/>
      <c r="F99" s="18"/>
      <c r="G99" s="18"/>
      <c r="H99" s="492"/>
      <c r="I99" s="492"/>
      <c r="J99" s="492"/>
      <c r="K99" s="492"/>
      <c r="L99" s="492"/>
      <c r="M99" s="492"/>
      <c r="N99" s="492"/>
      <c r="O99" s="492"/>
      <c r="P99" s="492"/>
      <c r="Q99" s="163"/>
      <c r="R99" s="17"/>
      <c r="S99" s="17"/>
      <c r="T99" s="17"/>
      <c r="U99" s="17"/>
      <c r="V99" s="17"/>
    </row>
    <row r="100" spans="1:22" ht="9" customHeight="1">
      <c r="A100" s="506"/>
      <c r="C100" s="18"/>
      <c r="D100" s="18"/>
      <c r="E100" s="18"/>
      <c r="F100" s="18"/>
      <c r="G100" s="18"/>
      <c r="H100" s="492"/>
      <c r="I100" s="492"/>
      <c r="J100" s="492"/>
      <c r="K100" s="492"/>
      <c r="L100" s="492"/>
      <c r="M100" s="492"/>
      <c r="N100" s="492"/>
      <c r="O100" s="492"/>
      <c r="P100" s="492"/>
      <c r="Q100" s="163"/>
      <c r="R100" s="17"/>
      <c r="S100" s="17"/>
      <c r="T100" s="17"/>
      <c r="U100" s="17"/>
      <c r="V100" s="17"/>
    </row>
    <row r="101" spans="1:22" ht="9" customHeight="1">
      <c r="A101" s="506"/>
      <c r="C101" s="18"/>
      <c r="D101" s="18"/>
      <c r="E101" s="18"/>
      <c r="F101" s="18"/>
      <c r="G101" s="18"/>
      <c r="H101" s="492"/>
      <c r="I101" s="492"/>
      <c r="J101" s="492"/>
      <c r="K101" s="492"/>
      <c r="L101" s="492"/>
      <c r="M101" s="492"/>
      <c r="N101" s="492"/>
      <c r="O101" s="492"/>
      <c r="P101" s="492"/>
      <c r="Q101" s="163"/>
      <c r="R101" s="17"/>
      <c r="S101" s="17"/>
      <c r="T101" s="17"/>
      <c r="U101" s="17"/>
      <c r="V101" s="17"/>
    </row>
    <row r="102" spans="1:22" ht="9" customHeight="1">
      <c r="A102" s="506"/>
      <c r="C102" s="18"/>
      <c r="D102" s="18"/>
      <c r="E102" s="18"/>
      <c r="F102" s="18"/>
      <c r="G102" s="18"/>
      <c r="H102" s="492"/>
      <c r="I102" s="492"/>
      <c r="J102" s="492"/>
      <c r="K102" s="492"/>
      <c r="L102" s="492"/>
      <c r="M102" s="492"/>
      <c r="N102" s="492"/>
      <c r="O102" s="492"/>
      <c r="P102" s="492"/>
      <c r="Q102" s="163"/>
      <c r="R102" s="17"/>
      <c r="S102" s="17"/>
      <c r="T102" s="17"/>
      <c r="U102" s="17"/>
      <c r="V102" s="17"/>
    </row>
    <row r="103" spans="1:22" ht="9" customHeight="1">
      <c r="A103" s="506"/>
      <c r="C103" s="18"/>
      <c r="D103" s="18"/>
      <c r="E103" s="18"/>
      <c r="F103" s="18"/>
      <c r="G103" s="18"/>
      <c r="H103" s="492"/>
      <c r="I103" s="492"/>
      <c r="J103" s="492"/>
      <c r="K103" s="492"/>
      <c r="L103" s="492"/>
      <c r="M103" s="492"/>
      <c r="N103" s="492"/>
      <c r="O103" s="492"/>
      <c r="P103" s="492"/>
      <c r="Q103" s="163"/>
      <c r="R103" s="17"/>
      <c r="S103" s="17"/>
      <c r="T103" s="17"/>
      <c r="U103" s="17"/>
      <c r="V103" s="17"/>
    </row>
    <row r="104" spans="1:22" ht="9" customHeight="1">
      <c r="A104" s="507"/>
      <c r="C104" s="18"/>
      <c r="D104" s="18"/>
      <c r="E104" s="18"/>
      <c r="F104" s="18"/>
      <c r="G104" s="18"/>
      <c r="H104" s="492"/>
      <c r="I104" s="492"/>
      <c r="J104" s="492"/>
      <c r="K104" s="492"/>
      <c r="L104" s="492"/>
      <c r="M104" s="492"/>
      <c r="N104" s="492"/>
      <c r="O104" s="492"/>
      <c r="P104" s="492"/>
      <c r="Q104" s="163"/>
      <c r="R104" s="17"/>
      <c r="S104" s="17"/>
      <c r="T104" s="17"/>
      <c r="U104" s="17"/>
      <c r="V104" s="17"/>
    </row>
    <row r="105" spans="1:22" ht="9" customHeight="1">
      <c r="A105" s="509"/>
      <c r="C105" s="18"/>
      <c r="D105" s="18"/>
      <c r="E105" s="18"/>
      <c r="F105" s="18"/>
      <c r="G105" s="18"/>
      <c r="H105" s="492"/>
      <c r="I105" s="492"/>
      <c r="J105" s="492"/>
      <c r="K105" s="492"/>
      <c r="L105" s="492"/>
      <c r="M105" s="492"/>
      <c r="N105" s="492"/>
      <c r="O105" s="492"/>
      <c r="P105" s="492"/>
      <c r="Q105" s="163"/>
      <c r="R105" s="17"/>
      <c r="S105" s="17"/>
      <c r="T105" s="17"/>
      <c r="U105" s="17"/>
      <c r="V105" s="17"/>
    </row>
    <row r="106" spans="1:22" ht="9" customHeight="1">
      <c r="A106" s="506"/>
      <c r="C106" s="18"/>
      <c r="D106" s="18"/>
      <c r="E106" s="18"/>
      <c r="F106" s="18"/>
      <c r="G106" s="18"/>
      <c r="H106" s="492"/>
      <c r="I106" s="492"/>
      <c r="J106" s="492"/>
      <c r="K106" s="492"/>
      <c r="L106" s="492"/>
      <c r="M106" s="492"/>
      <c r="N106" s="492"/>
      <c r="O106" s="492"/>
      <c r="P106" s="492"/>
      <c r="Q106" s="163"/>
      <c r="R106" s="17"/>
      <c r="S106" s="17"/>
      <c r="T106" s="17"/>
      <c r="U106" s="17"/>
      <c r="V106" s="17"/>
    </row>
    <row r="107" spans="1:22" ht="9" customHeight="1">
      <c r="A107" s="506"/>
      <c r="C107" s="18"/>
      <c r="D107" s="18"/>
      <c r="E107" s="18"/>
      <c r="F107" s="18"/>
      <c r="G107" s="18"/>
      <c r="H107" s="492"/>
      <c r="I107" s="492"/>
      <c r="J107" s="492"/>
      <c r="K107" s="492"/>
      <c r="L107" s="492"/>
      <c r="M107" s="492"/>
      <c r="N107" s="492"/>
      <c r="O107" s="492"/>
      <c r="P107" s="492"/>
      <c r="Q107" s="163"/>
      <c r="R107" s="17"/>
      <c r="S107" s="17"/>
      <c r="T107" s="17"/>
      <c r="U107" s="17"/>
      <c r="V107" s="17"/>
    </row>
    <row r="108" spans="1:22" ht="9" customHeight="1">
      <c r="A108" s="506"/>
      <c r="C108" s="493"/>
      <c r="D108" s="493"/>
      <c r="E108" s="493"/>
      <c r="F108" s="493"/>
      <c r="G108" s="493"/>
      <c r="Q108" s="163"/>
    </row>
    <row r="109" spans="1:22" ht="9" customHeight="1">
      <c r="A109" s="506"/>
      <c r="C109" s="493"/>
      <c r="D109" s="493"/>
      <c r="E109" s="493"/>
      <c r="F109" s="493"/>
      <c r="G109" s="493"/>
      <c r="Q109" s="163"/>
    </row>
    <row r="110" spans="1:22" ht="9" customHeight="1">
      <c r="A110" s="506"/>
      <c r="C110" s="493"/>
      <c r="D110" s="493"/>
      <c r="E110" s="493"/>
      <c r="F110" s="493"/>
      <c r="G110" s="493"/>
      <c r="Q110" s="163"/>
    </row>
    <row r="111" spans="1:22" ht="9" customHeight="1">
      <c r="A111" s="506"/>
      <c r="C111" s="493"/>
      <c r="D111" s="493"/>
      <c r="E111" s="493"/>
      <c r="F111" s="493"/>
      <c r="G111" s="493"/>
      <c r="Q111" s="163"/>
    </row>
    <row r="112" spans="1:22" ht="9" customHeight="1">
      <c r="A112" s="506"/>
      <c r="C112" s="493"/>
      <c r="D112" s="493"/>
      <c r="E112" s="493"/>
      <c r="F112" s="493"/>
      <c r="G112" s="493"/>
      <c r="Q112" s="163"/>
    </row>
    <row r="113" spans="1:17" ht="9" customHeight="1">
      <c r="A113" s="506"/>
      <c r="C113" s="493"/>
      <c r="D113" s="493"/>
      <c r="E113" s="493"/>
      <c r="F113" s="493"/>
      <c r="G113" s="493"/>
      <c r="Q113" s="163"/>
    </row>
    <row r="114" spans="1:17" ht="9" customHeight="1">
      <c r="A114" s="507"/>
      <c r="C114" s="493"/>
      <c r="D114" s="493"/>
      <c r="E114" s="493"/>
      <c r="F114" s="493"/>
      <c r="G114" s="493"/>
      <c r="Q114" s="163"/>
    </row>
    <row r="115" spans="1:17" ht="9" customHeight="1">
      <c r="A115" s="509"/>
      <c r="C115" s="493"/>
      <c r="D115" s="493"/>
      <c r="E115" s="493"/>
      <c r="F115" s="493"/>
      <c r="G115" s="493"/>
      <c r="Q115" s="163"/>
    </row>
    <row r="116" spans="1:17" ht="9" customHeight="1">
      <c r="A116" s="506"/>
      <c r="C116" s="493"/>
      <c r="D116" s="493"/>
      <c r="E116" s="493"/>
      <c r="F116" s="493"/>
      <c r="G116" s="493"/>
      <c r="Q116" s="163"/>
    </row>
    <row r="117" spans="1:17" ht="9" customHeight="1">
      <c r="A117" s="506"/>
      <c r="C117" s="493"/>
      <c r="D117" s="493"/>
      <c r="E117" s="493"/>
      <c r="F117" s="493"/>
      <c r="G117" s="493"/>
      <c r="Q117" s="163"/>
    </row>
    <row r="118" spans="1:17" ht="9" customHeight="1">
      <c r="A118" s="506"/>
      <c r="C118" s="493"/>
      <c r="D118" s="493"/>
      <c r="E118" s="493"/>
      <c r="F118" s="493"/>
      <c r="G118" s="493"/>
      <c r="Q118" s="163"/>
    </row>
    <row r="119" spans="1:17" ht="9" customHeight="1">
      <c r="A119" s="506"/>
      <c r="C119" s="493"/>
      <c r="D119" s="493"/>
      <c r="E119" s="493"/>
      <c r="F119" s="493"/>
      <c r="G119" s="493"/>
      <c r="Q119" s="163"/>
    </row>
    <row r="120" spans="1:17" ht="9" customHeight="1">
      <c r="A120" s="506"/>
      <c r="C120" s="493"/>
      <c r="D120" s="493"/>
      <c r="E120" s="493"/>
      <c r="F120" s="493"/>
      <c r="G120" s="493"/>
      <c r="Q120" s="163"/>
    </row>
    <row r="121" spans="1:17" ht="9" customHeight="1">
      <c r="A121" s="506"/>
      <c r="C121" s="493"/>
      <c r="D121" s="493"/>
      <c r="E121" s="493"/>
      <c r="F121" s="493"/>
      <c r="G121" s="493"/>
      <c r="Q121" s="163"/>
    </row>
    <row r="122" spans="1:17" ht="9" customHeight="1">
      <c r="A122" s="506"/>
      <c r="C122" s="493"/>
      <c r="D122" s="493"/>
      <c r="E122" s="493"/>
      <c r="F122" s="493"/>
      <c r="G122" s="493"/>
      <c r="Q122" s="163"/>
    </row>
    <row r="123" spans="1:17" ht="9" customHeight="1">
      <c r="A123" s="506"/>
      <c r="C123" s="493"/>
      <c r="D123" s="493"/>
      <c r="E123" s="493"/>
      <c r="F123" s="493"/>
      <c r="G123" s="493"/>
      <c r="Q123" s="163"/>
    </row>
    <row r="124" spans="1:17" ht="9" customHeight="1">
      <c r="A124" s="506"/>
      <c r="C124" s="493"/>
      <c r="D124" s="493"/>
      <c r="E124" s="493"/>
      <c r="F124" s="493"/>
      <c r="G124" s="493"/>
      <c r="Q124" s="163"/>
    </row>
    <row r="125" spans="1:17" ht="9" customHeight="1">
      <c r="A125" s="509"/>
      <c r="C125" s="493"/>
      <c r="D125" s="493"/>
      <c r="E125" s="493"/>
      <c r="F125" s="493"/>
      <c r="G125" s="493"/>
      <c r="Q125" s="163"/>
    </row>
    <row r="126" spans="1:17" ht="9" customHeight="1">
      <c r="A126" s="506"/>
      <c r="C126" s="493"/>
      <c r="D126" s="493"/>
      <c r="E126" s="493"/>
      <c r="F126" s="493"/>
      <c r="G126" s="493"/>
      <c r="Q126" s="163"/>
    </row>
    <row r="127" spans="1:17" ht="9" customHeight="1">
      <c r="A127" s="506"/>
      <c r="C127" s="493"/>
      <c r="D127" s="493"/>
      <c r="E127" s="493"/>
      <c r="F127" s="493"/>
      <c r="G127" s="493"/>
      <c r="Q127" s="163"/>
    </row>
    <row r="128" spans="1:17" ht="9" customHeight="1">
      <c r="A128" s="506"/>
      <c r="C128" s="493"/>
      <c r="D128" s="493"/>
      <c r="E128" s="493"/>
      <c r="F128" s="493"/>
      <c r="G128" s="493"/>
      <c r="Q128" s="163"/>
    </row>
    <row r="129" spans="1:17">
      <c r="A129" s="510"/>
      <c r="C129" s="493"/>
      <c r="D129" s="493"/>
      <c r="E129" s="493"/>
      <c r="F129" s="493"/>
      <c r="G129" s="493"/>
      <c r="Q129" s="163"/>
    </row>
    <row r="130" spans="1:17">
      <c r="A130" s="510"/>
      <c r="C130" s="493"/>
      <c r="D130" s="493"/>
      <c r="E130" s="493"/>
      <c r="F130" s="493"/>
      <c r="G130" s="493"/>
      <c r="Q130" s="163"/>
    </row>
    <row r="131" spans="1:17">
      <c r="A131" s="510"/>
      <c r="C131" s="493"/>
      <c r="D131" s="493"/>
      <c r="E131" s="493"/>
      <c r="F131" s="493"/>
      <c r="G131" s="493"/>
      <c r="Q131" s="163"/>
    </row>
    <row r="132" spans="1:17">
      <c r="A132" s="510"/>
      <c r="C132" s="493"/>
      <c r="D132" s="493"/>
      <c r="E132" s="493"/>
      <c r="F132" s="493"/>
      <c r="G132" s="493"/>
    </row>
    <row r="133" spans="1:17">
      <c r="A133" s="510"/>
      <c r="C133" s="493"/>
      <c r="D133" s="493"/>
      <c r="E133" s="493"/>
      <c r="F133" s="493"/>
      <c r="G133" s="493"/>
    </row>
    <row r="134" spans="1:17">
      <c r="A134" s="510"/>
      <c r="C134" s="493"/>
      <c r="D134" s="493"/>
      <c r="E134" s="493"/>
      <c r="F134" s="493"/>
      <c r="G134" s="493"/>
    </row>
    <row r="135" spans="1:17">
      <c r="A135" s="510"/>
      <c r="C135" s="493"/>
      <c r="D135" s="493"/>
      <c r="E135" s="493"/>
      <c r="F135" s="493"/>
      <c r="G135" s="493"/>
    </row>
    <row r="136" spans="1:17" ht="15.75">
      <c r="A136" s="144"/>
      <c r="C136" s="493"/>
      <c r="D136" s="493"/>
      <c r="E136" s="493"/>
      <c r="F136" s="493"/>
      <c r="G136" s="493"/>
    </row>
    <row r="137" spans="1:17" ht="15.75">
      <c r="A137" s="144"/>
      <c r="C137" s="493"/>
      <c r="D137" s="493"/>
      <c r="E137" s="493"/>
      <c r="F137" s="493"/>
      <c r="G137" s="493"/>
    </row>
    <row r="138" spans="1:17" ht="15.75">
      <c r="A138" s="144"/>
      <c r="C138" s="493"/>
      <c r="D138" s="493"/>
      <c r="E138" s="493"/>
      <c r="F138" s="493"/>
      <c r="G138" s="493"/>
    </row>
    <row r="139" spans="1:17" ht="15.75">
      <c r="A139" s="144"/>
      <c r="C139" s="493"/>
      <c r="D139" s="493"/>
      <c r="E139" s="493"/>
      <c r="F139" s="493"/>
      <c r="G139" s="493"/>
    </row>
    <row r="140" spans="1:17" ht="15.75">
      <c r="A140" s="144"/>
      <c r="C140" s="493"/>
      <c r="D140" s="493"/>
      <c r="E140" s="493"/>
      <c r="F140" s="493"/>
      <c r="G140" s="493"/>
    </row>
    <row r="141" spans="1:17" ht="15.75">
      <c r="A141" s="144"/>
      <c r="C141" s="493"/>
      <c r="D141" s="493"/>
      <c r="E141" s="493"/>
      <c r="F141" s="493"/>
      <c r="G141" s="493"/>
    </row>
    <row r="142" spans="1:17" ht="15.75">
      <c r="A142" s="144"/>
      <c r="C142" s="493"/>
      <c r="D142" s="493"/>
      <c r="E142" s="493"/>
      <c r="F142" s="493"/>
      <c r="G142" s="493"/>
    </row>
    <row r="143" spans="1:17" ht="15.75">
      <c r="A143" s="144"/>
      <c r="C143" s="493"/>
      <c r="D143" s="493"/>
      <c r="E143" s="493"/>
      <c r="F143" s="493"/>
      <c r="G143" s="493"/>
    </row>
    <row r="144" spans="1:17" ht="15.75">
      <c r="A144" s="144"/>
      <c r="C144" s="493"/>
      <c r="D144" s="493"/>
      <c r="E144" s="493"/>
      <c r="F144" s="493"/>
      <c r="G144" s="493"/>
    </row>
    <row r="145" spans="1:7" ht="15.75">
      <c r="A145" s="144"/>
      <c r="C145" s="493"/>
      <c r="D145" s="493"/>
      <c r="E145" s="493"/>
      <c r="F145" s="493"/>
      <c r="G145" s="493"/>
    </row>
    <row r="146" spans="1:7" ht="15.75">
      <c r="A146" s="144"/>
      <c r="C146" s="493"/>
      <c r="D146" s="493"/>
      <c r="E146" s="493"/>
      <c r="F146" s="493"/>
      <c r="G146" s="493"/>
    </row>
    <row r="147" spans="1:7" ht="15.75">
      <c r="A147" s="144"/>
      <c r="C147" s="493"/>
      <c r="D147" s="493"/>
      <c r="E147" s="493"/>
      <c r="F147" s="493"/>
      <c r="G147" s="493"/>
    </row>
    <row r="148" spans="1:7" ht="15.75">
      <c r="A148" s="144"/>
      <c r="C148" s="493"/>
      <c r="D148" s="493"/>
      <c r="E148" s="493"/>
      <c r="F148" s="493"/>
      <c r="G148" s="493"/>
    </row>
    <row r="149" spans="1:7" ht="15.75">
      <c r="A149" s="144"/>
      <c r="C149" s="493"/>
      <c r="D149" s="493"/>
      <c r="E149" s="493"/>
      <c r="F149" s="493"/>
      <c r="G149" s="493"/>
    </row>
    <row r="150" spans="1:7" ht="15.75">
      <c r="A150" s="144"/>
      <c r="C150" s="493"/>
      <c r="D150" s="493"/>
      <c r="E150" s="493"/>
      <c r="F150" s="493"/>
      <c r="G150" s="493"/>
    </row>
    <row r="151" spans="1:7" ht="15.75">
      <c r="A151" s="144"/>
      <c r="C151" s="493"/>
      <c r="D151" s="493"/>
      <c r="E151" s="493"/>
      <c r="F151" s="493"/>
      <c r="G151" s="493"/>
    </row>
    <row r="152" spans="1:7" ht="15.75">
      <c r="A152" s="144"/>
      <c r="C152" s="493"/>
      <c r="D152" s="493"/>
      <c r="E152" s="493"/>
      <c r="F152" s="493"/>
      <c r="G152" s="493"/>
    </row>
    <row r="153" spans="1:7" ht="15.75">
      <c r="A153" s="144"/>
      <c r="C153" s="493"/>
      <c r="D153" s="493"/>
      <c r="E153" s="493"/>
      <c r="F153" s="493"/>
      <c r="G153" s="493"/>
    </row>
    <row r="154" spans="1:7" ht="15.75">
      <c r="A154" s="144"/>
      <c r="C154" s="493"/>
      <c r="D154" s="493"/>
      <c r="E154" s="493"/>
      <c r="F154" s="493"/>
      <c r="G154" s="493"/>
    </row>
    <row r="155" spans="1:7" ht="15.75">
      <c r="A155" s="144"/>
      <c r="C155" s="493"/>
      <c r="D155" s="493"/>
      <c r="E155" s="493"/>
      <c r="F155" s="493"/>
      <c r="G155" s="493"/>
    </row>
    <row r="156" spans="1:7" ht="15.75">
      <c r="A156" s="144"/>
      <c r="C156" s="493"/>
      <c r="D156" s="493"/>
      <c r="E156" s="493"/>
      <c r="F156" s="493"/>
      <c r="G156" s="493"/>
    </row>
    <row r="157" spans="1:7" ht="15.75">
      <c r="A157" s="144"/>
      <c r="C157" s="493"/>
      <c r="D157" s="493"/>
      <c r="E157" s="493"/>
      <c r="F157" s="493"/>
      <c r="G157" s="493"/>
    </row>
    <row r="158" spans="1:7" ht="15.75">
      <c r="A158" s="144"/>
      <c r="C158" s="493"/>
      <c r="D158" s="493"/>
      <c r="E158" s="493"/>
      <c r="F158" s="493"/>
      <c r="G158" s="493"/>
    </row>
    <row r="159" spans="1:7" ht="15.75">
      <c r="A159" s="144"/>
      <c r="C159" s="493"/>
      <c r="D159" s="493"/>
      <c r="E159" s="493"/>
      <c r="F159" s="493"/>
      <c r="G159" s="493"/>
    </row>
    <row r="160" spans="1:7" ht="15.75">
      <c r="A160" s="144"/>
      <c r="C160" s="493"/>
      <c r="D160" s="493"/>
      <c r="E160" s="493"/>
      <c r="F160" s="493"/>
      <c r="G160" s="493"/>
    </row>
    <row r="161" spans="1:7" ht="15.75">
      <c r="A161" s="144"/>
      <c r="C161" s="493"/>
      <c r="D161" s="493"/>
      <c r="E161" s="493"/>
      <c r="F161" s="493"/>
      <c r="G161" s="493"/>
    </row>
    <row r="162" spans="1:7" ht="15.75">
      <c r="A162" s="144"/>
      <c r="C162" s="493"/>
      <c r="D162" s="493"/>
      <c r="E162" s="493"/>
      <c r="F162" s="493"/>
      <c r="G162" s="493"/>
    </row>
    <row r="163" spans="1:7" ht="15.75">
      <c r="A163" s="144"/>
      <c r="C163" s="493"/>
      <c r="D163" s="493"/>
      <c r="E163" s="493"/>
      <c r="F163" s="493"/>
      <c r="G163" s="493"/>
    </row>
    <row r="164" spans="1:7" ht="15.75">
      <c r="A164" s="144"/>
      <c r="C164" s="493"/>
      <c r="D164" s="493"/>
      <c r="E164" s="493"/>
      <c r="F164" s="493"/>
      <c r="G164" s="493"/>
    </row>
    <row r="165" spans="1:7" ht="15.75">
      <c r="A165" s="144"/>
      <c r="C165" s="493"/>
      <c r="D165" s="493"/>
      <c r="E165" s="493"/>
      <c r="F165" s="493"/>
      <c r="G165" s="493"/>
    </row>
    <row r="166" spans="1:7" ht="15.75">
      <c r="A166" s="144"/>
      <c r="C166" s="493"/>
      <c r="D166" s="493"/>
      <c r="E166" s="493"/>
      <c r="F166" s="493"/>
      <c r="G166" s="493"/>
    </row>
    <row r="167" spans="1:7" ht="15.75">
      <c r="A167" s="144"/>
      <c r="C167" s="493"/>
      <c r="D167" s="493"/>
      <c r="E167" s="493"/>
      <c r="F167" s="493"/>
      <c r="G167" s="493"/>
    </row>
    <row r="168" spans="1:7" ht="15.75">
      <c r="A168" s="144"/>
      <c r="C168" s="493"/>
      <c r="D168" s="493"/>
      <c r="E168" s="493"/>
      <c r="F168" s="493"/>
      <c r="G168" s="493"/>
    </row>
    <row r="169" spans="1:7" ht="15.75">
      <c r="A169" s="144"/>
      <c r="C169" s="493"/>
      <c r="D169" s="493"/>
      <c r="E169" s="493"/>
      <c r="F169" s="493"/>
      <c r="G169" s="493"/>
    </row>
    <row r="170" spans="1:7" ht="15.75">
      <c r="A170" s="144"/>
      <c r="C170" s="493"/>
      <c r="D170" s="493"/>
      <c r="E170" s="493"/>
      <c r="F170" s="493"/>
      <c r="G170" s="493"/>
    </row>
    <row r="171" spans="1:7" ht="15.75">
      <c r="A171" s="144"/>
      <c r="C171" s="493"/>
      <c r="D171" s="493"/>
      <c r="E171" s="493"/>
      <c r="F171" s="493"/>
      <c r="G171" s="493"/>
    </row>
    <row r="172" spans="1:7" ht="15.75">
      <c r="A172" s="144"/>
      <c r="C172" s="493"/>
      <c r="D172" s="493"/>
      <c r="E172" s="493"/>
      <c r="F172" s="493"/>
      <c r="G172" s="493"/>
    </row>
    <row r="173" spans="1:7" ht="15.75">
      <c r="A173" s="144"/>
      <c r="C173" s="493"/>
      <c r="D173" s="493"/>
      <c r="E173" s="493"/>
      <c r="F173" s="493"/>
      <c r="G173" s="493"/>
    </row>
    <row r="174" spans="1:7" ht="15.75">
      <c r="A174" s="144"/>
      <c r="C174" s="493"/>
      <c r="D174" s="493"/>
      <c r="E174" s="493"/>
      <c r="F174" s="493"/>
      <c r="G174" s="493"/>
    </row>
    <row r="175" spans="1:7" ht="15.75">
      <c r="A175" s="144"/>
      <c r="C175" s="493"/>
      <c r="D175" s="493"/>
      <c r="E175" s="493"/>
      <c r="F175" s="493"/>
      <c r="G175" s="493"/>
    </row>
    <row r="176" spans="1:7" ht="15.75">
      <c r="A176" s="144"/>
      <c r="C176" s="493"/>
      <c r="D176" s="493"/>
      <c r="E176" s="493"/>
      <c r="F176" s="493"/>
      <c r="G176" s="493"/>
    </row>
    <row r="177" spans="1:7" ht="15.75">
      <c r="A177" s="144"/>
      <c r="C177" s="493"/>
      <c r="D177" s="493"/>
      <c r="E177" s="493"/>
      <c r="F177" s="493"/>
      <c r="G177" s="493"/>
    </row>
    <row r="178" spans="1:7" ht="15.75">
      <c r="A178" s="144"/>
      <c r="C178" s="493"/>
      <c r="D178" s="493"/>
      <c r="E178" s="493"/>
      <c r="F178" s="493"/>
      <c r="G178" s="493"/>
    </row>
    <row r="179" spans="1:7" ht="15.75">
      <c r="A179" s="144"/>
      <c r="C179" s="493"/>
      <c r="D179" s="493"/>
      <c r="E179" s="493"/>
      <c r="F179" s="493"/>
      <c r="G179" s="493"/>
    </row>
    <row r="180" spans="1:7" ht="15.75">
      <c r="A180" s="144"/>
      <c r="C180" s="493"/>
      <c r="D180" s="493"/>
      <c r="E180" s="493"/>
      <c r="F180" s="493"/>
      <c r="G180" s="493"/>
    </row>
    <row r="181" spans="1:7" ht="15.75">
      <c r="A181" s="144"/>
      <c r="C181" s="493"/>
      <c r="D181" s="493"/>
      <c r="E181" s="493"/>
      <c r="F181" s="493"/>
      <c r="G181" s="493"/>
    </row>
    <row r="182" spans="1:7" ht="15.75">
      <c r="A182" s="144"/>
      <c r="C182" s="493"/>
      <c r="D182" s="493"/>
      <c r="E182" s="493"/>
      <c r="F182" s="493"/>
      <c r="G182" s="493"/>
    </row>
    <row r="183" spans="1:7" ht="15.75">
      <c r="A183" s="144"/>
      <c r="C183" s="493"/>
      <c r="D183" s="493"/>
      <c r="E183" s="493"/>
      <c r="F183" s="493"/>
      <c r="G183" s="493"/>
    </row>
    <row r="184" spans="1:7" ht="15.75">
      <c r="A184" s="144"/>
      <c r="C184" s="493"/>
      <c r="D184" s="493"/>
      <c r="E184" s="493"/>
      <c r="F184" s="493"/>
      <c r="G184" s="493"/>
    </row>
    <row r="185" spans="1:7" ht="15.75">
      <c r="A185" s="144"/>
      <c r="C185" s="493"/>
      <c r="D185" s="493"/>
      <c r="E185" s="493"/>
      <c r="F185" s="493"/>
      <c r="G185" s="493"/>
    </row>
    <row r="186" spans="1:7" ht="15.75">
      <c r="A186" s="144"/>
      <c r="C186" s="493"/>
      <c r="D186" s="493"/>
      <c r="E186" s="493"/>
      <c r="F186" s="493"/>
      <c r="G186" s="493"/>
    </row>
    <row r="187" spans="1:7" ht="15.75">
      <c r="A187" s="144"/>
      <c r="C187" s="493"/>
      <c r="D187" s="493"/>
      <c r="E187" s="493"/>
      <c r="F187" s="493"/>
      <c r="G187" s="493"/>
    </row>
    <row r="188" spans="1:7" ht="15.75">
      <c r="A188" s="144"/>
      <c r="C188" s="493"/>
      <c r="D188" s="493"/>
      <c r="E188" s="493"/>
      <c r="F188" s="493"/>
      <c r="G188" s="493"/>
    </row>
    <row r="189" spans="1:7" ht="15.75">
      <c r="A189" s="144"/>
      <c r="C189" s="493"/>
      <c r="D189" s="493"/>
      <c r="E189" s="493"/>
      <c r="F189" s="493"/>
      <c r="G189" s="493"/>
    </row>
    <row r="190" spans="1:7" ht="15.75">
      <c r="A190" s="144"/>
      <c r="C190" s="493"/>
      <c r="D190" s="493"/>
      <c r="E190" s="493"/>
      <c r="F190" s="493"/>
      <c r="G190" s="493"/>
    </row>
    <row r="191" spans="1:7" ht="15.75">
      <c r="A191" s="144"/>
      <c r="C191" s="493"/>
      <c r="D191" s="493"/>
      <c r="E191" s="493"/>
      <c r="F191" s="493"/>
      <c r="G191" s="493"/>
    </row>
    <row r="192" spans="1:7" ht="15.75">
      <c r="A192" s="144"/>
      <c r="C192" s="493"/>
      <c r="D192" s="493"/>
      <c r="E192" s="493"/>
      <c r="F192" s="493"/>
      <c r="G192" s="493"/>
    </row>
    <row r="193" spans="1:7" ht="15.75">
      <c r="A193" s="144"/>
      <c r="C193" s="493"/>
      <c r="D193" s="493"/>
      <c r="E193" s="493"/>
      <c r="F193" s="493"/>
      <c r="G193" s="493"/>
    </row>
    <row r="194" spans="1:7" ht="15.75">
      <c r="A194" s="144"/>
      <c r="C194" s="493"/>
      <c r="D194" s="493"/>
      <c r="E194" s="493"/>
      <c r="F194" s="493"/>
      <c r="G194" s="493"/>
    </row>
    <row r="195" spans="1:7" ht="15.75">
      <c r="A195" s="144"/>
      <c r="C195" s="493"/>
      <c r="D195" s="493"/>
      <c r="E195" s="493"/>
      <c r="F195" s="493"/>
      <c r="G195" s="493"/>
    </row>
    <row r="196" spans="1:7" ht="15.75">
      <c r="A196" s="144"/>
      <c r="C196" s="493"/>
      <c r="D196" s="493"/>
      <c r="E196" s="493"/>
      <c r="F196" s="493"/>
      <c r="G196" s="493"/>
    </row>
    <row r="197" spans="1:7" ht="15.75">
      <c r="A197" s="144"/>
      <c r="C197" s="493"/>
      <c r="D197" s="493"/>
      <c r="E197" s="493"/>
      <c r="F197" s="493"/>
      <c r="G197" s="493"/>
    </row>
    <row r="198" spans="1:7" ht="15.75">
      <c r="A198" s="144"/>
      <c r="C198" s="493"/>
      <c r="D198" s="493"/>
      <c r="E198" s="493"/>
      <c r="F198" s="493"/>
      <c r="G198" s="493"/>
    </row>
    <row r="199" spans="1:7" ht="15.75">
      <c r="A199" s="144"/>
      <c r="C199" s="493"/>
      <c r="D199" s="493"/>
      <c r="E199" s="493"/>
      <c r="F199" s="493"/>
      <c r="G199" s="493"/>
    </row>
    <row r="200" spans="1:7" ht="15.75">
      <c r="A200" s="144"/>
      <c r="C200" s="493"/>
      <c r="D200" s="493"/>
      <c r="E200" s="493"/>
      <c r="F200" s="493"/>
      <c r="G200" s="493"/>
    </row>
    <row r="201" spans="1:7" ht="15.75">
      <c r="A201" s="144"/>
      <c r="C201" s="493"/>
      <c r="D201" s="493"/>
      <c r="E201" s="493"/>
      <c r="F201" s="493"/>
      <c r="G201" s="493"/>
    </row>
    <row r="202" spans="1:7" ht="15.75">
      <c r="A202" s="144"/>
      <c r="C202" s="493"/>
      <c r="D202" s="493"/>
      <c r="E202" s="493"/>
      <c r="F202" s="493"/>
      <c r="G202" s="493"/>
    </row>
    <row r="203" spans="1:7" ht="15.75">
      <c r="A203" s="144"/>
      <c r="C203" s="493"/>
      <c r="D203" s="493"/>
      <c r="E203" s="493"/>
      <c r="F203" s="493"/>
      <c r="G203" s="493"/>
    </row>
    <row r="204" spans="1:7" ht="15.75">
      <c r="A204" s="144"/>
      <c r="C204" s="493"/>
      <c r="D204" s="493"/>
      <c r="E204" s="493"/>
      <c r="F204" s="493"/>
      <c r="G204" s="493"/>
    </row>
    <row r="205" spans="1:7" ht="15.75">
      <c r="A205" s="144"/>
      <c r="C205" s="493"/>
      <c r="D205" s="493"/>
      <c r="E205" s="493"/>
      <c r="F205" s="493"/>
      <c r="G205" s="493"/>
    </row>
    <row r="206" spans="1:7" ht="15.75">
      <c r="A206" s="144"/>
      <c r="C206" s="493"/>
      <c r="D206" s="493"/>
      <c r="E206" s="493"/>
      <c r="F206" s="493"/>
      <c r="G206" s="493"/>
    </row>
    <row r="207" spans="1:7" ht="15.75">
      <c r="A207" s="144"/>
      <c r="C207" s="493"/>
      <c r="D207" s="493"/>
      <c r="E207" s="493"/>
      <c r="F207" s="493"/>
      <c r="G207" s="493"/>
    </row>
    <row r="208" spans="1:7" ht="15.75">
      <c r="A208" s="144"/>
      <c r="C208" s="493"/>
      <c r="D208" s="493"/>
      <c r="E208" s="493"/>
      <c r="F208" s="493"/>
      <c r="G208" s="493"/>
    </row>
    <row r="209" spans="1:7" ht="15.75">
      <c r="A209" s="144"/>
      <c r="C209" s="493"/>
      <c r="D209" s="493"/>
      <c r="E209" s="493"/>
      <c r="F209" s="493"/>
      <c r="G209" s="493"/>
    </row>
    <row r="210" spans="1:7" ht="15.75">
      <c r="A210" s="144"/>
      <c r="C210" s="493"/>
      <c r="D210" s="493"/>
      <c r="E210" s="493"/>
      <c r="F210" s="493"/>
      <c r="G210" s="493"/>
    </row>
    <row r="211" spans="1:7" ht="15.75">
      <c r="A211" s="144"/>
      <c r="C211" s="493"/>
      <c r="D211" s="493"/>
      <c r="E211" s="493"/>
      <c r="F211" s="493"/>
      <c r="G211" s="493"/>
    </row>
    <row r="212" spans="1:7" ht="15.75">
      <c r="A212" s="144"/>
      <c r="C212" s="493"/>
      <c r="D212" s="493"/>
      <c r="E212" s="493"/>
      <c r="F212" s="493"/>
      <c r="G212" s="493"/>
    </row>
    <row r="213" spans="1:7" ht="15.75">
      <c r="A213" s="144"/>
      <c r="C213" s="493"/>
      <c r="D213" s="493"/>
      <c r="E213" s="493"/>
      <c r="F213" s="493"/>
      <c r="G213" s="493"/>
    </row>
    <row r="214" spans="1:7" ht="15.75">
      <c r="A214" s="144"/>
      <c r="C214" s="493"/>
      <c r="D214" s="493"/>
      <c r="E214" s="493"/>
      <c r="F214" s="493"/>
      <c r="G214" s="493"/>
    </row>
    <row r="215" spans="1:7" ht="15.75">
      <c r="A215" s="144"/>
      <c r="C215" s="493"/>
      <c r="D215" s="493"/>
      <c r="E215" s="493"/>
      <c r="F215" s="493"/>
      <c r="G215" s="493"/>
    </row>
    <row r="216" spans="1:7" ht="15.75">
      <c r="A216" s="144"/>
      <c r="C216" s="493"/>
      <c r="D216" s="493"/>
      <c r="E216" s="493"/>
      <c r="F216" s="493"/>
      <c r="G216" s="493"/>
    </row>
    <row r="217" spans="1:7" ht="15.75">
      <c r="A217" s="144"/>
      <c r="C217" s="493"/>
      <c r="D217" s="493"/>
      <c r="E217" s="493"/>
      <c r="F217" s="493"/>
      <c r="G217" s="493"/>
    </row>
    <row r="218" spans="1:7" ht="15.75">
      <c r="A218" s="144"/>
      <c r="C218" s="493"/>
      <c r="D218" s="493"/>
      <c r="E218" s="493"/>
      <c r="F218" s="493"/>
      <c r="G218" s="493"/>
    </row>
    <row r="219" spans="1:7" ht="15.75">
      <c r="A219" s="144"/>
      <c r="C219" s="493"/>
      <c r="D219" s="493"/>
      <c r="E219" s="493"/>
      <c r="F219" s="493"/>
      <c r="G219" s="493"/>
    </row>
    <row r="220" spans="1:7" ht="15.75">
      <c r="A220" s="144"/>
      <c r="C220" s="493"/>
      <c r="D220" s="493"/>
      <c r="E220" s="493"/>
      <c r="F220" s="493"/>
      <c r="G220" s="493"/>
    </row>
    <row r="221" spans="1:7" ht="15.75">
      <c r="A221" s="144"/>
      <c r="C221" s="493"/>
      <c r="D221" s="493"/>
      <c r="E221" s="493"/>
      <c r="F221" s="493"/>
      <c r="G221" s="493"/>
    </row>
    <row r="222" spans="1:7" ht="15.75">
      <c r="A222" s="144"/>
      <c r="C222" s="493"/>
      <c r="D222" s="493"/>
      <c r="E222" s="493"/>
      <c r="F222" s="493"/>
      <c r="G222" s="493"/>
    </row>
    <row r="223" spans="1:7" ht="15.75">
      <c r="A223" s="144"/>
      <c r="C223" s="493"/>
      <c r="D223" s="493"/>
      <c r="E223" s="493"/>
      <c r="F223" s="493"/>
      <c r="G223" s="493"/>
    </row>
    <row r="224" spans="1:7" ht="15.75">
      <c r="A224" s="144"/>
      <c r="C224" s="493"/>
      <c r="D224" s="493"/>
      <c r="E224" s="493"/>
      <c r="F224" s="493"/>
      <c r="G224" s="493"/>
    </row>
    <row r="225" spans="1:7" ht="15.75">
      <c r="A225" s="144"/>
      <c r="C225" s="493"/>
      <c r="D225" s="493"/>
      <c r="E225" s="493"/>
      <c r="F225" s="493"/>
      <c r="G225" s="493"/>
    </row>
    <row r="226" spans="1:7" ht="15.75">
      <c r="A226" s="144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  <c r="C280" s="493"/>
      <c r="D280" s="493"/>
      <c r="E280" s="493"/>
      <c r="F280" s="493"/>
      <c r="G280" s="493"/>
    </row>
    <row r="281" spans="1:7" ht="15.75">
      <c r="A281" s="19"/>
      <c r="C281" s="493"/>
      <c r="D281" s="493"/>
      <c r="E281" s="493"/>
      <c r="F281" s="493"/>
      <c r="G281" s="493"/>
    </row>
    <row r="282" spans="1:7" ht="15.75">
      <c r="A282" s="19"/>
      <c r="C282" s="493"/>
      <c r="D282" s="493"/>
      <c r="E282" s="493"/>
      <c r="F282" s="493"/>
      <c r="G282" s="493"/>
    </row>
    <row r="283" spans="1:7" ht="15.75">
      <c r="A283" s="19"/>
      <c r="C283" s="493"/>
      <c r="D283" s="493"/>
      <c r="E283" s="493"/>
      <c r="F283" s="493"/>
      <c r="G283" s="493"/>
    </row>
    <row r="284" spans="1:7" ht="15.75">
      <c r="A284" s="19"/>
      <c r="C284" s="493"/>
      <c r="D284" s="493"/>
      <c r="E284" s="493"/>
      <c r="F284" s="493"/>
      <c r="G284" s="493"/>
    </row>
    <row r="285" spans="1:7" ht="15.75">
      <c r="A285" s="19"/>
      <c r="C285" s="493"/>
      <c r="D285" s="493"/>
      <c r="E285" s="493"/>
      <c r="F285" s="493"/>
      <c r="G285" s="493"/>
    </row>
    <row r="286" spans="1:7" ht="15.75">
      <c r="A286" s="19"/>
      <c r="C286" s="493"/>
      <c r="D286" s="493"/>
      <c r="E286" s="493"/>
      <c r="F286" s="493"/>
      <c r="G286" s="493"/>
    </row>
    <row r="287" spans="1:7" ht="15.75">
      <c r="A287" s="19"/>
      <c r="C287" s="493"/>
      <c r="D287" s="493"/>
      <c r="E287" s="493"/>
      <c r="F287" s="493"/>
      <c r="G287" s="493"/>
    </row>
    <row r="288" spans="1:7" ht="15.75">
      <c r="A288" s="19"/>
      <c r="C288" s="493"/>
      <c r="D288" s="493"/>
      <c r="E288" s="493"/>
      <c r="F288" s="493"/>
      <c r="G288" s="493"/>
    </row>
    <row r="289" spans="1:7" ht="15.75">
      <c r="A289" s="19"/>
      <c r="C289" s="493"/>
      <c r="D289" s="493"/>
      <c r="E289" s="493"/>
      <c r="F289" s="493"/>
      <c r="G289" s="493"/>
    </row>
    <row r="290" spans="1:7" ht="15.75">
      <c r="A290" s="19"/>
      <c r="C290" s="493"/>
      <c r="D290" s="493"/>
      <c r="E290" s="493"/>
      <c r="F290" s="493"/>
      <c r="G290" s="493"/>
    </row>
    <row r="291" spans="1:7" ht="15.75">
      <c r="A291" s="19"/>
      <c r="C291" s="493"/>
      <c r="D291" s="493"/>
      <c r="E291" s="493"/>
      <c r="F291" s="493"/>
      <c r="G291" s="493"/>
    </row>
    <row r="292" spans="1:7" ht="15.75">
      <c r="A292" s="19"/>
      <c r="C292" s="493"/>
      <c r="D292" s="493"/>
      <c r="E292" s="493"/>
      <c r="F292" s="493"/>
      <c r="G292" s="493"/>
    </row>
    <row r="293" spans="1:7" ht="15.75">
      <c r="A293" s="19"/>
      <c r="C293" s="493"/>
      <c r="D293" s="493"/>
      <c r="E293" s="493"/>
      <c r="F293" s="493"/>
      <c r="G293" s="493"/>
    </row>
    <row r="294" spans="1:7" ht="15.75">
      <c r="A294" s="19"/>
      <c r="C294" s="493"/>
      <c r="D294" s="493"/>
      <c r="E294" s="493"/>
      <c r="F294" s="493"/>
      <c r="G294" s="493"/>
    </row>
    <row r="295" spans="1:7" ht="15.75">
      <c r="A295" s="19"/>
      <c r="C295" s="493"/>
      <c r="D295" s="493"/>
      <c r="E295" s="493"/>
      <c r="F295" s="493"/>
      <c r="G295" s="493"/>
    </row>
    <row r="296" spans="1:7" ht="15.75">
      <c r="A296" s="19"/>
      <c r="C296" s="493"/>
      <c r="D296" s="493"/>
      <c r="E296" s="493"/>
      <c r="F296" s="493"/>
      <c r="G296" s="493"/>
    </row>
    <row r="297" spans="1:7" ht="15.75">
      <c r="A297" s="19"/>
      <c r="C297" s="493"/>
      <c r="D297" s="493"/>
      <c r="E297" s="493"/>
      <c r="F297" s="493"/>
      <c r="G297" s="493"/>
    </row>
    <row r="298" spans="1:7" ht="15.75">
      <c r="A298" s="19"/>
      <c r="C298" s="493"/>
      <c r="D298" s="493"/>
      <c r="E298" s="493"/>
      <c r="F298" s="493"/>
      <c r="G298" s="493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49"/>
  <sheetViews>
    <sheetView showGridLines="0" zoomScale="85" zoomScaleNormal="85" workbookViewId="0"/>
  </sheetViews>
  <sheetFormatPr defaultColWidth="11.42578125" defaultRowHeight="15"/>
  <cols>
    <col min="1" max="1" width="49.7109375" style="511" customWidth="1"/>
    <col min="2" max="15" width="14.5703125" style="394" customWidth="1"/>
    <col min="16" max="16" width="14.5703125" style="484" customWidth="1"/>
    <col min="17" max="17" width="11" style="394" customWidth="1"/>
    <col min="18" max="18" width="4.28515625" style="145" customWidth="1"/>
    <col min="19" max="256" width="11.42578125" style="394"/>
    <col min="257" max="257" width="39.42578125" style="394" customWidth="1"/>
    <col min="258" max="272" width="14.5703125" style="394" customWidth="1"/>
    <col min="273" max="273" width="11" style="394" customWidth="1"/>
    <col min="274" max="274" width="4.28515625" style="394" customWidth="1"/>
    <col min="275" max="512" width="11.42578125" style="394"/>
    <col min="513" max="513" width="39.42578125" style="394" customWidth="1"/>
    <col min="514" max="528" width="14.5703125" style="394" customWidth="1"/>
    <col min="529" max="529" width="11" style="394" customWidth="1"/>
    <col min="530" max="530" width="4.28515625" style="394" customWidth="1"/>
    <col min="531" max="768" width="11.42578125" style="394"/>
    <col min="769" max="769" width="39.42578125" style="394" customWidth="1"/>
    <col min="770" max="784" width="14.5703125" style="394" customWidth="1"/>
    <col min="785" max="785" width="11" style="394" customWidth="1"/>
    <col min="786" max="786" width="4.28515625" style="394" customWidth="1"/>
    <col min="787" max="1024" width="11.42578125" style="394"/>
    <col min="1025" max="1025" width="39.42578125" style="394" customWidth="1"/>
    <col min="1026" max="1040" width="14.5703125" style="394" customWidth="1"/>
    <col min="1041" max="1041" width="11" style="394" customWidth="1"/>
    <col min="1042" max="1042" width="4.28515625" style="394" customWidth="1"/>
    <col min="1043" max="1280" width="11.42578125" style="394"/>
    <col min="1281" max="1281" width="39.42578125" style="394" customWidth="1"/>
    <col min="1282" max="1296" width="14.5703125" style="394" customWidth="1"/>
    <col min="1297" max="1297" width="11" style="394" customWidth="1"/>
    <col min="1298" max="1298" width="4.28515625" style="394" customWidth="1"/>
    <col min="1299" max="1536" width="11.42578125" style="394"/>
    <col min="1537" max="1537" width="39.42578125" style="394" customWidth="1"/>
    <col min="1538" max="1552" width="14.5703125" style="394" customWidth="1"/>
    <col min="1553" max="1553" width="11" style="394" customWidth="1"/>
    <col min="1554" max="1554" width="4.28515625" style="394" customWidth="1"/>
    <col min="1555" max="1792" width="11.42578125" style="394"/>
    <col min="1793" max="1793" width="39.42578125" style="394" customWidth="1"/>
    <col min="1794" max="1808" width="14.5703125" style="394" customWidth="1"/>
    <col min="1809" max="1809" width="11" style="394" customWidth="1"/>
    <col min="1810" max="1810" width="4.28515625" style="394" customWidth="1"/>
    <col min="1811" max="2048" width="11.42578125" style="394"/>
    <col min="2049" max="2049" width="39.42578125" style="394" customWidth="1"/>
    <col min="2050" max="2064" width="14.5703125" style="394" customWidth="1"/>
    <col min="2065" max="2065" width="11" style="394" customWidth="1"/>
    <col min="2066" max="2066" width="4.28515625" style="394" customWidth="1"/>
    <col min="2067" max="2304" width="11.42578125" style="394"/>
    <col min="2305" max="2305" width="39.42578125" style="394" customWidth="1"/>
    <col min="2306" max="2320" width="14.5703125" style="394" customWidth="1"/>
    <col min="2321" max="2321" width="11" style="394" customWidth="1"/>
    <col min="2322" max="2322" width="4.28515625" style="394" customWidth="1"/>
    <col min="2323" max="2560" width="11.42578125" style="394"/>
    <col min="2561" max="2561" width="39.42578125" style="394" customWidth="1"/>
    <col min="2562" max="2576" width="14.5703125" style="394" customWidth="1"/>
    <col min="2577" max="2577" width="11" style="394" customWidth="1"/>
    <col min="2578" max="2578" width="4.28515625" style="394" customWidth="1"/>
    <col min="2579" max="2816" width="11.42578125" style="394"/>
    <col min="2817" max="2817" width="39.42578125" style="394" customWidth="1"/>
    <col min="2818" max="2832" width="14.5703125" style="394" customWidth="1"/>
    <col min="2833" max="2833" width="11" style="394" customWidth="1"/>
    <col min="2834" max="2834" width="4.28515625" style="394" customWidth="1"/>
    <col min="2835" max="3072" width="11.42578125" style="394"/>
    <col min="3073" max="3073" width="39.42578125" style="394" customWidth="1"/>
    <col min="3074" max="3088" width="14.5703125" style="394" customWidth="1"/>
    <col min="3089" max="3089" width="11" style="394" customWidth="1"/>
    <col min="3090" max="3090" width="4.28515625" style="394" customWidth="1"/>
    <col min="3091" max="3328" width="11.42578125" style="394"/>
    <col min="3329" max="3329" width="39.42578125" style="394" customWidth="1"/>
    <col min="3330" max="3344" width="14.5703125" style="394" customWidth="1"/>
    <col min="3345" max="3345" width="11" style="394" customWidth="1"/>
    <col min="3346" max="3346" width="4.28515625" style="394" customWidth="1"/>
    <col min="3347" max="3584" width="11.42578125" style="394"/>
    <col min="3585" max="3585" width="39.42578125" style="394" customWidth="1"/>
    <col min="3586" max="3600" width="14.5703125" style="394" customWidth="1"/>
    <col min="3601" max="3601" width="11" style="394" customWidth="1"/>
    <col min="3602" max="3602" width="4.28515625" style="394" customWidth="1"/>
    <col min="3603" max="3840" width="11.42578125" style="394"/>
    <col min="3841" max="3841" width="39.42578125" style="394" customWidth="1"/>
    <col min="3842" max="3856" width="14.5703125" style="394" customWidth="1"/>
    <col min="3857" max="3857" width="11" style="394" customWidth="1"/>
    <col min="3858" max="3858" width="4.28515625" style="394" customWidth="1"/>
    <col min="3859" max="4096" width="11.42578125" style="394"/>
    <col min="4097" max="4097" width="39.42578125" style="394" customWidth="1"/>
    <col min="4098" max="4112" width="14.5703125" style="394" customWidth="1"/>
    <col min="4113" max="4113" width="11" style="394" customWidth="1"/>
    <col min="4114" max="4114" width="4.28515625" style="394" customWidth="1"/>
    <col min="4115" max="4352" width="11.42578125" style="394"/>
    <col min="4353" max="4353" width="39.42578125" style="394" customWidth="1"/>
    <col min="4354" max="4368" width="14.5703125" style="394" customWidth="1"/>
    <col min="4369" max="4369" width="11" style="394" customWidth="1"/>
    <col min="4370" max="4370" width="4.28515625" style="394" customWidth="1"/>
    <col min="4371" max="4608" width="11.42578125" style="394"/>
    <col min="4609" max="4609" width="39.42578125" style="394" customWidth="1"/>
    <col min="4610" max="4624" width="14.5703125" style="394" customWidth="1"/>
    <col min="4625" max="4625" width="11" style="394" customWidth="1"/>
    <col min="4626" max="4626" width="4.28515625" style="394" customWidth="1"/>
    <col min="4627" max="4864" width="11.42578125" style="394"/>
    <col min="4865" max="4865" width="39.42578125" style="394" customWidth="1"/>
    <col min="4866" max="4880" width="14.5703125" style="394" customWidth="1"/>
    <col min="4881" max="4881" width="11" style="394" customWidth="1"/>
    <col min="4882" max="4882" width="4.28515625" style="394" customWidth="1"/>
    <col min="4883" max="5120" width="11.42578125" style="394"/>
    <col min="5121" max="5121" width="39.42578125" style="394" customWidth="1"/>
    <col min="5122" max="5136" width="14.5703125" style="394" customWidth="1"/>
    <col min="5137" max="5137" width="11" style="394" customWidth="1"/>
    <col min="5138" max="5138" width="4.28515625" style="394" customWidth="1"/>
    <col min="5139" max="5376" width="11.42578125" style="394"/>
    <col min="5377" max="5377" width="39.42578125" style="394" customWidth="1"/>
    <col min="5378" max="5392" width="14.5703125" style="394" customWidth="1"/>
    <col min="5393" max="5393" width="11" style="394" customWidth="1"/>
    <col min="5394" max="5394" width="4.28515625" style="394" customWidth="1"/>
    <col min="5395" max="5632" width="11.42578125" style="394"/>
    <col min="5633" max="5633" width="39.42578125" style="394" customWidth="1"/>
    <col min="5634" max="5648" width="14.5703125" style="394" customWidth="1"/>
    <col min="5649" max="5649" width="11" style="394" customWidth="1"/>
    <col min="5650" max="5650" width="4.28515625" style="394" customWidth="1"/>
    <col min="5651" max="5888" width="11.42578125" style="394"/>
    <col min="5889" max="5889" width="39.42578125" style="394" customWidth="1"/>
    <col min="5890" max="5904" width="14.5703125" style="394" customWidth="1"/>
    <col min="5905" max="5905" width="11" style="394" customWidth="1"/>
    <col min="5906" max="5906" width="4.28515625" style="394" customWidth="1"/>
    <col min="5907" max="6144" width="11.42578125" style="394"/>
    <col min="6145" max="6145" width="39.42578125" style="394" customWidth="1"/>
    <col min="6146" max="6160" width="14.5703125" style="394" customWidth="1"/>
    <col min="6161" max="6161" width="11" style="394" customWidth="1"/>
    <col min="6162" max="6162" width="4.28515625" style="394" customWidth="1"/>
    <col min="6163" max="6400" width="11.42578125" style="394"/>
    <col min="6401" max="6401" width="39.42578125" style="394" customWidth="1"/>
    <col min="6402" max="6416" width="14.5703125" style="394" customWidth="1"/>
    <col min="6417" max="6417" width="11" style="394" customWidth="1"/>
    <col min="6418" max="6418" width="4.28515625" style="394" customWidth="1"/>
    <col min="6419" max="6656" width="11.42578125" style="394"/>
    <col min="6657" max="6657" width="39.42578125" style="394" customWidth="1"/>
    <col min="6658" max="6672" width="14.5703125" style="394" customWidth="1"/>
    <col min="6673" max="6673" width="11" style="394" customWidth="1"/>
    <col min="6674" max="6674" width="4.28515625" style="394" customWidth="1"/>
    <col min="6675" max="6912" width="11.42578125" style="394"/>
    <col min="6913" max="6913" width="39.42578125" style="394" customWidth="1"/>
    <col min="6914" max="6928" width="14.5703125" style="394" customWidth="1"/>
    <col min="6929" max="6929" width="11" style="394" customWidth="1"/>
    <col min="6930" max="6930" width="4.28515625" style="394" customWidth="1"/>
    <col min="6931" max="7168" width="11.42578125" style="394"/>
    <col min="7169" max="7169" width="39.42578125" style="394" customWidth="1"/>
    <col min="7170" max="7184" width="14.5703125" style="394" customWidth="1"/>
    <col min="7185" max="7185" width="11" style="394" customWidth="1"/>
    <col min="7186" max="7186" width="4.28515625" style="394" customWidth="1"/>
    <col min="7187" max="7424" width="11.42578125" style="394"/>
    <col min="7425" max="7425" width="39.42578125" style="394" customWidth="1"/>
    <col min="7426" max="7440" width="14.5703125" style="394" customWidth="1"/>
    <col min="7441" max="7441" width="11" style="394" customWidth="1"/>
    <col min="7442" max="7442" width="4.28515625" style="394" customWidth="1"/>
    <col min="7443" max="7680" width="11.42578125" style="394"/>
    <col min="7681" max="7681" width="39.42578125" style="394" customWidth="1"/>
    <col min="7682" max="7696" width="14.5703125" style="394" customWidth="1"/>
    <col min="7697" max="7697" width="11" style="394" customWidth="1"/>
    <col min="7698" max="7698" width="4.28515625" style="394" customWidth="1"/>
    <col min="7699" max="7936" width="11.42578125" style="394"/>
    <col min="7937" max="7937" width="39.42578125" style="394" customWidth="1"/>
    <col min="7938" max="7952" width="14.5703125" style="394" customWidth="1"/>
    <col min="7953" max="7953" width="11" style="394" customWidth="1"/>
    <col min="7954" max="7954" width="4.28515625" style="394" customWidth="1"/>
    <col min="7955" max="8192" width="11.42578125" style="394"/>
    <col min="8193" max="8193" width="39.42578125" style="394" customWidth="1"/>
    <col min="8194" max="8208" width="14.5703125" style="394" customWidth="1"/>
    <col min="8209" max="8209" width="11" style="394" customWidth="1"/>
    <col min="8210" max="8210" width="4.28515625" style="394" customWidth="1"/>
    <col min="8211" max="8448" width="11.42578125" style="394"/>
    <col min="8449" max="8449" width="39.42578125" style="394" customWidth="1"/>
    <col min="8450" max="8464" width="14.5703125" style="394" customWidth="1"/>
    <col min="8465" max="8465" width="11" style="394" customWidth="1"/>
    <col min="8466" max="8466" width="4.28515625" style="394" customWidth="1"/>
    <col min="8467" max="8704" width="11.42578125" style="394"/>
    <col min="8705" max="8705" width="39.42578125" style="394" customWidth="1"/>
    <col min="8706" max="8720" width="14.5703125" style="394" customWidth="1"/>
    <col min="8721" max="8721" width="11" style="394" customWidth="1"/>
    <col min="8722" max="8722" width="4.28515625" style="394" customWidth="1"/>
    <col min="8723" max="8960" width="11.42578125" style="394"/>
    <col min="8961" max="8961" width="39.42578125" style="394" customWidth="1"/>
    <col min="8962" max="8976" width="14.5703125" style="394" customWidth="1"/>
    <col min="8977" max="8977" width="11" style="394" customWidth="1"/>
    <col min="8978" max="8978" width="4.28515625" style="394" customWidth="1"/>
    <col min="8979" max="9216" width="11.42578125" style="394"/>
    <col min="9217" max="9217" width="39.42578125" style="394" customWidth="1"/>
    <col min="9218" max="9232" width="14.5703125" style="394" customWidth="1"/>
    <col min="9233" max="9233" width="11" style="394" customWidth="1"/>
    <col min="9234" max="9234" width="4.28515625" style="394" customWidth="1"/>
    <col min="9235" max="9472" width="11.42578125" style="394"/>
    <col min="9473" max="9473" width="39.42578125" style="394" customWidth="1"/>
    <col min="9474" max="9488" width="14.5703125" style="394" customWidth="1"/>
    <col min="9489" max="9489" width="11" style="394" customWidth="1"/>
    <col min="9490" max="9490" width="4.28515625" style="394" customWidth="1"/>
    <col min="9491" max="9728" width="11.42578125" style="394"/>
    <col min="9729" max="9729" width="39.42578125" style="394" customWidth="1"/>
    <col min="9730" max="9744" width="14.5703125" style="394" customWidth="1"/>
    <col min="9745" max="9745" width="11" style="394" customWidth="1"/>
    <col min="9746" max="9746" width="4.28515625" style="394" customWidth="1"/>
    <col min="9747" max="9984" width="11.42578125" style="394"/>
    <col min="9985" max="9985" width="39.42578125" style="394" customWidth="1"/>
    <col min="9986" max="10000" width="14.5703125" style="394" customWidth="1"/>
    <col min="10001" max="10001" width="11" style="394" customWidth="1"/>
    <col min="10002" max="10002" width="4.28515625" style="394" customWidth="1"/>
    <col min="10003" max="10240" width="11.42578125" style="394"/>
    <col min="10241" max="10241" width="39.42578125" style="394" customWidth="1"/>
    <col min="10242" max="10256" width="14.5703125" style="394" customWidth="1"/>
    <col min="10257" max="10257" width="11" style="394" customWidth="1"/>
    <col min="10258" max="10258" width="4.28515625" style="394" customWidth="1"/>
    <col min="10259" max="10496" width="11.42578125" style="394"/>
    <col min="10497" max="10497" width="39.42578125" style="394" customWidth="1"/>
    <col min="10498" max="10512" width="14.5703125" style="394" customWidth="1"/>
    <col min="10513" max="10513" width="11" style="394" customWidth="1"/>
    <col min="10514" max="10514" width="4.28515625" style="394" customWidth="1"/>
    <col min="10515" max="10752" width="11.42578125" style="394"/>
    <col min="10753" max="10753" width="39.42578125" style="394" customWidth="1"/>
    <col min="10754" max="10768" width="14.5703125" style="394" customWidth="1"/>
    <col min="10769" max="10769" width="11" style="394" customWidth="1"/>
    <col min="10770" max="10770" width="4.28515625" style="394" customWidth="1"/>
    <col min="10771" max="11008" width="11.42578125" style="394"/>
    <col min="11009" max="11009" width="39.42578125" style="394" customWidth="1"/>
    <col min="11010" max="11024" width="14.5703125" style="394" customWidth="1"/>
    <col min="11025" max="11025" width="11" style="394" customWidth="1"/>
    <col min="11026" max="11026" width="4.28515625" style="394" customWidth="1"/>
    <col min="11027" max="11264" width="11.42578125" style="394"/>
    <col min="11265" max="11265" width="39.42578125" style="394" customWidth="1"/>
    <col min="11266" max="11280" width="14.5703125" style="394" customWidth="1"/>
    <col min="11281" max="11281" width="11" style="394" customWidth="1"/>
    <col min="11282" max="11282" width="4.28515625" style="394" customWidth="1"/>
    <col min="11283" max="11520" width="11.42578125" style="394"/>
    <col min="11521" max="11521" width="39.42578125" style="394" customWidth="1"/>
    <col min="11522" max="11536" width="14.5703125" style="394" customWidth="1"/>
    <col min="11537" max="11537" width="11" style="394" customWidth="1"/>
    <col min="11538" max="11538" width="4.28515625" style="394" customWidth="1"/>
    <col min="11539" max="11776" width="11.42578125" style="394"/>
    <col min="11777" max="11777" width="39.42578125" style="394" customWidth="1"/>
    <col min="11778" max="11792" width="14.5703125" style="394" customWidth="1"/>
    <col min="11793" max="11793" width="11" style="394" customWidth="1"/>
    <col min="11794" max="11794" width="4.28515625" style="394" customWidth="1"/>
    <col min="11795" max="12032" width="11.42578125" style="394"/>
    <col min="12033" max="12033" width="39.42578125" style="394" customWidth="1"/>
    <col min="12034" max="12048" width="14.5703125" style="394" customWidth="1"/>
    <col min="12049" max="12049" width="11" style="394" customWidth="1"/>
    <col min="12050" max="12050" width="4.28515625" style="394" customWidth="1"/>
    <col min="12051" max="12288" width="11.42578125" style="394"/>
    <col min="12289" max="12289" width="39.42578125" style="394" customWidth="1"/>
    <col min="12290" max="12304" width="14.5703125" style="394" customWidth="1"/>
    <col min="12305" max="12305" width="11" style="394" customWidth="1"/>
    <col min="12306" max="12306" width="4.28515625" style="394" customWidth="1"/>
    <col min="12307" max="12544" width="11.42578125" style="394"/>
    <col min="12545" max="12545" width="39.42578125" style="394" customWidth="1"/>
    <col min="12546" max="12560" width="14.5703125" style="394" customWidth="1"/>
    <col min="12561" max="12561" width="11" style="394" customWidth="1"/>
    <col min="12562" max="12562" width="4.28515625" style="394" customWidth="1"/>
    <col min="12563" max="12800" width="11.42578125" style="394"/>
    <col min="12801" max="12801" width="39.42578125" style="394" customWidth="1"/>
    <col min="12802" max="12816" width="14.5703125" style="394" customWidth="1"/>
    <col min="12817" max="12817" width="11" style="394" customWidth="1"/>
    <col min="12818" max="12818" width="4.28515625" style="394" customWidth="1"/>
    <col min="12819" max="13056" width="11.42578125" style="394"/>
    <col min="13057" max="13057" width="39.42578125" style="394" customWidth="1"/>
    <col min="13058" max="13072" width="14.5703125" style="394" customWidth="1"/>
    <col min="13073" max="13073" width="11" style="394" customWidth="1"/>
    <col min="13074" max="13074" width="4.28515625" style="394" customWidth="1"/>
    <col min="13075" max="13312" width="11.42578125" style="394"/>
    <col min="13313" max="13313" width="39.42578125" style="394" customWidth="1"/>
    <col min="13314" max="13328" width="14.5703125" style="394" customWidth="1"/>
    <col min="13329" max="13329" width="11" style="394" customWidth="1"/>
    <col min="13330" max="13330" width="4.28515625" style="394" customWidth="1"/>
    <col min="13331" max="13568" width="11.42578125" style="394"/>
    <col min="13569" max="13569" width="39.42578125" style="394" customWidth="1"/>
    <col min="13570" max="13584" width="14.5703125" style="394" customWidth="1"/>
    <col min="13585" max="13585" width="11" style="394" customWidth="1"/>
    <col min="13586" max="13586" width="4.28515625" style="394" customWidth="1"/>
    <col min="13587" max="13824" width="11.42578125" style="394"/>
    <col min="13825" max="13825" width="39.42578125" style="394" customWidth="1"/>
    <col min="13826" max="13840" width="14.5703125" style="394" customWidth="1"/>
    <col min="13841" max="13841" width="11" style="394" customWidth="1"/>
    <col min="13842" max="13842" width="4.28515625" style="394" customWidth="1"/>
    <col min="13843" max="14080" width="11.42578125" style="394"/>
    <col min="14081" max="14081" width="39.42578125" style="394" customWidth="1"/>
    <col min="14082" max="14096" width="14.5703125" style="394" customWidth="1"/>
    <col min="14097" max="14097" width="11" style="394" customWidth="1"/>
    <col min="14098" max="14098" width="4.28515625" style="394" customWidth="1"/>
    <col min="14099" max="14336" width="11.42578125" style="394"/>
    <col min="14337" max="14337" width="39.42578125" style="394" customWidth="1"/>
    <col min="14338" max="14352" width="14.5703125" style="394" customWidth="1"/>
    <col min="14353" max="14353" width="11" style="394" customWidth="1"/>
    <col min="14354" max="14354" width="4.28515625" style="394" customWidth="1"/>
    <col min="14355" max="14592" width="11.42578125" style="394"/>
    <col min="14593" max="14593" width="39.42578125" style="394" customWidth="1"/>
    <col min="14594" max="14608" width="14.5703125" style="394" customWidth="1"/>
    <col min="14609" max="14609" width="11" style="394" customWidth="1"/>
    <col min="14610" max="14610" width="4.28515625" style="394" customWidth="1"/>
    <col min="14611" max="14848" width="11.42578125" style="394"/>
    <col min="14849" max="14849" width="39.42578125" style="394" customWidth="1"/>
    <col min="14850" max="14864" width="14.5703125" style="394" customWidth="1"/>
    <col min="14865" max="14865" width="11" style="394" customWidth="1"/>
    <col min="14866" max="14866" width="4.28515625" style="394" customWidth="1"/>
    <col min="14867" max="15104" width="11.42578125" style="394"/>
    <col min="15105" max="15105" width="39.42578125" style="394" customWidth="1"/>
    <col min="15106" max="15120" width="14.5703125" style="394" customWidth="1"/>
    <col min="15121" max="15121" width="11" style="394" customWidth="1"/>
    <col min="15122" max="15122" width="4.28515625" style="394" customWidth="1"/>
    <col min="15123" max="15360" width="11.42578125" style="394"/>
    <col min="15361" max="15361" width="39.42578125" style="394" customWidth="1"/>
    <col min="15362" max="15376" width="14.5703125" style="394" customWidth="1"/>
    <col min="15377" max="15377" width="11" style="394" customWidth="1"/>
    <col min="15378" max="15378" width="4.28515625" style="394" customWidth="1"/>
    <col min="15379" max="15616" width="11.42578125" style="394"/>
    <col min="15617" max="15617" width="39.42578125" style="394" customWidth="1"/>
    <col min="15618" max="15632" width="14.5703125" style="394" customWidth="1"/>
    <col min="15633" max="15633" width="11" style="394" customWidth="1"/>
    <col min="15634" max="15634" width="4.28515625" style="394" customWidth="1"/>
    <col min="15635" max="15872" width="11.42578125" style="394"/>
    <col min="15873" max="15873" width="39.42578125" style="394" customWidth="1"/>
    <col min="15874" max="15888" width="14.5703125" style="394" customWidth="1"/>
    <col min="15889" max="15889" width="11" style="394" customWidth="1"/>
    <col min="15890" max="15890" width="4.28515625" style="394" customWidth="1"/>
    <col min="15891" max="16128" width="11.42578125" style="394"/>
    <col min="16129" max="16129" width="39.42578125" style="394" customWidth="1"/>
    <col min="16130" max="16144" width="14.5703125" style="394" customWidth="1"/>
    <col min="16145" max="16145" width="11" style="394" customWidth="1"/>
    <col min="16146" max="16146" width="4.28515625" style="394" customWidth="1"/>
    <col min="16147" max="16384" width="11.42578125" style="394"/>
  </cols>
  <sheetData>
    <row r="1" spans="1:33" s="1" customFormat="1" ht="3.75" customHeight="1">
      <c r="A1" s="647"/>
      <c r="B1" s="648"/>
      <c r="C1" s="648"/>
      <c r="D1" s="648"/>
      <c r="E1" s="648"/>
      <c r="F1" s="648"/>
      <c r="G1" s="648"/>
      <c r="H1" s="648"/>
      <c r="I1" s="648"/>
      <c r="J1" s="648"/>
      <c r="K1" s="648"/>
      <c r="L1" s="648"/>
      <c r="M1" s="648"/>
      <c r="N1" s="648"/>
      <c r="O1" s="648"/>
      <c r="P1" s="722"/>
      <c r="Q1" s="648"/>
      <c r="R1" s="649"/>
    </row>
    <row r="2" spans="1:33" s="2" customFormat="1" ht="47.25" customHeight="1">
      <c r="A2" s="893" t="s">
        <v>564</v>
      </c>
      <c r="B2" s="893"/>
      <c r="C2" s="893"/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  <c r="R2" s="169"/>
    </row>
    <row r="3" spans="1:33" s="2" customFormat="1" ht="27.95" customHeight="1">
      <c r="A3" s="893" t="s">
        <v>225</v>
      </c>
      <c r="B3" s="893"/>
      <c r="C3" s="893"/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  <c r="R3" s="169"/>
    </row>
    <row r="4" spans="1:33" s="2" customFormat="1" ht="27.95" customHeight="1">
      <c r="A4" s="893" t="s">
        <v>902</v>
      </c>
      <c r="B4" s="893"/>
      <c r="C4" s="893"/>
      <c r="D4" s="893"/>
      <c r="E4" s="893"/>
      <c r="F4" s="893"/>
      <c r="G4" s="893"/>
      <c r="H4" s="893"/>
      <c r="I4" s="893"/>
      <c r="J4" s="893"/>
      <c r="K4" s="893"/>
      <c r="L4" s="893"/>
      <c r="M4" s="893"/>
      <c r="N4" s="893"/>
      <c r="O4" s="893"/>
      <c r="P4" s="893"/>
      <c r="Q4" s="893"/>
      <c r="R4" s="169"/>
    </row>
    <row r="5" spans="1:33" s="3" customFormat="1" ht="46.5" customHeight="1">
      <c r="A5" s="894" t="s">
        <v>759</v>
      </c>
      <c r="B5" s="894"/>
      <c r="C5" s="894"/>
      <c r="D5" s="894"/>
      <c r="E5" s="894"/>
      <c r="F5" s="894"/>
      <c r="G5" s="894"/>
      <c r="H5" s="894"/>
      <c r="I5" s="894"/>
      <c r="J5" s="894"/>
      <c r="K5" s="894"/>
      <c r="L5" s="894"/>
      <c r="M5" s="894"/>
      <c r="N5" s="894"/>
      <c r="O5" s="894"/>
      <c r="P5" s="894"/>
      <c r="Q5" s="894"/>
      <c r="R5" s="170"/>
    </row>
    <row r="6" spans="1:33" ht="2.25" customHeight="1">
      <c r="A6" s="505"/>
    </row>
    <row r="7" spans="1:33" ht="14.25" hidden="1" customHeight="1">
      <c r="A7" s="650"/>
      <c r="B7" s="651"/>
      <c r="C7" s="652"/>
      <c r="D7" s="651"/>
      <c r="E7" s="651"/>
      <c r="F7" s="651"/>
      <c r="G7" s="651"/>
      <c r="H7" s="651"/>
      <c r="I7" s="651"/>
      <c r="J7" s="651"/>
      <c r="K7" s="652"/>
      <c r="L7" s="653"/>
      <c r="M7" s="651"/>
      <c r="N7" s="651"/>
      <c r="O7" s="651"/>
      <c r="P7" s="723"/>
      <c r="Q7" s="651"/>
      <c r="R7" s="281"/>
    </row>
    <row r="8" spans="1:33" ht="34.5" customHeight="1">
      <c r="A8" s="654" t="s">
        <v>905</v>
      </c>
      <c r="B8" s="655" t="s">
        <v>45</v>
      </c>
      <c r="C8" s="655" t="s">
        <v>51</v>
      </c>
      <c r="D8" s="655" t="s">
        <v>157</v>
      </c>
      <c r="E8" s="655" t="s">
        <v>158</v>
      </c>
      <c r="F8" s="655" t="s">
        <v>159</v>
      </c>
      <c r="G8" s="655" t="s">
        <v>54</v>
      </c>
      <c r="H8" s="655" t="s">
        <v>52</v>
      </c>
      <c r="I8" s="655" t="s">
        <v>53</v>
      </c>
      <c r="J8" s="655" t="s">
        <v>48</v>
      </c>
      <c r="K8" s="655" t="s">
        <v>49</v>
      </c>
      <c r="L8" s="655" t="s">
        <v>55</v>
      </c>
      <c r="M8" s="655" t="s">
        <v>56</v>
      </c>
      <c r="N8" s="655" t="s">
        <v>921</v>
      </c>
      <c r="O8" s="655" t="s">
        <v>558</v>
      </c>
      <c r="P8" s="724" t="s">
        <v>43</v>
      </c>
      <c r="Q8" s="656" t="s">
        <v>811</v>
      </c>
      <c r="R8" s="281"/>
      <c r="S8" s="17"/>
      <c r="T8" s="17"/>
      <c r="U8" s="17"/>
      <c r="V8" s="17"/>
      <c r="W8" s="17"/>
      <c r="Y8" s="394">
        <v>1</v>
      </c>
      <c r="Z8" s="394">
        <v>1</v>
      </c>
    </row>
    <row r="9" spans="1:33" ht="36.75" customHeight="1">
      <c r="A9" s="657" t="s">
        <v>226</v>
      </c>
      <c r="B9" s="282">
        <v>7617677.0148900002</v>
      </c>
      <c r="C9" s="282">
        <v>5038246.7423</v>
      </c>
      <c r="D9" s="282">
        <v>4712667.3939700006</v>
      </c>
      <c r="E9" s="282">
        <v>12543860.969969999</v>
      </c>
      <c r="F9" s="282">
        <v>6869204.1388800004</v>
      </c>
      <c r="G9" s="282">
        <v>2783849.6728499997</v>
      </c>
      <c r="H9" s="282">
        <v>2044295.37851</v>
      </c>
      <c r="I9" s="282">
        <v>0</v>
      </c>
      <c r="J9" s="282">
        <v>84866.33524</v>
      </c>
      <c r="K9" s="282">
        <v>488059.81447000004</v>
      </c>
      <c r="L9" s="282">
        <v>716124.70516999997</v>
      </c>
      <c r="M9" s="282">
        <v>168555.08734</v>
      </c>
      <c r="N9" s="282">
        <v>3285312.2418200001</v>
      </c>
      <c r="O9" s="282">
        <v>0</v>
      </c>
      <c r="P9" s="282">
        <v>46352719.495409995</v>
      </c>
      <c r="Q9" s="283">
        <v>0.30499527639033908</v>
      </c>
      <c r="R9" s="284"/>
      <c r="S9" s="117"/>
      <c r="T9" s="117"/>
      <c r="U9" s="117"/>
      <c r="V9" s="117"/>
      <c r="W9" s="117"/>
      <c r="X9" s="37"/>
      <c r="Y9" s="37"/>
      <c r="Z9" s="37"/>
      <c r="AA9" s="37"/>
      <c r="AB9" s="37"/>
      <c r="AC9" s="37"/>
      <c r="AD9" s="37"/>
      <c r="AE9" s="37"/>
      <c r="AF9" s="37"/>
      <c r="AG9" s="37"/>
    </row>
    <row r="10" spans="1:33" ht="18" customHeight="1">
      <c r="A10" s="657" t="s">
        <v>227</v>
      </c>
      <c r="B10" s="282">
        <v>1156909.7034400001</v>
      </c>
      <c r="C10" s="282">
        <v>551555.44230999995</v>
      </c>
      <c r="D10" s="282">
        <v>892910.18607000005</v>
      </c>
      <c r="E10" s="282">
        <v>1101322.1446700001</v>
      </c>
      <c r="F10" s="282">
        <v>660295.17882000003</v>
      </c>
      <c r="G10" s="282">
        <v>750670.63665999996</v>
      </c>
      <c r="H10" s="282">
        <v>471061.91952</v>
      </c>
      <c r="I10" s="282">
        <v>0</v>
      </c>
      <c r="J10" s="282">
        <v>72534.712150000007</v>
      </c>
      <c r="K10" s="282">
        <v>96205.672010000009</v>
      </c>
      <c r="L10" s="282">
        <v>203165.50326</v>
      </c>
      <c r="M10" s="282">
        <v>80635.182280000008</v>
      </c>
      <c r="N10" s="282">
        <v>528433.92697000003</v>
      </c>
      <c r="O10" s="282">
        <v>9912.2266600000003</v>
      </c>
      <c r="P10" s="282">
        <v>6575612.434820001</v>
      </c>
      <c r="Q10" s="283">
        <v>4.3266732865420578E-2</v>
      </c>
      <c r="R10" s="284"/>
      <c r="S10" s="117"/>
      <c r="T10" s="117"/>
      <c r="U10" s="117"/>
      <c r="V10" s="117"/>
      <c r="W10" s="117"/>
      <c r="X10" s="37"/>
      <c r="Y10" s="37"/>
      <c r="Z10" s="37"/>
      <c r="AA10" s="37"/>
      <c r="AB10" s="37"/>
      <c r="AC10" s="37"/>
      <c r="AD10" s="37"/>
      <c r="AE10" s="37"/>
      <c r="AF10" s="37"/>
      <c r="AG10" s="37"/>
    </row>
    <row r="11" spans="1:33" ht="18" customHeight="1">
      <c r="A11" s="657" t="s">
        <v>228</v>
      </c>
      <c r="B11" s="282">
        <v>1017338.85625</v>
      </c>
      <c r="C11" s="282">
        <v>464280.07972000004</v>
      </c>
      <c r="D11" s="282">
        <v>767131.61736999999</v>
      </c>
      <c r="E11" s="282">
        <v>777576.28887000005</v>
      </c>
      <c r="F11" s="282">
        <v>419238.08870999998</v>
      </c>
      <c r="G11" s="282">
        <v>480077.23631000001</v>
      </c>
      <c r="H11" s="282">
        <v>353692.36606999999</v>
      </c>
      <c r="I11" s="282">
        <v>0</v>
      </c>
      <c r="J11" s="282">
        <v>17512.923750000002</v>
      </c>
      <c r="K11" s="282">
        <v>32315.599839999999</v>
      </c>
      <c r="L11" s="282">
        <v>170522.45969999998</v>
      </c>
      <c r="M11" s="282">
        <v>248638.43166999999</v>
      </c>
      <c r="N11" s="282">
        <v>534938.22123999998</v>
      </c>
      <c r="O11" s="282">
        <v>19036.059579999997</v>
      </c>
      <c r="P11" s="282">
        <v>5302298.22908</v>
      </c>
      <c r="Q11" s="283">
        <v>3.4888479715680938E-2</v>
      </c>
      <c r="R11" s="284"/>
      <c r="S11" s="117"/>
      <c r="T11" s="117"/>
      <c r="U11" s="117"/>
      <c r="V11" s="117"/>
      <c r="W11" s="117"/>
      <c r="X11" s="37"/>
      <c r="Y11" s="37"/>
      <c r="Z11" s="37"/>
      <c r="AA11" s="37"/>
      <c r="AB11" s="37"/>
      <c r="AC11" s="37"/>
      <c r="AD11" s="37"/>
      <c r="AE11" s="37"/>
      <c r="AF11" s="37"/>
      <c r="AG11" s="37"/>
    </row>
    <row r="12" spans="1:33" ht="18" customHeight="1">
      <c r="A12" s="657" t="s">
        <v>229</v>
      </c>
      <c r="B12" s="282">
        <v>1332675.6832999999</v>
      </c>
      <c r="C12" s="282">
        <v>389932.83435000002</v>
      </c>
      <c r="D12" s="282">
        <v>1654961.51196</v>
      </c>
      <c r="E12" s="282">
        <v>883217.36814999999</v>
      </c>
      <c r="F12" s="282">
        <v>999020.72641</v>
      </c>
      <c r="G12" s="282">
        <v>703737.10644</v>
      </c>
      <c r="H12" s="282">
        <v>430730.66993000003</v>
      </c>
      <c r="I12" s="282">
        <v>0</v>
      </c>
      <c r="J12" s="282">
        <v>19376.746809999997</v>
      </c>
      <c r="K12" s="282">
        <v>26833.82776</v>
      </c>
      <c r="L12" s="282">
        <v>218570.83791</v>
      </c>
      <c r="M12" s="282">
        <v>316740.56894000003</v>
      </c>
      <c r="N12" s="282">
        <v>1293732.50942</v>
      </c>
      <c r="O12" s="282">
        <v>66758.696309999999</v>
      </c>
      <c r="P12" s="282">
        <v>8336289.0876899995</v>
      </c>
      <c r="Q12" s="283">
        <v>5.4851771849579373E-2</v>
      </c>
      <c r="R12" s="284"/>
      <c r="S12" s="117"/>
      <c r="T12" s="117"/>
      <c r="U12" s="117"/>
      <c r="V12" s="117"/>
      <c r="W12" s="117"/>
      <c r="X12" s="37"/>
      <c r="Y12" s="37"/>
      <c r="Z12" s="37"/>
      <c r="AA12" s="37"/>
      <c r="AB12" s="37"/>
      <c r="AC12" s="37"/>
      <c r="AD12" s="37"/>
      <c r="AE12" s="37"/>
      <c r="AF12" s="37"/>
      <c r="AG12" s="37"/>
    </row>
    <row r="13" spans="1:33" ht="18" customHeight="1">
      <c r="A13" s="657" t="s">
        <v>230</v>
      </c>
      <c r="B13" s="282">
        <v>1774238.41515</v>
      </c>
      <c r="C13" s="282">
        <v>711868.11695000005</v>
      </c>
      <c r="D13" s="282">
        <v>3090626.5994299999</v>
      </c>
      <c r="E13" s="282">
        <v>679971.78225000005</v>
      </c>
      <c r="F13" s="282">
        <v>1934936.4152800001</v>
      </c>
      <c r="G13" s="282">
        <v>688055.14740999998</v>
      </c>
      <c r="H13" s="282">
        <v>770713.70757000009</v>
      </c>
      <c r="I13" s="282">
        <v>1792.5475700000002</v>
      </c>
      <c r="J13" s="282">
        <v>4629.7428300000001</v>
      </c>
      <c r="K13" s="282">
        <v>5088.5000799999998</v>
      </c>
      <c r="L13" s="282">
        <v>306870.30004</v>
      </c>
      <c r="M13" s="282">
        <v>388204.23323000001</v>
      </c>
      <c r="N13" s="282">
        <v>1569615.23425</v>
      </c>
      <c r="O13" s="282">
        <v>201442.38171000002</v>
      </c>
      <c r="P13" s="282">
        <v>12128053.123750001</v>
      </c>
      <c r="Q13" s="283">
        <v>7.9801119649972954E-2</v>
      </c>
      <c r="R13" s="284"/>
      <c r="S13" s="117"/>
      <c r="T13" s="117"/>
      <c r="U13" s="117"/>
      <c r="V13" s="117"/>
      <c r="W13" s="117"/>
      <c r="X13" s="37"/>
      <c r="Y13" s="37"/>
      <c r="Z13" s="37"/>
      <c r="AA13" s="37"/>
      <c r="AB13" s="37"/>
      <c r="AC13" s="37"/>
      <c r="AD13" s="37"/>
      <c r="AE13" s="37"/>
      <c r="AF13" s="37"/>
      <c r="AG13" s="37"/>
    </row>
    <row r="14" spans="1:33" ht="18" customHeight="1">
      <c r="A14" s="657" t="s">
        <v>231</v>
      </c>
      <c r="B14" s="282">
        <v>2442493.4983200002</v>
      </c>
      <c r="C14" s="282">
        <v>1892478.5292100001</v>
      </c>
      <c r="D14" s="282">
        <v>5808982.1826200001</v>
      </c>
      <c r="E14" s="282">
        <v>655184.2816799999</v>
      </c>
      <c r="F14" s="282">
        <v>2043857.2915099999</v>
      </c>
      <c r="G14" s="282">
        <v>1254824.2519700001</v>
      </c>
      <c r="H14" s="282">
        <v>991238.68675999995</v>
      </c>
      <c r="I14" s="282">
        <v>50363.705799999996</v>
      </c>
      <c r="J14" s="282">
        <v>4582.0831399999997</v>
      </c>
      <c r="K14" s="282">
        <v>0</v>
      </c>
      <c r="L14" s="282">
        <v>782082.51754999999</v>
      </c>
      <c r="M14" s="282">
        <v>403398.83974000002</v>
      </c>
      <c r="N14" s="282">
        <v>1556647.2352499999</v>
      </c>
      <c r="O14" s="282">
        <v>789452.57652999996</v>
      </c>
      <c r="P14" s="282">
        <v>18675585.68008</v>
      </c>
      <c r="Q14" s="283">
        <v>0.12288309031817415</v>
      </c>
      <c r="R14" s="284"/>
      <c r="S14" s="117"/>
      <c r="T14" s="117"/>
      <c r="U14" s="117"/>
      <c r="V14" s="117"/>
      <c r="W14" s="117"/>
      <c r="X14" s="37"/>
      <c r="Y14" s="37"/>
      <c r="Z14" s="37"/>
      <c r="AA14" s="37"/>
      <c r="AB14" s="37"/>
      <c r="AC14" s="37"/>
      <c r="AD14" s="37"/>
      <c r="AE14" s="37"/>
      <c r="AF14" s="37"/>
      <c r="AG14" s="37"/>
    </row>
    <row r="15" spans="1:33" ht="18" customHeight="1">
      <c r="A15" s="657" t="s">
        <v>232</v>
      </c>
      <c r="B15" s="282">
        <v>980918.39565999992</v>
      </c>
      <c r="C15" s="282">
        <v>1336424.32088</v>
      </c>
      <c r="D15" s="282">
        <v>3469917.8057300001</v>
      </c>
      <c r="E15" s="282">
        <v>360842.79458999995</v>
      </c>
      <c r="F15" s="282">
        <v>852841.79022000008</v>
      </c>
      <c r="G15" s="282">
        <v>463534.24992000003</v>
      </c>
      <c r="H15" s="282">
        <v>535640.82799999998</v>
      </c>
      <c r="I15" s="282">
        <v>329928.44567000004</v>
      </c>
      <c r="J15" s="282">
        <v>2622.7007699999999</v>
      </c>
      <c r="K15" s="282">
        <v>954.26840000000004</v>
      </c>
      <c r="L15" s="282">
        <v>1172902.7150000001</v>
      </c>
      <c r="M15" s="282">
        <v>285979.84807000001</v>
      </c>
      <c r="N15" s="282">
        <v>680287.87029999995</v>
      </c>
      <c r="O15" s="282">
        <v>973294.92333999998</v>
      </c>
      <c r="P15" s="282">
        <v>11446090.95655</v>
      </c>
      <c r="Q15" s="283">
        <v>7.5313891242726735E-2</v>
      </c>
      <c r="R15" s="284"/>
      <c r="S15" s="117"/>
      <c r="T15" s="117"/>
      <c r="U15" s="117"/>
      <c r="V15" s="117"/>
      <c r="W15" s="117"/>
      <c r="X15" s="37"/>
      <c r="Y15" s="37"/>
      <c r="Z15" s="37"/>
      <c r="AA15" s="37"/>
      <c r="AB15" s="37"/>
      <c r="AC15" s="37"/>
      <c r="AD15" s="37"/>
      <c r="AE15" s="37"/>
      <c r="AF15" s="37"/>
      <c r="AG15" s="37"/>
    </row>
    <row r="16" spans="1:33" ht="18" customHeight="1">
      <c r="A16" s="657" t="s">
        <v>233</v>
      </c>
      <c r="B16" s="282">
        <v>481802.33473</v>
      </c>
      <c r="C16" s="282">
        <v>651334.04258000001</v>
      </c>
      <c r="D16" s="282">
        <v>1570427.6026900001</v>
      </c>
      <c r="E16" s="282">
        <v>422298.97655000002</v>
      </c>
      <c r="F16" s="282">
        <v>472433.97869999998</v>
      </c>
      <c r="G16" s="282">
        <v>178062.09815999999</v>
      </c>
      <c r="H16" s="282">
        <v>558991.15038000001</v>
      </c>
      <c r="I16" s="282">
        <v>270638.04697000002</v>
      </c>
      <c r="J16" s="282">
        <v>317.03334000000001</v>
      </c>
      <c r="K16" s="282">
        <v>178.16175000000001</v>
      </c>
      <c r="L16" s="282">
        <v>741477.06417999999</v>
      </c>
      <c r="M16" s="282">
        <v>244402.47318</v>
      </c>
      <c r="N16" s="282">
        <v>323177.74716999999</v>
      </c>
      <c r="O16" s="282">
        <v>768760.45073000004</v>
      </c>
      <c r="P16" s="282">
        <v>6684301.1611099998</v>
      </c>
      <c r="Q16" s="283">
        <v>4.3981891511476169E-2</v>
      </c>
      <c r="R16" s="284"/>
      <c r="S16" s="117"/>
      <c r="T16" s="117"/>
      <c r="U16" s="117"/>
      <c r="V16" s="117"/>
      <c r="W16" s="117"/>
      <c r="X16" s="37"/>
      <c r="Y16" s="37"/>
      <c r="Z16" s="37"/>
      <c r="AA16" s="37"/>
      <c r="AB16" s="37"/>
      <c r="AC16" s="37"/>
      <c r="AD16" s="37"/>
      <c r="AE16" s="37"/>
      <c r="AF16" s="37"/>
      <c r="AG16" s="37"/>
    </row>
    <row r="17" spans="1:33" ht="18" customHeight="1">
      <c r="A17" s="657" t="s">
        <v>234</v>
      </c>
      <c r="B17" s="282">
        <v>291768.10337000003</v>
      </c>
      <c r="C17" s="282">
        <v>434303.80274000001</v>
      </c>
      <c r="D17" s="282">
        <v>886780.71953999996</v>
      </c>
      <c r="E17" s="282">
        <v>363412.57475000003</v>
      </c>
      <c r="F17" s="282">
        <v>309201.89900999999</v>
      </c>
      <c r="G17" s="282">
        <v>96524.139330000005</v>
      </c>
      <c r="H17" s="282">
        <v>373086.61904000002</v>
      </c>
      <c r="I17" s="282">
        <v>803038.73280999996</v>
      </c>
      <c r="J17" s="282">
        <v>117.7632</v>
      </c>
      <c r="K17" s="282">
        <v>0</v>
      </c>
      <c r="L17" s="282">
        <v>786211.62127999996</v>
      </c>
      <c r="M17" s="282">
        <v>122955.58806000001</v>
      </c>
      <c r="N17" s="282">
        <v>264230.43151999998</v>
      </c>
      <c r="O17" s="282">
        <v>621325.3390700001</v>
      </c>
      <c r="P17" s="282">
        <v>5352957.3337199995</v>
      </c>
      <c r="Q17" s="283">
        <v>3.5221810484394385E-2</v>
      </c>
      <c r="R17" s="284"/>
      <c r="S17" s="117"/>
      <c r="T17" s="117"/>
      <c r="U17" s="117"/>
      <c r="V17" s="117"/>
      <c r="W17" s="117"/>
      <c r="X17" s="37"/>
      <c r="Y17" s="37"/>
      <c r="Z17" s="37"/>
      <c r="AA17" s="37"/>
      <c r="AB17" s="37"/>
      <c r="AC17" s="37"/>
      <c r="AD17" s="37"/>
      <c r="AE17" s="37"/>
      <c r="AF17" s="37"/>
      <c r="AG17" s="37"/>
    </row>
    <row r="18" spans="1:33" ht="18" customHeight="1">
      <c r="A18" s="657" t="s">
        <v>235</v>
      </c>
      <c r="B18" s="282">
        <v>686790.51085000008</v>
      </c>
      <c r="C18" s="282">
        <v>423608.66385000001</v>
      </c>
      <c r="D18" s="282">
        <v>892498.6137000001</v>
      </c>
      <c r="E18" s="282">
        <v>428510.23149000003</v>
      </c>
      <c r="F18" s="282">
        <v>454738.08435000002</v>
      </c>
      <c r="G18" s="282">
        <v>127103.26523</v>
      </c>
      <c r="H18" s="282">
        <v>385126.22729000001</v>
      </c>
      <c r="I18" s="282">
        <v>2310945.09197</v>
      </c>
      <c r="J18" s="282">
        <v>232.71982999999997</v>
      </c>
      <c r="K18" s="282">
        <v>94.781880000000001</v>
      </c>
      <c r="L18" s="282">
        <v>1231049.9222899999</v>
      </c>
      <c r="M18" s="282">
        <v>156984.84862999999</v>
      </c>
      <c r="N18" s="282">
        <v>241924.33719999998</v>
      </c>
      <c r="O18" s="282">
        <v>1039559.06302</v>
      </c>
      <c r="P18" s="282">
        <v>8379166.3615799993</v>
      </c>
      <c r="Q18" s="283">
        <v>5.5133899115105613E-2</v>
      </c>
      <c r="R18" s="284"/>
      <c r="S18" s="117"/>
      <c r="T18" s="117"/>
      <c r="U18" s="117"/>
      <c r="V18" s="117"/>
      <c r="W18" s="117"/>
      <c r="X18" s="37"/>
      <c r="Y18" s="37"/>
      <c r="Z18" s="37"/>
      <c r="AA18" s="37"/>
      <c r="AB18" s="37"/>
      <c r="AC18" s="37"/>
      <c r="AD18" s="37"/>
      <c r="AE18" s="37"/>
      <c r="AF18" s="37"/>
      <c r="AG18" s="37"/>
    </row>
    <row r="19" spans="1:33" ht="18" customHeight="1">
      <c r="A19" s="657" t="s">
        <v>236</v>
      </c>
      <c r="B19" s="282">
        <v>817912.22976000002</v>
      </c>
      <c r="C19" s="282">
        <v>2211904.2461599996</v>
      </c>
      <c r="D19" s="282">
        <v>936249.59266999993</v>
      </c>
      <c r="E19" s="282">
        <v>488247.32673000003</v>
      </c>
      <c r="F19" s="282">
        <v>548899.66915999993</v>
      </c>
      <c r="G19" s="282">
        <v>230685.13863999999</v>
      </c>
      <c r="H19" s="282">
        <v>443674.03271</v>
      </c>
      <c r="I19" s="282">
        <v>3296679.4633299997</v>
      </c>
      <c r="J19" s="282">
        <v>899.58547999999996</v>
      </c>
      <c r="K19" s="282">
        <v>53.247050000000002</v>
      </c>
      <c r="L19" s="282">
        <v>1607409.94355</v>
      </c>
      <c r="M19" s="282">
        <v>197501.14531999998</v>
      </c>
      <c r="N19" s="282">
        <v>239648.0785</v>
      </c>
      <c r="O19" s="282">
        <v>1547684.0922300001</v>
      </c>
      <c r="P19" s="282">
        <v>12567447.79129</v>
      </c>
      <c r="Q19" s="283">
        <v>8.2692283308322567E-2</v>
      </c>
      <c r="R19" s="284"/>
      <c r="S19" s="117"/>
      <c r="T19" s="117"/>
      <c r="U19" s="117"/>
      <c r="V19" s="117"/>
      <c r="W19" s="117"/>
      <c r="X19" s="37"/>
      <c r="Y19" s="37"/>
      <c r="Z19" s="37"/>
      <c r="AA19" s="37"/>
      <c r="AB19" s="37"/>
      <c r="AC19" s="37"/>
      <c r="AD19" s="37"/>
      <c r="AE19" s="37"/>
      <c r="AF19" s="37"/>
      <c r="AG19" s="37"/>
    </row>
    <row r="20" spans="1:33" ht="18" customHeight="1">
      <c r="A20" s="657" t="s">
        <v>237</v>
      </c>
      <c r="B20" s="282">
        <v>445340.03837999998</v>
      </c>
      <c r="C20" s="282">
        <v>1849217.87806</v>
      </c>
      <c r="D20" s="282">
        <v>634570.73462</v>
      </c>
      <c r="E20" s="282">
        <v>284500.22914000001</v>
      </c>
      <c r="F20" s="282">
        <v>412330.75193000003</v>
      </c>
      <c r="G20" s="282">
        <v>124827.50570000001</v>
      </c>
      <c r="H20" s="282">
        <v>204649.60005000001</v>
      </c>
      <c r="I20" s="282">
        <v>2499270.1081399997</v>
      </c>
      <c r="J20" s="282">
        <v>1382.9528300000002</v>
      </c>
      <c r="K20" s="282">
        <v>0</v>
      </c>
      <c r="L20" s="282">
        <v>1573018.8026500002</v>
      </c>
      <c r="M20" s="282">
        <v>85077.617719999995</v>
      </c>
      <c r="N20" s="282">
        <v>123945.00502</v>
      </c>
      <c r="O20" s="282">
        <v>1040289.7212200001</v>
      </c>
      <c r="P20" s="282">
        <v>9278420.945460001</v>
      </c>
      <c r="Q20" s="283">
        <v>6.1050885288547269E-2</v>
      </c>
      <c r="R20" s="284"/>
      <c r="S20" s="117"/>
      <c r="T20" s="117"/>
      <c r="U20" s="117"/>
      <c r="V20" s="117"/>
      <c r="W20" s="117"/>
      <c r="X20" s="37"/>
      <c r="Y20" s="37"/>
      <c r="Z20" s="37"/>
      <c r="AA20" s="37"/>
      <c r="AB20" s="37"/>
      <c r="AC20" s="37"/>
      <c r="AD20" s="37"/>
      <c r="AE20" s="37"/>
      <c r="AF20" s="37"/>
      <c r="AG20" s="37"/>
    </row>
    <row r="21" spans="1:33" ht="18" customHeight="1">
      <c r="A21" s="657" t="s">
        <v>238</v>
      </c>
      <c r="B21" s="282">
        <v>12540.15641</v>
      </c>
      <c r="C21" s="282">
        <v>84726.156719999999</v>
      </c>
      <c r="D21" s="282">
        <v>26994.874219999998</v>
      </c>
      <c r="E21" s="282">
        <v>18183.942930000001</v>
      </c>
      <c r="F21" s="282">
        <v>17529.183280000001</v>
      </c>
      <c r="G21" s="282">
        <v>6637.3108499999998</v>
      </c>
      <c r="H21" s="282">
        <v>6592.5688700000001</v>
      </c>
      <c r="I21" s="282">
        <v>125772.08661</v>
      </c>
      <c r="J21" s="282">
        <v>28.15991</v>
      </c>
      <c r="K21" s="282">
        <v>0</v>
      </c>
      <c r="L21" s="282">
        <v>149250.92200999998</v>
      </c>
      <c r="M21" s="282">
        <v>2845.15996</v>
      </c>
      <c r="N21" s="282">
        <v>4172.8862600000002</v>
      </c>
      <c r="O21" s="282">
        <v>49575.044479999997</v>
      </c>
      <c r="P21" s="282">
        <v>504848.45250999997</v>
      </c>
      <c r="Q21" s="283">
        <v>3.321841630538413E-3</v>
      </c>
      <c r="R21" s="284"/>
      <c r="S21" s="117"/>
      <c r="T21" s="117"/>
      <c r="U21" s="117"/>
      <c r="V21" s="117"/>
      <c r="W21" s="117"/>
      <c r="X21" s="37"/>
      <c r="Y21" s="37"/>
      <c r="Z21" s="37"/>
      <c r="AA21" s="37"/>
      <c r="AB21" s="37"/>
      <c r="AC21" s="37"/>
      <c r="AD21" s="37"/>
      <c r="AE21" s="37"/>
      <c r="AF21" s="37"/>
      <c r="AG21" s="37"/>
    </row>
    <row r="22" spans="1:33" ht="18" customHeight="1">
      <c r="A22" s="657" t="s">
        <v>239</v>
      </c>
      <c r="B22" s="282">
        <v>2449.75297</v>
      </c>
      <c r="C22" s="282">
        <v>28849.57242</v>
      </c>
      <c r="D22" s="282">
        <v>15756.83171</v>
      </c>
      <c r="E22" s="282">
        <v>9554.4133000000002</v>
      </c>
      <c r="F22" s="282">
        <v>4554.0903399999997</v>
      </c>
      <c r="G22" s="282">
        <v>1101.3911599999999</v>
      </c>
      <c r="H22" s="282">
        <v>3493.69353</v>
      </c>
      <c r="I22" s="282">
        <v>34764.871590000002</v>
      </c>
      <c r="J22" s="282">
        <v>3.6973000000000003</v>
      </c>
      <c r="K22" s="282">
        <v>0</v>
      </c>
      <c r="L22" s="282">
        <v>57686.344499999999</v>
      </c>
      <c r="M22" s="282">
        <v>219896.94636999999</v>
      </c>
      <c r="N22" s="282">
        <v>1216.8117500000001</v>
      </c>
      <c r="O22" s="282">
        <v>15363.751130000001</v>
      </c>
      <c r="P22" s="282">
        <v>394692.16807000001</v>
      </c>
      <c r="Q22" s="283">
        <v>2.5970266297219557E-3</v>
      </c>
      <c r="R22" s="284"/>
      <c r="S22" s="117"/>
      <c r="T22" s="117"/>
      <c r="U22" s="117"/>
      <c r="V22" s="117"/>
      <c r="W22" s="117"/>
      <c r="X22" s="37"/>
      <c r="Y22" s="37"/>
      <c r="Z22" s="37"/>
      <c r="AA22" s="37"/>
      <c r="AB22" s="37"/>
      <c r="AC22" s="37"/>
      <c r="AD22" s="37"/>
      <c r="AE22" s="37"/>
      <c r="AF22" s="37"/>
      <c r="AG22" s="37"/>
    </row>
    <row r="23" spans="1:33" ht="21" customHeight="1">
      <c r="A23" s="658" t="s">
        <v>43</v>
      </c>
      <c r="B23" s="659">
        <v>19060854.69348</v>
      </c>
      <c r="C23" s="659">
        <v>16068730.428249998</v>
      </c>
      <c r="D23" s="659">
        <v>25360476.2663</v>
      </c>
      <c r="E23" s="659">
        <v>19016683.325070001</v>
      </c>
      <c r="F23" s="659">
        <v>15999081.286599999</v>
      </c>
      <c r="G23" s="659">
        <v>7889689.1506299991</v>
      </c>
      <c r="H23" s="659">
        <v>7572987.4482299984</v>
      </c>
      <c r="I23" s="659">
        <v>9723193.1004600003</v>
      </c>
      <c r="J23" s="659">
        <v>209107.15657999998</v>
      </c>
      <c r="K23" s="659">
        <v>649783.8732400001</v>
      </c>
      <c r="L23" s="659">
        <v>9716343.6590900011</v>
      </c>
      <c r="M23" s="659">
        <v>2921815.9705099999</v>
      </c>
      <c r="N23" s="659">
        <v>10647282.536670001</v>
      </c>
      <c r="O23" s="659">
        <v>7142454.32601</v>
      </c>
      <c r="P23" s="659">
        <v>151978483.22111997</v>
      </c>
      <c r="Q23" s="660">
        <v>1</v>
      </c>
      <c r="R23" s="284"/>
      <c r="S23" s="35"/>
      <c r="T23" s="117"/>
      <c r="U23" s="117"/>
      <c r="V23" s="117"/>
      <c r="W23" s="117"/>
      <c r="X23" s="37"/>
      <c r="Y23" s="37"/>
      <c r="Z23" s="37"/>
      <c r="AA23" s="37"/>
      <c r="AB23" s="37"/>
      <c r="AC23" s="37"/>
      <c r="AD23" s="37"/>
      <c r="AE23" s="37"/>
      <c r="AF23" s="37"/>
      <c r="AG23" s="37"/>
    </row>
    <row r="24" spans="1:33" ht="34.5" customHeight="1">
      <c r="A24" s="661" t="s">
        <v>40</v>
      </c>
      <c r="B24" s="283">
        <v>0.12541811373224163</v>
      </c>
      <c r="C24" s="283">
        <v>0.10573029870860678</v>
      </c>
      <c r="D24" s="283">
        <v>0.16686886017543656</v>
      </c>
      <c r="E24" s="283">
        <v>0.12512747148161638</v>
      </c>
      <c r="F24" s="283">
        <v>0.10527201579793538</v>
      </c>
      <c r="G24" s="283">
        <v>5.1913198391057465E-2</v>
      </c>
      <c r="H24" s="283">
        <v>4.9829339573100859E-2</v>
      </c>
      <c r="I24" s="283">
        <v>6.3977432162639181E-2</v>
      </c>
      <c r="J24" s="283">
        <v>1.3758997467803458E-3</v>
      </c>
      <c r="K24" s="283">
        <v>4.2754991329568793E-3</v>
      </c>
      <c r="L24" s="283">
        <v>6.3932363668567999E-2</v>
      </c>
      <c r="M24" s="283">
        <v>1.9225194965651324E-2</v>
      </c>
      <c r="N24" s="283">
        <v>7.0057828654460363E-2</v>
      </c>
      <c r="O24" s="283">
        <v>4.6996483808949052E-2</v>
      </c>
      <c r="P24" s="283">
        <v>1</v>
      </c>
      <c r="Q24" s="283"/>
      <c r="R24" s="284"/>
      <c r="S24" s="117"/>
      <c r="T24" s="117"/>
      <c r="U24" s="117"/>
      <c r="V24" s="117"/>
      <c r="W24" s="117"/>
      <c r="X24" s="37"/>
      <c r="Y24" s="37"/>
      <c r="Z24" s="37"/>
      <c r="AA24" s="37"/>
      <c r="AB24" s="37"/>
      <c r="AC24" s="37"/>
      <c r="AD24" s="37"/>
      <c r="AE24" s="37"/>
      <c r="AF24" s="37"/>
      <c r="AG24" s="37"/>
    </row>
    <row r="25" spans="1:33" ht="30.75" customHeight="1">
      <c r="A25" s="662" t="s">
        <v>240</v>
      </c>
      <c r="B25" s="655" t="s">
        <v>45</v>
      </c>
      <c r="C25" s="655" t="s">
        <v>51</v>
      </c>
      <c r="D25" s="655" t="s">
        <v>46</v>
      </c>
      <c r="E25" s="655" t="s">
        <v>50</v>
      </c>
      <c r="F25" s="655" t="s">
        <v>47</v>
      </c>
      <c r="G25" s="655" t="s">
        <v>54</v>
      </c>
      <c r="H25" s="655" t="s">
        <v>52</v>
      </c>
      <c r="I25" s="655" t="s">
        <v>53</v>
      </c>
      <c r="J25" s="655" t="s">
        <v>48</v>
      </c>
      <c r="K25" s="655" t="s">
        <v>49</v>
      </c>
      <c r="L25" s="655" t="s">
        <v>55</v>
      </c>
      <c r="M25" s="655" t="s">
        <v>56</v>
      </c>
      <c r="N25" s="655" t="s">
        <v>559</v>
      </c>
      <c r="O25" s="655" t="s">
        <v>558</v>
      </c>
      <c r="P25" s="724" t="s">
        <v>43</v>
      </c>
      <c r="Q25" s="656" t="s">
        <v>11</v>
      </c>
      <c r="R25" s="284"/>
      <c r="S25" s="117"/>
      <c r="T25" s="117"/>
      <c r="U25" s="117"/>
      <c r="V25" s="117"/>
      <c r="W25" s="117"/>
      <c r="X25" s="37"/>
      <c r="Y25" s="37"/>
      <c r="Z25" s="37"/>
      <c r="AA25" s="37"/>
      <c r="AB25" s="37"/>
      <c r="AC25" s="37"/>
      <c r="AD25" s="37"/>
      <c r="AE25" s="37"/>
      <c r="AF25" s="37"/>
      <c r="AG25" s="37"/>
    </row>
    <row r="26" spans="1:33" ht="28.5" customHeight="1">
      <c r="A26" s="657" t="s">
        <v>226</v>
      </c>
      <c r="B26" s="282">
        <v>146</v>
      </c>
      <c r="C26" s="282">
        <v>91</v>
      </c>
      <c r="D26" s="282">
        <v>121</v>
      </c>
      <c r="E26" s="282">
        <v>201</v>
      </c>
      <c r="F26" s="282">
        <v>122</v>
      </c>
      <c r="G26" s="282">
        <v>77</v>
      </c>
      <c r="H26" s="282">
        <v>50</v>
      </c>
      <c r="I26" s="282">
        <v>0</v>
      </c>
      <c r="J26" s="282">
        <v>5</v>
      </c>
      <c r="K26" s="282">
        <v>20</v>
      </c>
      <c r="L26" s="282">
        <v>22</v>
      </c>
      <c r="M26" s="282">
        <v>6</v>
      </c>
      <c r="N26" s="282">
        <v>71</v>
      </c>
      <c r="O26" s="282">
        <v>0</v>
      </c>
      <c r="P26" s="282">
        <v>932</v>
      </c>
      <c r="Q26" s="283">
        <v>7.8934753481344465E-4</v>
      </c>
      <c r="R26" s="284"/>
      <c r="S26" s="117"/>
      <c r="T26" s="117"/>
      <c r="U26" s="117"/>
      <c r="V26" s="117"/>
      <c r="W26" s="117"/>
      <c r="X26" s="37"/>
      <c r="Y26" s="37"/>
      <c r="Z26" s="37"/>
      <c r="AA26" s="37"/>
      <c r="AB26" s="37"/>
      <c r="AC26" s="37"/>
      <c r="AD26" s="37"/>
      <c r="AE26" s="37"/>
      <c r="AF26" s="37"/>
      <c r="AG26" s="37"/>
    </row>
    <row r="27" spans="1:33" ht="17.25" customHeight="1">
      <c r="A27" s="657" t="s">
        <v>227</v>
      </c>
      <c r="B27" s="282">
        <v>125</v>
      </c>
      <c r="C27" s="282">
        <v>52</v>
      </c>
      <c r="D27" s="282">
        <v>87</v>
      </c>
      <c r="E27" s="282">
        <v>117</v>
      </c>
      <c r="F27" s="282">
        <v>67</v>
      </c>
      <c r="G27" s="282">
        <v>78</v>
      </c>
      <c r="H27" s="282">
        <v>49</v>
      </c>
      <c r="I27" s="282">
        <v>0</v>
      </c>
      <c r="J27" s="282">
        <v>8</v>
      </c>
      <c r="K27" s="282">
        <v>10</v>
      </c>
      <c r="L27" s="282">
        <v>22</v>
      </c>
      <c r="M27" s="282">
        <v>8</v>
      </c>
      <c r="N27" s="282">
        <v>54</v>
      </c>
      <c r="O27" s="282">
        <v>1</v>
      </c>
      <c r="P27" s="282">
        <v>678</v>
      </c>
      <c r="Q27" s="283">
        <v>5.7422492339432988E-4</v>
      </c>
      <c r="R27" s="284"/>
      <c r="S27" s="117"/>
      <c r="T27" s="117"/>
      <c r="U27" s="117"/>
      <c r="V27" s="117"/>
      <c r="W27" s="117"/>
      <c r="X27" s="37"/>
      <c r="Y27" s="37"/>
      <c r="Z27" s="37"/>
      <c r="AA27" s="37"/>
      <c r="AB27" s="37"/>
      <c r="AC27" s="37"/>
      <c r="AD27" s="37"/>
      <c r="AE27" s="37"/>
      <c r="AF27" s="37"/>
      <c r="AG27" s="37"/>
    </row>
    <row r="28" spans="1:33" ht="17.25" customHeight="1">
      <c r="A28" s="657" t="s">
        <v>228</v>
      </c>
      <c r="B28" s="282">
        <v>206</v>
      </c>
      <c r="C28" s="282">
        <v>95</v>
      </c>
      <c r="D28" s="282">
        <v>151</v>
      </c>
      <c r="E28" s="282">
        <v>163</v>
      </c>
      <c r="F28" s="282">
        <v>84</v>
      </c>
      <c r="G28" s="282">
        <v>102</v>
      </c>
      <c r="H28" s="282">
        <v>74</v>
      </c>
      <c r="I28" s="282">
        <v>0</v>
      </c>
      <c r="J28" s="282">
        <v>4</v>
      </c>
      <c r="K28" s="282">
        <v>8</v>
      </c>
      <c r="L28" s="282">
        <v>36</v>
      </c>
      <c r="M28" s="282">
        <v>35</v>
      </c>
      <c r="N28" s="282">
        <v>112</v>
      </c>
      <c r="O28" s="282">
        <v>4</v>
      </c>
      <c r="P28" s="282">
        <v>1074</v>
      </c>
      <c r="Q28" s="283">
        <v>9.0961293174854027E-4</v>
      </c>
      <c r="R28" s="284"/>
      <c r="S28" s="117"/>
      <c r="T28" s="117"/>
      <c r="U28" s="117"/>
      <c r="V28" s="117"/>
      <c r="W28" s="117"/>
      <c r="X28" s="37"/>
      <c r="Y28" s="37"/>
      <c r="Z28" s="37"/>
      <c r="AA28" s="37"/>
      <c r="AB28" s="37"/>
      <c r="AC28" s="37"/>
      <c r="AD28" s="37"/>
      <c r="AE28" s="37"/>
      <c r="AF28" s="37"/>
      <c r="AG28" s="37"/>
    </row>
    <row r="29" spans="1:33" ht="17.25" customHeight="1">
      <c r="A29" s="657" t="s">
        <v>229</v>
      </c>
      <c r="B29" s="282">
        <v>639</v>
      </c>
      <c r="C29" s="282">
        <v>183</v>
      </c>
      <c r="D29" s="282">
        <v>709</v>
      </c>
      <c r="E29" s="282">
        <v>417</v>
      </c>
      <c r="F29" s="282">
        <v>513</v>
      </c>
      <c r="G29" s="282">
        <v>327</v>
      </c>
      <c r="H29" s="282">
        <v>202</v>
      </c>
      <c r="I29" s="282">
        <v>0</v>
      </c>
      <c r="J29" s="282">
        <v>7</v>
      </c>
      <c r="K29" s="282">
        <v>11</v>
      </c>
      <c r="L29" s="282">
        <v>109</v>
      </c>
      <c r="M29" s="282">
        <v>145</v>
      </c>
      <c r="N29" s="282">
        <v>645</v>
      </c>
      <c r="O29" s="282">
        <v>33</v>
      </c>
      <c r="P29" s="282">
        <v>3940</v>
      </c>
      <c r="Q29" s="283">
        <v>3.3369412952413864E-3</v>
      </c>
      <c r="R29" s="284"/>
      <c r="S29" s="117"/>
      <c r="T29" s="117"/>
      <c r="U29" s="117"/>
      <c r="V29" s="117"/>
      <c r="W29" s="117"/>
      <c r="X29" s="37"/>
      <c r="Y29" s="37"/>
      <c r="Z29" s="37"/>
      <c r="AA29" s="37"/>
      <c r="AB29" s="37"/>
      <c r="AC29" s="37"/>
      <c r="AD29" s="37"/>
      <c r="AE29" s="37"/>
      <c r="AF29" s="37"/>
      <c r="AG29" s="37"/>
    </row>
    <row r="30" spans="1:33" ht="17.25" customHeight="1">
      <c r="A30" s="657" t="s">
        <v>230</v>
      </c>
      <c r="B30" s="282">
        <v>1926</v>
      </c>
      <c r="C30" s="282">
        <v>779</v>
      </c>
      <c r="D30" s="282">
        <v>3686</v>
      </c>
      <c r="E30" s="282">
        <v>714</v>
      </c>
      <c r="F30" s="282">
        <v>2128</v>
      </c>
      <c r="G30" s="282">
        <v>745</v>
      </c>
      <c r="H30" s="282">
        <v>835</v>
      </c>
      <c r="I30" s="282">
        <v>2</v>
      </c>
      <c r="J30" s="282">
        <v>5</v>
      </c>
      <c r="K30" s="282">
        <v>5</v>
      </c>
      <c r="L30" s="282">
        <v>338</v>
      </c>
      <c r="M30" s="282">
        <v>345</v>
      </c>
      <c r="N30" s="282">
        <v>1663</v>
      </c>
      <c r="O30" s="282">
        <v>235</v>
      </c>
      <c r="P30" s="282">
        <v>13406</v>
      </c>
      <c r="Q30" s="283">
        <v>1.1354069797971073E-2</v>
      </c>
      <c r="R30" s="284"/>
      <c r="S30" s="117"/>
      <c r="T30" s="117"/>
      <c r="U30" s="117"/>
      <c r="V30" s="117"/>
      <c r="W30" s="117"/>
      <c r="X30" s="37"/>
      <c r="Y30" s="37"/>
      <c r="Z30" s="37"/>
      <c r="AA30" s="37"/>
      <c r="AB30" s="37"/>
      <c r="AC30" s="37"/>
      <c r="AD30" s="37"/>
      <c r="AE30" s="37"/>
      <c r="AF30" s="37"/>
      <c r="AG30" s="37"/>
    </row>
    <row r="31" spans="1:33" ht="17.25" customHeight="1">
      <c r="A31" s="657" t="s">
        <v>231</v>
      </c>
      <c r="B31" s="282">
        <v>4986</v>
      </c>
      <c r="C31" s="282">
        <v>4031</v>
      </c>
      <c r="D31" s="282">
        <v>11721</v>
      </c>
      <c r="E31" s="282">
        <v>1339</v>
      </c>
      <c r="F31" s="282">
        <v>4116</v>
      </c>
      <c r="G31" s="282">
        <v>2563</v>
      </c>
      <c r="H31" s="282">
        <v>2053</v>
      </c>
      <c r="I31" s="282">
        <v>98</v>
      </c>
      <c r="J31" s="282">
        <v>9</v>
      </c>
      <c r="K31" s="282">
        <v>0</v>
      </c>
      <c r="L31" s="282">
        <v>1769</v>
      </c>
      <c r="M31" s="282">
        <v>821</v>
      </c>
      <c r="N31" s="282">
        <v>3202</v>
      </c>
      <c r="O31" s="282">
        <v>1767</v>
      </c>
      <c r="P31" s="282">
        <v>38475</v>
      </c>
      <c r="Q31" s="283">
        <v>3.2585993993505667E-2</v>
      </c>
      <c r="R31" s="284"/>
      <c r="S31" s="117"/>
      <c r="T31" s="117"/>
      <c r="U31" s="117"/>
      <c r="V31" s="117"/>
      <c r="W31" s="117"/>
      <c r="X31" s="37"/>
      <c r="Y31" s="37"/>
      <c r="Z31" s="37"/>
      <c r="AA31" s="37"/>
      <c r="AB31" s="37"/>
      <c r="AC31" s="37"/>
      <c r="AD31" s="37"/>
      <c r="AE31" s="37"/>
      <c r="AF31" s="37"/>
      <c r="AG31" s="37"/>
    </row>
    <row r="32" spans="1:33" ht="17.25" customHeight="1">
      <c r="A32" s="657" t="s">
        <v>232</v>
      </c>
      <c r="B32" s="282">
        <v>3585</v>
      </c>
      <c r="C32" s="282">
        <v>4986</v>
      </c>
      <c r="D32" s="282">
        <v>11988</v>
      </c>
      <c r="E32" s="282">
        <v>1355</v>
      </c>
      <c r="F32" s="282">
        <v>3165</v>
      </c>
      <c r="G32" s="282">
        <v>1683</v>
      </c>
      <c r="H32" s="282">
        <v>2012</v>
      </c>
      <c r="I32" s="282">
        <v>1122</v>
      </c>
      <c r="J32" s="282">
        <v>9</v>
      </c>
      <c r="K32" s="282">
        <v>3</v>
      </c>
      <c r="L32" s="282">
        <v>4401</v>
      </c>
      <c r="M32" s="282">
        <v>1055</v>
      </c>
      <c r="N32" s="282">
        <v>2509</v>
      </c>
      <c r="O32" s="282">
        <v>3693</v>
      </c>
      <c r="P32" s="282">
        <v>41566</v>
      </c>
      <c r="Q32" s="283">
        <v>3.5203883725381586E-2</v>
      </c>
      <c r="R32" s="284"/>
      <c r="S32" s="117"/>
      <c r="T32" s="117"/>
      <c r="U32" s="117"/>
      <c r="V32" s="117"/>
      <c r="W32" s="117"/>
      <c r="X32" s="37"/>
      <c r="Y32" s="37"/>
      <c r="Z32" s="37"/>
      <c r="AA32" s="37"/>
      <c r="AB32" s="37"/>
      <c r="AC32" s="37"/>
      <c r="AD32" s="37"/>
      <c r="AE32" s="37"/>
      <c r="AF32" s="37"/>
      <c r="AG32" s="37"/>
    </row>
    <row r="33" spans="1:39" ht="17.25" customHeight="1">
      <c r="A33" s="657" t="s">
        <v>233</v>
      </c>
      <c r="B33" s="282">
        <v>2868</v>
      </c>
      <c r="C33" s="282">
        <v>3820</v>
      </c>
      <c r="D33" s="282">
        <v>7527</v>
      </c>
      <c r="E33" s="282">
        <v>2494</v>
      </c>
      <c r="F33" s="282">
        <v>2824</v>
      </c>
      <c r="G33" s="282">
        <v>1054</v>
      </c>
      <c r="H33" s="282">
        <v>3464</v>
      </c>
      <c r="I33" s="282">
        <v>1614</v>
      </c>
      <c r="J33" s="282">
        <v>2</v>
      </c>
      <c r="K33" s="282">
        <v>1</v>
      </c>
      <c r="L33" s="282">
        <v>4491</v>
      </c>
      <c r="M33" s="282">
        <v>1360</v>
      </c>
      <c r="N33" s="282">
        <v>1920</v>
      </c>
      <c r="O33" s="282">
        <v>4687</v>
      </c>
      <c r="P33" s="282">
        <v>38126</v>
      </c>
      <c r="Q33" s="283">
        <v>3.2290412137658146E-2</v>
      </c>
      <c r="R33" s="284"/>
      <c r="S33" s="117"/>
      <c r="T33" s="117"/>
      <c r="U33" s="117"/>
      <c r="V33" s="117"/>
      <c r="W33" s="117"/>
      <c r="X33" s="37"/>
      <c r="Y33" s="37"/>
      <c r="Z33" s="37"/>
      <c r="AA33" s="37"/>
      <c r="AB33" s="37"/>
      <c r="AC33" s="37"/>
      <c r="AD33" s="37"/>
      <c r="AE33" s="37"/>
      <c r="AF33" s="37"/>
      <c r="AG33" s="37"/>
    </row>
    <row r="34" spans="1:39" ht="17.25" customHeight="1">
      <c r="A34" s="657" t="s">
        <v>234</v>
      </c>
      <c r="B34" s="282">
        <v>2452</v>
      </c>
      <c r="C34" s="282">
        <v>3638</v>
      </c>
      <c r="D34" s="282">
        <v>5902</v>
      </c>
      <c r="E34" s="282">
        <v>3045</v>
      </c>
      <c r="F34" s="282">
        <v>2593</v>
      </c>
      <c r="G34" s="282">
        <v>809</v>
      </c>
      <c r="H34" s="282">
        <v>3112</v>
      </c>
      <c r="I34" s="282">
        <v>6405</v>
      </c>
      <c r="J34" s="282">
        <v>1</v>
      </c>
      <c r="K34" s="282">
        <v>0</v>
      </c>
      <c r="L34" s="282">
        <v>6653</v>
      </c>
      <c r="M34" s="282">
        <v>1020</v>
      </c>
      <c r="N34" s="282">
        <v>2198</v>
      </c>
      <c r="O34" s="282">
        <v>5277</v>
      </c>
      <c r="P34" s="282">
        <v>43105</v>
      </c>
      <c r="Q34" s="283">
        <v>3.6507323485121812E-2</v>
      </c>
      <c r="R34" s="284"/>
      <c r="S34" s="117"/>
      <c r="T34" s="117"/>
      <c r="U34" s="117"/>
      <c r="V34" s="117"/>
      <c r="W34" s="117"/>
      <c r="X34" s="37"/>
      <c r="Y34" s="37"/>
      <c r="Z34" s="37"/>
      <c r="AA34" s="37"/>
      <c r="AB34" s="37"/>
      <c r="AC34" s="37"/>
      <c r="AD34" s="37"/>
      <c r="AE34" s="37"/>
      <c r="AF34" s="37"/>
      <c r="AG34" s="37"/>
    </row>
    <row r="35" spans="1:39" ht="17.25" customHeight="1">
      <c r="A35" s="657" t="s">
        <v>235</v>
      </c>
      <c r="B35" s="282">
        <v>8122</v>
      </c>
      <c r="C35" s="282">
        <v>5053</v>
      </c>
      <c r="D35" s="282">
        <v>7872</v>
      </c>
      <c r="E35" s="282">
        <v>5099</v>
      </c>
      <c r="F35" s="282">
        <v>5408</v>
      </c>
      <c r="G35" s="282">
        <v>1539</v>
      </c>
      <c r="H35" s="282">
        <v>4577</v>
      </c>
      <c r="I35" s="282">
        <v>25800</v>
      </c>
      <c r="J35" s="282">
        <v>3</v>
      </c>
      <c r="K35" s="282">
        <v>1</v>
      </c>
      <c r="L35" s="282">
        <v>14728</v>
      </c>
      <c r="M35" s="282">
        <v>1819</v>
      </c>
      <c r="N35" s="282">
        <v>2860</v>
      </c>
      <c r="O35" s="282">
        <v>12832</v>
      </c>
      <c r="P35" s="282">
        <v>95713</v>
      </c>
      <c r="Q35" s="283">
        <v>8.1063112231329643E-2</v>
      </c>
      <c r="R35" s="284"/>
      <c r="S35" s="117"/>
      <c r="T35" s="117"/>
      <c r="U35" s="117"/>
      <c r="V35" s="117"/>
      <c r="W35" s="117"/>
      <c r="X35" s="37"/>
      <c r="Y35" s="37"/>
      <c r="Z35" s="37"/>
      <c r="AA35" s="37"/>
      <c r="AB35" s="37"/>
      <c r="AC35" s="37"/>
      <c r="AD35" s="37"/>
      <c r="AE35" s="37"/>
      <c r="AF35" s="37"/>
      <c r="AG35" s="37"/>
    </row>
    <row r="36" spans="1:39" ht="17.25" customHeight="1">
      <c r="A36" s="657" t="s">
        <v>236</v>
      </c>
      <c r="B36" s="282">
        <v>16480</v>
      </c>
      <c r="C36" s="282">
        <v>44721</v>
      </c>
      <c r="D36" s="282">
        <v>14219</v>
      </c>
      <c r="E36" s="282">
        <v>9670</v>
      </c>
      <c r="F36" s="282">
        <v>11202</v>
      </c>
      <c r="G36" s="282">
        <v>4590</v>
      </c>
      <c r="H36" s="282">
        <v>9046</v>
      </c>
      <c r="I36" s="282">
        <v>62234</v>
      </c>
      <c r="J36" s="282">
        <v>20</v>
      </c>
      <c r="K36" s="282">
        <v>1</v>
      </c>
      <c r="L36" s="282">
        <v>32749</v>
      </c>
      <c r="M36" s="282">
        <v>3813</v>
      </c>
      <c r="N36" s="282">
        <v>4789</v>
      </c>
      <c r="O36" s="282">
        <v>31757</v>
      </c>
      <c r="P36" s="282">
        <v>245291</v>
      </c>
      <c r="Q36" s="283">
        <v>0.20774661605356723</v>
      </c>
      <c r="R36" s="284"/>
      <c r="S36" s="117"/>
      <c r="T36" s="117"/>
      <c r="U36" s="117"/>
      <c r="V36" s="117"/>
      <c r="W36" s="117"/>
      <c r="X36" s="37"/>
      <c r="Y36" s="37"/>
      <c r="Z36" s="37"/>
      <c r="AA36" s="37"/>
      <c r="AB36" s="37"/>
      <c r="AC36" s="37"/>
      <c r="AD36" s="37"/>
      <c r="AE36" s="37"/>
      <c r="AF36" s="37"/>
      <c r="AG36" s="37"/>
    </row>
    <row r="37" spans="1:39" ht="17.25" customHeight="1">
      <c r="A37" s="657" t="s">
        <v>237</v>
      </c>
      <c r="B37" s="282">
        <v>22020</v>
      </c>
      <c r="C37" s="282">
        <v>94917</v>
      </c>
      <c r="D37" s="282">
        <v>25864</v>
      </c>
      <c r="E37" s="282">
        <v>15628</v>
      </c>
      <c r="F37" s="282">
        <v>21716</v>
      </c>
      <c r="G37" s="282">
        <v>7194</v>
      </c>
      <c r="H37" s="282">
        <v>10099</v>
      </c>
      <c r="I37" s="282">
        <v>122756</v>
      </c>
      <c r="J37" s="282">
        <v>75</v>
      </c>
      <c r="K37" s="282">
        <v>0</v>
      </c>
      <c r="L37" s="282">
        <v>92479</v>
      </c>
      <c r="M37" s="282">
        <v>3822</v>
      </c>
      <c r="N37" s="282">
        <v>6383</v>
      </c>
      <c r="O37" s="282">
        <v>54663</v>
      </c>
      <c r="P37" s="282">
        <v>477616</v>
      </c>
      <c r="Q37" s="283">
        <v>0.40451181565177918</v>
      </c>
      <c r="R37" s="284"/>
      <c r="S37" s="117"/>
      <c r="T37" s="117"/>
      <c r="U37" s="117"/>
      <c r="V37" s="117"/>
      <c r="W37" s="117"/>
      <c r="X37" s="37"/>
      <c r="Y37" s="37"/>
      <c r="Z37" s="37"/>
      <c r="AA37" s="37"/>
      <c r="AB37" s="37"/>
      <c r="AC37" s="37"/>
      <c r="AD37" s="37"/>
      <c r="AE37" s="37"/>
      <c r="AF37" s="37"/>
      <c r="AG37" s="37"/>
    </row>
    <row r="38" spans="1:39" ht="17.25" customHeight="1">
      <c r="A38" s="657" t="s">
        <v>238</v>
      </c>
      <c r="B38" s="282">
        <v>2317</v>
      </c>
      <c r="C38" s="282">
        <v>15940</v>
      </c>
      <c r="D38" s="282">
        <v>2915</v>
      </c>
      <c r="E38" s="282">
        <v>3635</v>
      </c>
      <c r="F38" s="282">
        <v>3371</v>
      </c>
      <c r="G38" s="282">
        <v>1406</v>
      </c>
      <c r="H38" s="282">
        <v>1310</v>
      </c>
      <c r="I38" s="282">
        <v>22449</v>
      </c>
      <c r="J38" s="282">
        <v>5</v>
      </c>
      <c r="K38" s="282">
        <v>0</v>
      </c>
      <c r="L38" s="282">
        <v>29495</v>
      </c>
      <c r="M38" s="282">
        <v>409</v>
      </c>
      <c r="N38" s="282">
        <v>840</v>
      </c>
      <c r="O38" s="282">
        <v>9708</v>
      </c>
      <c r="P38" s="282">
        <v>93800</v>
      </c>
      <c r="Q38" s="283">
        <v>7.9442917130365998E-2</v>
      </c>
      <c r="R38" s="284"/>
      <c r="S38" s="117"/>
      <c r="T38" s="117"/>
      <c r="U38" s="117"/>
      <c r="V38" s="117"/>
      <c r="W38" s="117"/>
      <c r="X38" s="37"/>
      <c r="Y38" s="37"/>
      <c r="Z38" s="37"/>
      <c r="AA38" s="37"/>
      <c r="AB38" s="37"/>
      <c r="AC38" s="37"/>
      <c r="AD38" s="37"/>
      <c r="AE38" s="37"/>
      <c r="AF38" s="37"/>
      <c r="AG38" s="37"/>
    </row>
    <row r="39" spans="1:39" ht="17.25" customHeight="1">
      <c r="A39" s="657" t="s">
        <v>239</v>
      </c>
      <c r="B39" s="282">
        <v>1241</v>
      </c>
      <c r="C39" s="282">
        <v>13420</v>
      </c>
      <c r="D39" s="282">
        <v>3295</v>
      </c>
      <c r="E39" s="282">
        <v>7321</v>
      </c>
      <c r="F39" s="282">
        <v>2375</v>
      </c>
      <c r="G39" s="282">
        <v>624</v>
      </c>
      <c r="H39" s="282">
        <v>1594</v>
      </c>
      <c r="I39" s="282">
        <v>16143</v>
      </c>
      <c r="J39" s="282">
        <v>2</v>
      </c>
      <c r="K39" s="282">
        <v>0</v>
      </c>
      <c r="L39" s="282">
        <v>31961</v>
      </c>
      <c r="M39" s="282">
        <v>687</v>
      </c>
      <c r="N39" s="282">
        <v>560</v>
      </c>
      <c r="O39" s="282">
        <v>7777</v>
      </c>
      <c r="P39" s="282">
        <v>87000</v>
      </c>
      <c r="Q39" s="283">
        <v>7.3683729108121973E-2</v>
      </c>
      <c r="R39" s="284"/>
      <c r="S39" s="117"/>
      <c r="T39" s="117"/>
      <c r="U39" s="117"/>
      <c r="V39" s="117"/>
      <c r="W39" s="117"/>
      <c r="X39" s="37"/>
      <c r="Y39" s="37"/>
      <c r="Z39" s="37"/>
      <c r="AA39" s="37"/>
      <c r="AB39" s="37"/>
      <c r="AC39" s="37"/>
      <c r="AD39" s="37"/>
      <c r="AE39" s="37"/>
      <c r="AF39" s="37"/>
      <c r="AG39" s="37"/>
    </row>
    <row r="40" spans="1:39" ht="33.75" customHeight="1">
      <c r="A40" s="658" t="s">
        <v>43</v>
      </c>
      <c r="B40" s="659">
        <v>67113</v>
      </c>
      <c r="C40" s="659">
        <v>191726</v>
      </c>
      <c r="D40" s="659">
        <v>96057</v>
      </c>
      <c r="E40" s="659">
        <v>51198</v>
      </c>
      <c r="F40" s="659">
        <v>59684</v>
      </c>
      <c r="G40" s="659">
        <v>22791</v>
      </c>
      <c r="H40" s="659">
        <v>38477</v>
      </c>
      <c r="I40" s="659">
        <v>258623</v>
      </c>
      <c r="J40" s="659">
        <v>155</v>
      </c>
      <c r="K40" s="659">
        <v>60</v>
      </c>
      <c r="L40" s="659">
        <v>219253</v>
      </c>
      <c r="M40" s="659">
        <v>15345</v>
      </c>
      <c r="N40" s="659">
        <v>27806</v>
      </c>
      <c r="O40" s="659">
        <v>132434</v>
      </c>
      <c r="P40" s="659">
        <v>1180722</v>
      </c>
      <c r="Q40" s="660">
        <v>1</v>
      </c>
      <c r="R40" s="284"/>
      <c r="S40" s="117"/>
      <c r="T40" s="117"/>
      <c r="U40" s="117"/>
      <c r="V40" s="117"/>
      <c r="W40" s="117"/>
      <c r="X40" s="37"/>
      <c r="Y40" s="37"/>
      <c r="Z40" s="37"/>
      <c r="AA40" s="37"/>
      <c r="AB40" s="37"/>
      <c r="AC40" s="37"/>
      <c r="AD40" s="37"/>
      <c r="AE40" s="37"/>
      <c r="AF40" s="37"/>
      <c r="AG40" s="37"/>
    </row>
    <row r="41" spans="1:39" ht="36.75" customHeight="1">
      <c r="A41" s="661" t="s">
        <v>40</v>
      </c>
      <c r="B41" s="283">
        <v>5.6840644961303338E-2</v>
      </c>
      <c r="C41" s="283">
        <v>0.16238030628717004</v>
      </c>
      <c r="D41" s="283">
        <v>8.1354459390101982E-2</v>
      </c>
      <c r="E41" s="283">
        <v>4.3361604171007234E-2</v>
      </c>
      <c r="F41" s="283">
        <v>5.0548732047001749E-2</v>
      </c>
      <c r="G41" s="283">
        <v>1.9302596208082851E-2</v>
      </c>
      <c r="H41" s="283">
        <v>3.2587687872335742E-2</v>
      </c>
      <c r="I41" s="283">
        <v>0.21903801233482564</v>
      </c>
      <c r="J41" s="283">
        <v>1.3127560933056214E-4</v>
      </c>
      <c r="K41" s="283">
        <v>5.0816364902153086E-5</v>
      </c>
      <c r="L41" s="283">
        <v>0.18569400756486285</v>
      </c>
      <c r="M41" s="283">
        <v>1.2996285323725652E-2</v>
      </c>
      <c r="N41" s="283">
        <v>2.3549997374487812E-2</v>
      </c>
      <c r="O41" s="283">
        <v>0.11216357449086237</v>
      </c>
      <c r="P41" s="283">
        <v>1</v>
      </c>
      <c r="Q41" s="283"/>
      <c r="R41" s="285"/>
      <c r="S41" s="162"/>
      <c r="T41" s="162"/>
      <c r="U41" s="162"/>
      <c r="V41" s="162"/>
      <c r="W41" s="162"/>
      <c r="X41" s="136"/>
      <c r="Y41" s="136"/>
      <c r="Z41" s="136"/>
      <c r="AA41" s="136"/>
      <c r="AB41" s="136"/>
      <c r="AC41" s="136"/>
      <c r="AD41" s="136"/>
      <c r="AE41" s="136"/>
      <c r="AF41" s="136"/>
      <c r="AG41" s="136"/>
      <c r="AH41" s="136"/>
      <c r="AI41" s="136"/>
      <c r="AJ41" s="136"/>
      <c r="AK41" s="136"/>
      <c r="AL41" s="136"/>
      <c r="AM41" s="136"/>
    </row>
    <row r="42" spans="1:39" ht="9" customHeight="1" thickBot="1">
      <c r="A42" s="663"/>
      <c r="B42" s="286"/>
      <c r="C42" s="664"/>
      <c r="D42" s="664"/>
      <c r="E42" s="664"/>
      <c r="F42" s="664"/>
      <c r="G42" s="664"/>
      <c r="H42" s="286"/>
      <c r="I42" s="286"/>
      <c r="J42" s="286"/>
      <c r="K42" s="286"/>
      <c r="L42" s="286"/>
      <c r="M42" s="286"/>
      <c r="N42" s="286"/>
      <c r="O42" s="286"/>
      <c r="P42" s="725"/>
      <c r="Q42" s="665"/>
      <c r="R42" s="287"/>
      <c r="S42" s="17"/>
      <c r="T42" s="17"/>
      <c r="U42" s="17"/>
      <c r="V42" s="17"/>
      <c r="W42" s="17"/>
    </row>
    <row r="43" spans="1:39" ht="15.75" customHeight="1" thickTop="1">
      <c r="A43" s="666" t="s">
        <v>760</v>
      </c>
      <c r="B43" s="17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492"/>
      <c r="Q43" s="162"/>
      <c r="R43" s="287"/>
      <c r="S43" s="17"/>
      <c r="T43" s="17"/>
      <c r="U43" s="17"/>
      <c r="V43" s="17"/>
      <c r="W43" s="17"/>
    </row>
    <row r="44" spans="1:39">
      <c r="A44" s="565" t="s">
        <v>761</v>
      </c>
      <c r="B44" s="565"/>
      <c r="C44" s="565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492"/>
      <c r="Q44" s="162"/>
      <c r="R44" s="287"/>
      <c r="S44" s="17"/>
      <c r="T44" s="17"/>
      <c r="U44" s="17"/>
      <c r="V44" s="17"/>
      <c r="W44" s="17"/>
    </row>
    <row r="45" spans="1:39" ht="12" customHeight="1">
      <c r="A45" s="666"/>
      <c r="B45" s="17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492"/>
      <c r="Q45" s="162"/>
      <c r="R45" s="287"/>
      <c r="S45" s="17"/>
      <c r="T45" s="17"/>
      <c r="U45" s="17"/>
      <c r="V45" s="17"/>
      <c r="W45" s="17"/>
    </row>
    <row r="46" spans="1:39" ht="9" customHeight="1">
      <c r="A46" s="506"/>
      <c r="B46" s="17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492"/>
      <c r="Q46" s="162"/>
      <c r="R46" s="287"/>
      <c r="S46" s="17"/>
      <c r="T46" s="17"/>
      <c r="U46" s="17"/>
      <c r="V46" s="17"/>
      <c r="W46" s="17"/>
    </row>
    <row r="47" spans="1:39" ht="9" customHeight="1">
      <c r="A47" s="506"/>
      <c r="B47" s="17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492"/>
      <c r="Q47" s="162"/>
      <c r="R47" s="287"/>
      <c r="S47" s="17"/>
      <c r="T47" s="17"/>
      <c r="U47" s="17"/>
      <c r="V47" s="17"/>
      <c r="W47" s="17"/>
    </row>
    <row r="48" spans="1:39" ht="9" customHeight="1">
      <c r="A48" s="139"/>
      <c r="B48" s="17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492"/>
      <c r="Q48" s="162"/>
      <c r="R48" s="287"/>
      <c r="S48" s="17"/>
      <c r="T48" s="17"/>
      <c r="U48" s="17"/>
      <c r="V48" s="17"/>
      <c r="W48" s="17"/>
    </row>
    <row r="49" spans="1:23" ht="9" customHeight="1">
      <c r="A49" s="506"/>
      <c r="B49" s="1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492"/>
      <c r="Q49" s="162"/>
      <c r="R49" s="287"/>
      <c r="S49" s="17"/>
      <c r="T49" s="17"/>
      <c r="U49" s="17"/>
      <c r="V49" s="17"/>
      <c r="W49" s="17"/>
    </row>
    <row r="50" spans="1:23" ht="9" customHeight="1">
      <c r="A50" s="506"/>
      <c r="B50" s="1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492"/>
      <c r="Q50" s="162"/>
      <c r="R50" s="287"/>
      <c r="S50" s="17"/>
      <c r="T50" s="17"/>
      <c r="U50" s="17"/>
      <c r="V50" s="17"/>
      <c r="W50" s="17"/>
    </row>
    <row r="51" spans="1:23" ht="9" customHeight="1">
      <c r="A51" s="506"/>
      <c r="B51" s="1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492"/>
      <c r="Q51" s="162"/>
      <c r="R51" s="287"/>
      <c r="S51" s="17"/>
      <c r="T51" s="17"/>
      <c r="U51" s="17"/>
      <c r="V51" s="17"/>
      <c r="W51" s="17"/>
    </row>
    <row r="52" spans="1:23" ht="9" customHeight="1">
      <c r="A52" s="506"/>
      <c r="B52" s="1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492"/>
      <c r="Q52" s="162"/>
      <c r="R52" s="287"/>
      <c r="S52" s="17"/>
      <c r="T52" s="17"/>
      <c r="U52" s="17"/>
      <c r="V52" s="17"/>
      <c r="W52" s="17"/>
    </row>
    <row r="53" spans="1:23" ht="9" customHeight="1">
      <c r="A53" s="139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492"/>
      <c r="Q53" s="162"/>
      <c r="R53" s="287"/>
      <c r="S53" s="17"/>
      <c r="T53" s="17"/>
      <c r="U53" s="17"/>
      <c r="V53" s="17"/>
      <c r="W53" s="17"/>
    </row>
    <row r="54" spans="1:23" ht="9" customHeight="1">
      <c r="A54" s="507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492"/>
      <c r="Q54" s="162"/>
      <c r="R54" s="287"/>
      <c r="S54" s="17"/>
      <c r="T54" s="17"/>
      <c r="U54" s="17"/>
      <c r="V54" s="17"/>
      <c r="W54" s="17"/>
    </row>
    <row r="55" spans="1:23" ht="9" customHeight="1">
      <c r="A55" s="507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492"/>
      <c r="Q55" s="162"/>
      <c r="R55" s="287"/>
      <c r="S55" s="17"/>
      <c r="T55" s="17"/>
      <c r="U55" s="17"/>
      <c r="V55" s="17"/>
      <c r="W55" s="17"/>
    </row>
    <row r="56" spans="1:23" ht="9" customHeight="1">
      <c r="A56" s="507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492"/>
      <c r="Q56" s="162"/>
      <c r="R56" s="287"/>
      <c r="S56" s="17"/>
      <c r="T56" s="17"/>
      <c r="U56" s="17"/>
      <c r="V56" s="17"/>
      <c r="W56" s="17"/>
    </row>
    <row r="57" spans="1:23" ht="9" customHeight="1">
      <c r="A57" s="507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492"/>
      <c r="Q57" s="162"/>
      <c r="R57" s="287"/>
      <c r="S57" s="17"/>
      <c r="T57" s="17"/>
      <c r="U57" s="17"/>
      <c r="V57" s="17"/>
      <c r="W57" s="17"/>
    </row>
    <row r="58" spans="1:23" ht="9" customHeight="1">
      <c r="A58" s="508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492"/>
      <c r="Q58" s="162"/>
      <c r="R58" s="287"/>
      <c r="S58" s="17"/>
      <c r="T58" s="17"/>
      <c r="U58" s="17"/>
      <c r="V58" s="17"/>
      <c r="W58" s="17"/>
    </row>
    <row r="59" spans="1:23" ht="9" customHeight="1">
      <c r="A59" s="508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492"/>
      <c r="Q59" s="162"/>
      <c r="R59" s="287"/>
      <c r="S59" s="17"/>
      <c r="T59" s="17"/>
      <c r="U59" s="17"/>
      <c r="V59" s="17"/>
      <c r="W59" s="17"/>
    </row>
    <row r="60" spans="1:23" ht="9" customHeight="1">
      <c r="A60" s="509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492"/>
      <c r="Q60" s="162"/>
      <c r="R60" s="287"/>
      <c r="S60" s="17"/>
      <c r="T60" s="17"/>
      <c r="U60" s="17"/>
      <c r="V60" s="17"/>
      <c r="W60" s="17"/>
    </row>
    <row r="61" spans="1:23" ht="9" customHeight="1">
      <c r="A61" s="50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492"/>
      <c r="Q61" s="162"/>
      <c r="R61" s="287"/>
      <c r="S61" s="17"/>
      <c r="T61" s="17"/>
      <c r="U61" s="17"/>
      <c r="V61" s="17"/>
      <c r="W61" s="17"/>
    </row>
    <row r="62" spans="1:23" ht="9" customHeight="1">
      <c r="A62" s="50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492"/>
      <c r="Q62" s="162"/>
      <c r="R62" s="287"/>
      <c r="S62" s="17"/>
      <c r="T62" s="17"/>
      <c r="U62" s="17"/>
      <c r="V62" s="17"/>
      <c r="W62" s="17"/>
    </row>
    <row r="63" spans="1:23" ht="9" customHeight="1">
      <c r="A63" s="50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492"/>
      <c r="Q63" s="162"/>
      <c r="R63" s="287"/>
      <c r="S63" s="17"/>
      <c r="T63" s="17"/>
      <c r="U63" s="17"/>
      <c r="V63" s="17"/>
      <c r="W63" s="17"/>
    </row>
    <row r="64" spans="1:23" ht="9" customHeight="1">
      <c r="A64" s="50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492"/>
      <c r="Q64" s="162"/>
      <c r="R64" s="287"/>
      <c r="S64" s="17"/>
      <c r="T64" s="17"/>
      <c r="U64" s="17"/>
      <c r="V64" s="17"/>
      <c r="W64" s="17"/>
    </row>
    <row r="65" spans="1:23" ht="9" customHeight="1">
      <c r="A65" s="507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492"/>
      <c r="Q65" s="162"/>
      <c r="R65" s="287"/>
      <c r="S65" s="17"/>
      <c r="T65" s="17"/>
      <c r="U65" s="17"/>
      <c r="V65" s="17"/>
      <c r="W65" s="17"/>
    </row>
    <row r="66" spans="1:23" ht="9" customHeight="1">
      <c r="A66" s="509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492"/>
      <c r="Q66" s="162"/>
      <c r="R66" s="287"/>
      <c r="S66" s="17"/>
      <c r="T66" s="17"/>
      <c r="U66" s="17"/>
      <c r="V66" s="17"/>
      <c r="W66" s="17"/>
    </row>
    <row r="67" spans="1:23" ht="9" customHeight="1">
      <c r="A67" s="50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492"/>
      <c r="Q67" s="162"/>
      <c r="R67" s="287"/>
      <c r="S67" s="17"/>
      <c r="T67" s="17"/>
      <c r="U67" s="17"/>
      <c r="V67" s="17"/>
      <c r="W67" s="17"/>
    </row>
    <row r="68" spans="1:23" ht="9" customHeight="1">
      <c r="A68" s="50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492"/>
      <c r="Q68" s="162"/>
      <c r="R68" s="287"/>
      <c r="S68" s="17"/>
      <c r="T68" s="17"/>
      <c r="U68" s="17"/>
      <c r="V68" s="17"/>
      <c r="W68" s="17"/>
    </row>
    <row r="69" spans="1:23" ht="9" customHeight="1">
      <c r="A69" s="50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492"/>
      <c r="Q69" s="162"/>
      <c r="R69" s="287"/>
      <c r="S69" s="17"/>
      <c r="T69" s="17"/>
      <c r="U69" s="17"/>
      <c r="V69" s="17"/>
      <c r="W69" s="17"/>
    </row>
    <row r="70" spans="1:23" ht="9" customHeight="1">
      <c r="A70" s="50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492"/>
      <c r="Q70" s="162"/>
      <c r="R70" s="287"/>
      <c r="S70" s="17"/>
      <c r="T70" s="17"/>
      <c r="U70" s="17"/>
      <c r="V70" s="17"/>
      <c r="W70" s="17"/>
    </row>
    <row r="71" spans="1:23" ht="9" customHeight="1">
      <c r="A71" s="50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492"/>
      <c r="Q71" s="162"/>
      <c r="R71" s="287"/>
      <c r="S71" s="17"/>
      <c r="T71" s="17"/>
      <c r="U71" s="17"/>
      <c r="V71" s="17"/>
      <c r="W71" s="17"/>
    </row>
    <row r="72" spans="1:23" ht="9" customHeight="1">
      <c r="A72" s="509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492"/>
      <c r="Q72" s="162"/>
      <c r="R72" s="287"/>
      <c r="S72" s="17"/>
      <c r="T72" s="17"/>
      <c r="U72" s="17"/>
      <c r="V72" s="17"/>
      <c r="W72" s="17"/>
    </row>
    <row r="73" spans="1:23" ht="9" customHeight="1">
      <c r="A73" s="50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492"/>
      <c r="Q73" s="162"/>
      <c r="R73" s="287"/>
      <c r="S73" s="17"/>
      <c r="T73" s="17"/>
      <c r="U73" s="17"/>
      <c r="V73" s="17"/>
      <c r="W73" s="17"/>
    </row>
    <row r="74" spans="1:23" ht="9" customHeight="1">
      <c r="A74" s="50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492"/>
      <c r="Q74" s="162"/>
      <c r="R74" s="287"/>
      <c r="S74" s="17"/>
      <c r="T74" s="17"/>
      <c r="U74" s="17"/>
      <c r="V74" s="17"/>
      <c r="W74" s="17"/>
    </row>
    <row r="75" spans="1:23" ht="9" customHeight="1">
      <c r="A75" s="506"/>
      <c r="C75" s="37"/>
      <c r="D75" s="37"/>
      <c r="E75" s="37"/>
      <c r="F75" s="37"/>
      <c r="G75" s="37"/>
      <c r="Q75" s="136"/>
    </row>
    <row r="76" spans="1:23" ht="9" customHeight="1">
      <c r="A76" s="506"/>
      <c r="C76" s="37"/>
      <c r="D76" s="37"/>
      <c r="E76" s="37"/>
      <c r="F76" s="37"/>
      <c r="G76" s="37"/>
      <c r="Q76" s="136"/>
    </row>
    <row r="77" spans="1:23" ht="9" customHeight="1">
      <c r="A77" s="506"/>
      <c r="C77" s="37"/>
      <c r="D77" s="37"/>
      <c r="E77" s="37"/>
      <c r="F77" s="37"/>
      <c r="G77" s="37"/>
      <c r="Q77" s="136"/>
    </row>
    <row r="78" spans="1:23" ht="9" customHeight="1">
      <c r="A78" s="506"/>
      <c r="C78" s="37"/>
      <c r="D78" s="37"/>
      <c r="E78" s="37"/>
      <c r="F78" s="37"/>
      <c r="G78" s="37"/>
      <c r="Q78" s="136"/>
    </row>
    <row r="79" spans="1:23" ht="9" customHeight="1">
      <c r="A79" s="506"/>
      <c r="C79" s="37"/>
      <c r="D79" s="37"/>
      <c r="E79" s="37"/>
      <c r="F79" s="37"/>
      <c r="G79" s="37"/>
      <c r="Q79" s="136"/>
    </row>
    <row r="80" spans="1:23" ht="9" customHeight="1">
      <c r="A80" s="506"/>
      <c r="C80" s="37"/>
      <c r="D80" s="37"/>
      <c r="E80" s="37"/>
      <c r="F80" s="37"/>
      <c r="G80" s="37"/>
      <c r="Q80" s="136"/>
    </row>
    <row r="81" spans="1:17" ht="9" customHeight="1">
      <c r="A81" s="507"/>
      <c r="C81" s="37"/>
      <c r="D81" s="37"/>
      <c r="E81" s="37"/>
      <c r="F81" s="37"/>
      <c r="G81" s="37"/>
      <c r="Q81" s="136"/>
    </row>
    <row r="82" spans="1:17" ht="9" customHeight="1">
      <c r="A82" s="509"/>
      <c r="C82" s="37"/>
      <c r="D82" s="37"/>
      <c r="E82" s="37"/>
      <c r="F82" s="37"/>
      <c r="G82" s="37"/>
      <c r="Q82" s="136"/>
    </row>
    <row r="83" spans="1:17" ht="9" customHeight="1">
      <c r="A83" s="506"/>
      <c r="C83" s="37"/>
      <c r="D83" s="37"/>
      <c r="E83" s="37"/>
      <c r="F83" s="37"/>
      <c r="G83" s="37"/>
      <c r="Q83" s="136"/>
    </row>
    <row r="84" spans="1:17" ht="9" customHeight="1">
      <c r="A84" s="506"/>
      <c r="C84" s="37"/>
      <c r="D84" s="37"/>
      <c r="E84" s="37"/>
      <c r="F84" s="37"/>
      <c r="G84" s="37"/>
      <c r="Q84" s="136"/>
    </row>
    <row r="85" spans="1:17" ht="9" customHeight="1">
      <c r="A85" s="506"/>
      <c r="C85" s="37"/>
      <c r="D85" s="37"/>
      <c r="E85" s="37"/>
      <c r="F85" s="37"/>
      <c r="G85" s="37"/>
      <c r="Q85" s="136"/>
    </row>
    <row r="86" spans="1:17" ht="9" customHeight="1">
      <c r="A86" s="506"/>
      <c r="C86" s="37"/>
      <c r="D86" s="37"/>
      <c r="E86" s="37"/>
      <c r="F86" s="37"/>
      <c r="G86" s="37"/>
      <c r="Q86" s="136"/>
    </row>
    <row r="87" spans="1:17" ht="9" customHeight="1">
      <c r="A87" s="506"/>
      <c r="C87" s="37"/>
      <c r="D87" s="37"/>
      <c r="E87" s="37"/>
      <c r="F87" s="37"/>
      <c r="G87" s="37"/>
      <c r="Q87" s="136"/>
    </row>
    <row r="88" spans="1:17" ht="9" customHeight="1">
      <c r="A88" s="506"/>
      <c r="C88" s="37"/>
      <c r="D88" s="37"/>
      <c r="E88" s="37"/>
      <c r="F88" s="37"/>
      <c r="G88" s="37"/>
      <c r="Q88" s="136"/>
    </row>
    <row r="89" spans="1:17" ht="9" customHeight="1">
      <c r="A89" s="506"/>
      <c r="C89" s="37"/>
      <c r="D89" s="37"/>
      <c r="E89" s="37"/>
      <c r="F89" s="37"/>
      <c r="G89" s="37"/>
      <c r="Q89" s="136"/>
    </row>
    <row r="90" spans="1:17" ht="9" customHeight="1">
      <c r="A90" s="506"/>
      <c r="C90" s="37"/>
      <c r="D90" s="37"/>
      <c r="E90" s="37"/>
      <c r="F90" s="37"/>
      <c r="G90" s="37"/>
      <c r="Q90" s="136"/>
    </row>
    <row r="91" spans="1:17" ht="9" customHeight="1">
      <c r="A91" s="506"/>
      <c r="C91" s="37"/>
      <c r="D91" s="37"/>
      <c r="E91" s="37"/>
      <c r="F91" s="37"/>
      <c r="G91" s="37"/>
      <c r="Q91" s="136"/>
    </row>
    <row r="92" spans="1:17" ht="9" customHeight="1">
      <c r="A92" s="509"/>
      <c r="C92" s="37"/>
      <c r="D92" s="37"/>
      <c r="E92" s="37"/>
      <c r="F92" s="37"/>
      <c r="G92" s="37"/>
      <c r="Q92" s="136"/>
    </row>
    <row r="93" spans="1:17" ht="9" customHeight="1">
      <c r="A93" s="506"/>
      <c r="C93" s="37"/>
      <c r="D93" s="37"/>
      <c r="E93" s="37"/>
      <c r="F93" s="37"/>
      <c r="G93" s="37"/>
      <c r="Q93" s="136"/>
    </row>
    <row r="94" spans="1:17" ht="9" customHeight="1">
      <c r="A94" s="506"/>
      <c r="C94" s="37"/>
      <c r="D94" s="37"/>
      <c r="E94" s="37"/>
      <c r="F94" s="37"/>
      <c r="G94" s="37"/>
      <c r="Q94" s="136"/>
    </row>
    <row r="95" spans="1:17" ht="9" customHeight="1">
      <c r="A95" s="506"/>
      <c r="C95" s="37"/>
      <c r="D95" s="37"/>
      <c r="E95" s="37"/>
      <c r="F95" s="37"/>
      <c r="G95" s="37"/>
      <c r="Q95" s="136"/>
    </row>
    <row r="96" spans="1:17">
      <c r="A96" s="510"/>
      <c r="C96" s="37"/>
      <c r="D96" s="37"/>
      <c r="E96" s="37"/>
      <c r="F96" s="37"/>
      <c r="G96" s="37"/>
      <c r="Q96" s="136"/>
    </row>
    <row r="97" spans="1:17">
      <c r="A97" s="510"/>
      <c r="C97" s="37"/>
      <c r="D97" s="37"/>
      <c r="E97" s="37"/>
      <c r="F97" s="37"/>
      <c r="G97" s="37"/>
      <c r="Q97" s="136"/>
    </row>
    <row r="98" spans="1:17">
      <c r="A98" s="510"/>
      <c r="C98" s="37"/>
      <c r="D98" s="37"/>
      <c r="E98" s="37"/>
      <c r="F98" s="37"/>
      <c r="G98" s="37"/>
      <c r="Q98" s="136"/>
    </row>
    <row r="99" spans="1:17">
      <c r="A99" s="510"/>
      <c r="C99" s="37"/>
      <c r="D99" s="37"/>
      <c r="E99" s="37"/>
      <c r="F99" s="37"/>
      <c r="G99" s="37"/>
      <c r="Q99" s="136"/>
    </row>
    <row r="100" spans="1:17">
      <c r="A100" s="510"/>
      <c r="C100" s="37"/>
      <c r="D100" s="37"/>
      <c r="E100" s="37"/>
      <c r="F100" s="37"/>
      <c r="G100" s="37"/>
      <c r="Q100" s="136"/>
    </row>
    <row r="101" spans="1:17">
      <c r="A101" s="510"/>
      <c r="C101" s="37"/>
      <c r="D101" s="37"/>
      <c r="E101" s="37"/>
      <c r="F101" s="37"/>
      <c r="G101" s="37"/>
      <c r="Q101" s="136"/>
    </row>
    <row r="102" spans="1:17">
      <c r="A102" s="510"/>
      <c r="C102" s="37"/>
      <c r="D102" s="37"/>
      <c r="E102" s="37"/>
      <c r="F102" s="37"/>
      <c r="G102" s="37"/>
      <c r="Q102" s="136"/>
    </row>
    <row r="103" spans="1:17" ht="15.75">
      <c r="A103" s="144"/>
      <c r="C103" s="37"/>
      <c r="D103" s="37"/>
      <c r="E103" s="37"/>
      <c r="F103" s="37"/>
      <c r="G103" s="37"/>
      <c r="Q103" s="136"/>
    </row>
    <row r="104" spans="1:17" ht="15.75">
      <c r="A104" s="144"/>
      <c r="C104" s="37"/>
      <c r="D104" s="37"/>
      <c r="E104" s="37"/>
      <c r="F104" s="37"/>
      <c r="G104" s="37"/>
      <c r="Q104" s="136"/>
    </row>
    <row r="105" spans="1:17" ht="15.75">
      <c r="A105" s="144"/>
      <c r="C105" s="37"/>
      <c r="D105" s="37"/>
      <c r="E105" s="37"/>
      <c r="F105" s="37"/>
      <c r="G105" s="37"/>
      <c r="Q105" s="136"/>
    </row>
    <row r="106" spans="1:17" ht="15.75">
      <c r="A106" s="144"/>
      <c r="C106" s="37"/>
      <c r="D106" s="37"/>
      <c r="E106" s="37"/>
      <c r="F106" s="37"/>
      <c r="G106" s="37"/>
      <c r="Q106" s="136"/>
    </row>
    <row r="107" spans="1:17" ht="15.75">
      <c r="A107" s="144"/>
      <c r="C107" s="37"/>
      <c r="D107" s="37"/>
      <c r="E107" s="37"/>
      <c r="F107" s="37"/>
      <c r="G107" s="37"/>
      <c r="Q107" s="136"/>
    </row>
    <row r="108" spans="1:17" ht="15.75">
      <c r="A108" s="144"/>
      <c r="C108" s="37"/>
      <c r="D108" s="37"/>
      <c r="E108" s="37"/>
      <c r="F108" s="37"/>
      <c r="G108" s="37"/>
      <c r="Q108" s="136"/>
    </row>
    <row r="109" spans="1:17" ht="15.75">
      <c r="A109" s="144"/>
      <c r="C109" s="37"/>
      <c r="D109" s="37"/>
      <c r="E109" s="37"/>
      <c r="F109" s="37"/>
      <c r="G109" s="37"/>
      <c r="Q109" s="136"/>
    </row>
    <row r="110" spans="1:17" ht="15.75">
      <c r="A110" s="144"/>
      <c r="C110" s="37"/>
      <c r="D110" s="37"/>
      <c r="E110" s="37"/>
      <c r="F110" s="37"/>
      <c r="G110" s="37"/>
      <c r="Q110" s="136"/>
    </row>
    <row r="111" spans="1:17" ht="15.75">
      <c r="A111" s="144"/>
      <c r="C111" s="37"/>
      <c r="D111" s="37"/>
      <c r="E111" s="37"/>
      <c r="F111" s="37"/>
      <c r="G111" s="37"/>
      <c r="Q111" s="136"/>
    </row>
    <row r="112" spans="1:17" ht="15.75">
      <c r="A112" s="144"/>
      <c r="C112" s="37"/>
      <c r="D112" s="37"/>
      <c r="E112" s="37"/>
      <c r="F112" s="37"/>
      <c r="G112" s="37"/>
      <c r="Q112" s="136"/>
    </row>
    <row r="113" spans="1:17" ht="15.75">
      <c r="A113" s="144"/>
      <c r="C113" s="37"/>
      <c r="D113" s="37"/>
      <c r="E113" s="37"/>
      <c r="F113" s="37"/>
      <c r="G113" s="37"/>
      <c r="Q113" s="136"/>
    </row>
    <row r="114" spans="1:17" ht="15.75">
      <c r="A114" s="144"/>
      <c r="C114" s="37"/>
      <c r="D114" s="37"/>
      <c r="E114" s="37"/>
      <c r="F114" s="37"/>
      <c r="G114" s="37"/>
      <c r="Q114" s="136"/>
    </row>
    <row r="115" spans="1:17" ht="15.75">
      <c r="A115" s="144"/>
      <c r="C115" s="37"/>
      <c r="D115" s="37"/>
      <c r="E115" s="37"/>
      <c r="F115" s="37"/>
      <c r="G115" s="37"/>
      <c r="Q115" s="136"/>
    </row>
    <row r="116" spans="1:17" ht="15.75">
      <c r="A116" s="144"/>
      <c r="C116" s="37"/>
      <c r="D116" s="37"/>
      <c r="E116" s="37"/>
      <c r="F116" s="37"/>
      <c r="G116" s="37"/>
      <c r="Q116" s="136"/>
    </row>
    <row r="117" spans="1:17" ht="15.75">
      <c r="A117" s="144"/>
      <c r="C117" s="37"/>
      <c r="D117" s="37"/>
      <c r="E117" s="37"/>
      <c r="F117" s="37"/>
      <c r="G117" s="37"/>
      <c r="Q117" s="136"/>
    </row>
    <row r="118" spans="1:17" ht="15.75">
      <c r="A118" s="144"/>
      <c r="C118" s="37"/>
      <c r="D118" s="37"/>
      <c r="E118" s="37"/>
      <c r="F118" s="37"/>
      <c r="G118" s="37"/>
      <c r="Q118" s="136"/>
    </row>
    <row r="119" spans="1:17" ht="15.75">
      <c r="A119" s="144"/>
      <c r="C119" s="37"/>
      <c r="D119" s="37"/>
      <c r="E119" s="37"/>
      <c r="F119" s="37"/>
      <c r="G119" s="37"/>
      <c r="Q119" s="136"/>
    </row>
    <row r="120" spans="1:17" ht="15.75">
      <c r="A120" s="144"/>
      <c r="C120" s="37"/>
      <c r="D120" s="37"/>
      <c r="E120" s="37"/>
      <c r="F120" s="37"/>
      <c r="G120" s="37"/>
      <c r="Q120" s="136"/>
    </row>
    <row r="121" spans="1:17" ht="15.75">
      <c r="A121" s="144"/>
      <c r="C121" s="37"/>
      <c r="D121" s="37"/>
      <c r="E121" s="37"/>
      <c r="F121" s="37"/>
      <c r="G121" s="37"/>
      <c r="Q121" s="136"/>
    </row>
    <row r="122" spans="1:17" ht="15.75">
      <c r="A122" s="144"/>
      <c r="C122" s="37"/>
      <c r="D122" s="37"/>
      <c r="E122" s="37"/>
      <c r="F122" s="37"/>
      <c r="G122" s="37"/>
      <c r="Q122" s="136"/>
    </row>
    <row r="123" spans="1:17" ht="15.75">
      <c r="A123" s="144"/>
      <c r="C123" s="37"/>
      <c r="D123" s="37"/>
      <c r="E123" s="37"/>
      <c r="F123" s="37"/>
      <c r="G123" s="37"/>
      <c r="Q123" s="136"/>
    </row>
    <row r="124" spans="1:17" ht="15.75">
      <c r="A124" s="144"/>
      <c r="C124" s="37"/>
      <c r="D124" s="37"/>
      <c r="E124" s="37"/>
      <c r="F124" s="37"/>
      <c r="G124" s="37"/>
      <c r="Q124" s="136"/>
    </row>
    <row r="125" spans="1:17" ht="15.75">
      <c r="A125" s="144"/>
      <c r="C125" s="37"/>
      <c r="D125" s="37"/>
      <c r="E125" s="37"/>
      <c r="F125" s="37"/>
      <c r="G125" s="37"/>
      <c r="Q125" s="136"/>
    </row>
    <row r="126" spans="1:17" ht="15.75">
      <c r="A126" s="144"/>
      <c r="C126" s="37"/>
      <c r="D126" s="37"/>
      <c r="E126" s="37"/>
      <c r="F126" s="37"/>
      <c r="G126" s="37"/>
      <c r="Q126" s="136"/>
    </row>
    <row r="127" spans="1:17" ht="15.75">
      <c r="A127" s="144"/>
      <c r="C127" s="37"/>
      <c r="D127" s="37"/>
      <c r="E127" s="37"/>
      <c r="F127" s="37"/>
      <c r="G127" s="37"/>
      <c r="Q127" s="136"/>
    </row>
    <row r="128" spans="1:17" ht="15.75">
      <c r="A128" s="144"/>
      <c r="C128" s="37"/>
      <c r="D128" s="37"/>
      <c r="E128" s="37"/>
      <c r="F128" s="37"/>
      <c r="G128" s="37"/>
      <c r="Q128" s="136"/>
    </row>
    <row r="129" spans="1:17" ht="15.75">
      <c r="A129" s="144"/>
      <c r="C129" s="37"/>
      <c r="D129" s="37"/>
      <c r="E129" s="37"/>
      <c r="F129" s="37"/>
      <c r="G129" s="37"/>
      <c r="Q129" s="136"/>
    </row>
    <row r="130" spans="1:17" ht="15.75">
      <c r="A130" s="144"/>
      <c r="C130" s="37"/>
      <c r="D130" s="37"/>
      <c r="E130" s="37"/>
      <c r="F130" s="37"/>
      <c r="G130" s="37"/>
      <c r="Q130" s="136"/>
    </row>
    <row r="131" spans="1:17" ht="15.75">
      <c r="A131" s="144"/>
      <c r="C131" s="37"/>
      <c r="D131" s="37"/>
      <c r="E131" s="37"/>
      <c r="F131" s="37"/>
      <c r="G131" s="37"/>
      <c r="Q131" s="136"/>
    </row>
    <row r="132" spans="1:17" ht="15.75">
      <c r="A132" s="144"/>
      <c r="C132" s="37"/>
      <c r="D132" s="37"/>
      <c r="E132" s="37"/>
      <c r="F132" s="37"/>
      <c r="G132" s="37"/>
      <c r="Q132" s="136"/>
    </row>
    <row r="133" spans="1:17" ht="15.75">
      <c r="A133" s="144"/>
      <c r="C133" s="37"/>
      <c r="D133" s="37"/>
      <c r="E133" s="37"/>
      <c r="F133" s="37"/>
      <c r="G133" s="37"/>
      <c r="Q133" s="136"/>
    </row>
    <row r="134" spans="1:17" ht="15.75">
      <c r="A134" s="144"/>
      <c r="C134" s="37"/>
      <c r="D134" s="37"/>
      <c r="E134" s="37"/>
      <c r="F134" s="37"/>
      <c r="G134" s="37"/>
      <c r="Q134" s="136"/>
    </row>
    <row r="135" spans="1:17" ht="15.75">
      <c r="A135" s="144"/>
      <c r="C135" s="37"/>
      <c r="D135" s="37"/>
      <c r="E135" s="37"/>
      <c r="F135" s="37"/>
      <c r="G135" s="37"/>
      <c r="Q135" s="136"/>
    </row>
    <row r="136" spans="1:17" ht="15.75">
      <c r="A136" s="144"/>
      <c r="C136" s="37"/>
      <c r="D136" s="37"/>
      <c r="E136" s="37"/>
      <c r="F136" s="37"/>
      <c r="G136" s="37"/>
      <c r="Q136" s="136"/>
    </row>
    <row r="137" spans="1:17" ht="15.75">
      <c r="A137" s="144"/>
      <c r="C137" s="37"/>
      <c r="D137" s="37"/>
      <c r="E137" s="37"/>
      <c r="F137" s="37"/>
      <c r="G137" s="37"/>
      <c r="Q137" s="136"/>
    </row>
    <row r="138" spans="1:17" ht="15.75">
      <c r="A138" s="144"/>
      <c r="C138" s="37"/>
      <c r="D138" s="37"/>
      <c r="E138" s="37"/>
      <c r="F138" s="37"/>
      <c r="G138" s="37"/>
      <c r="Q138" s="136"/>
    </row>
    <row r="139" spans="1:17" ht="15.75">
      <c r="A139" s="144"/>
      <c r="C139" s="37"/>
      <c r="D139" s="37"/>
      <c r="E139" s="37"/>
      <c r="F139" s="37"/>
      <c r="G139" s="37"/>
      <c r="Q139" s="136"/>
    </row>
    <row r="140" spans="1:17" ht="15.75">
      <c r="A140" s="144"/>
      <c r="C140" s="37"/>
      <c r="D140" s="37"/>
      <c r="E140" s="37"/>
      <c r="F140" s="37"/>
      <c r="G140" s="37"/>
      <c r="Q140" s="136"/>
    </row>
    <row r="141" spans="1:17" ht="15.75">
      <c r="A141" s="144"/>
      <c r="C141" s="37"/>
      <c r="D141" s="37"/>
      <c r="E141" s="37"/>
      <c r="F141" s="37"/>
      <c r="G141" s="37"/>
      <c r="Q141" s="136"/>
    </row>
    <row r="142" spans="1:17" ht="15.75">
      <c r="A142" s="144"/>
      <c r="C142" s="37"/>
      <c r="D142" s="37"/>
      <c r="E142" s="37"/>
      <c r="F142" s="37"/>
      <c r="G142" s="37"/>
      <c r="Q142" s="136"/>
    </row>
    <row r="143" spans="1:17" ht="15.75">
      <c r="A143" s="144"/>
      <c r="C143" s="37"/>
      <c r="D143" s="37"/>
      <c r="E143" s="37"/>
      <c r="F143" s="37"/>
      <c r="G143" s="37"/>
      <c r="Q143" s="136"/>
    </row>
    <row r="144" spans="1:17" ht="15.75">
      <c r="A144" s="144"/>
      <c r="C144" s="37"/>
      <c r="D144" s="37"/>
      <c r="E144" s="37"/>
      <c r="F144" s="37"/>
      <c r="G144" s="37"/>
      <c r="Q144" s="136"/>
    </row>
    <row r="145" spans="1:17" ht="15.75">
      <c r="A145" s="144"/>
      <c r="C145" s="37"/>
      <c r="D145" s="37"/>
      <c r="E145" s="37"/>
      <c r="F145" s="37"/>
      <c r="G145" s="37"/>
      <c r="Q145" s="136"/>
    </row>
    <row r="146" spans="1:17" ht="15.75">
      <c r="A146" s="144"/>
      <c r="C146" s="37"/>
      <c r="D146" s="37"/>
      <c r="E146" s="37"/>
      <c r="F146" s="37"/>
      <c r="G146" s="37"/>
      <c r="Q146" s="136"/>
    </row>
    <row r="147" spans="1:17" ht="15.75">
      <c r="A147" s="144"/>
      <c r="C147" s="37"/>
      <c r="D147" s="37"/>
      <c r="E147" s="37"/>
      <c r="F147" s="37"/>
      <c r="G147" s="37"/>
      <c r="Q147" s="136"/>
    </row>
    <row r="148" spans="1:17" ht="15.75">
      <c r="A148" s="144"/>
      <c r="C148" s="37"/>
      <c r="D148" s="37"/>
      <c r="E148" s="37"/>
      <c r="F148" s="37"/>
      <c r="G148" s="37"/>
      <c r="Q148" s="136"/>
    </row>
    <row r="149" spans="1:17" ht="15.75">
      <c r="A149" s="144"/>
      <c r="C149" s="37"/>
      <c r="D149" s="37"/>
      <c r="E149" s="37"/>
      <c r="F149" s="37"/>
      <c r="G149" s="37"/>
      <c r="Q149" s="136"/>
    </row>
    <row r="150" spans="1:17" ht="15.75">
      <c r="A150" s="144"/>
      <c r="C150" s="37"/>
      <c r="D150" s="37"/>
      <c r="E150" s="37"/>
      <c r="F150" s="37"/>
      <c r="G150" s="37"/>
      <c r="Q150" s="136"/>
    </row>
    <row r="151" spans="1:17" ht="15.75">
      <c r="A151" s="144"/>
      <c r="C151" s="37"/>
      <c r="D151" s="37"/>
      <c r="E151" s="37"/>
      <c r="F151" s="37"/>
      <c r="G151" s="37"/>
      <c r="Q151" s="136"/>
    </row>
    <row r="152" spans="1:17" ht="15.75">
      <c r="A152" s="144"/>
      <c r="C152" s="37"/>
      <c r="D152" s="37"/>
      <c r="E152" s="37"/>
      <c r="F152" s="37"/>
      <c r="G152" s="37"/>
      <c r="Q152" s="136"/>
    </row>
    <row r="153" spans="1:17" ht="15.75">
      <c r="A153" s="144"/>
      <c r="C153" s="37"/>
      <c r="D153" s="37"/>
      <c r="E153" s="37"/>
      <c r="F153" s="37"/>
      <c r="G153" s="37"/>
      <c r="Q153" s="136"/>
    </row>
    <row r="154" spans="1:17" ht="15.75">
      <c r="A154" s="144"/>
      <c r="C154" s="37"/>
      <c r="D154" s="37"/>
      <c r="E154" s="37"/>
      <c r="F154" s="37"/>
      <c r="G154" s="37"/>
      <c r="Q154" s="136"/>
    </row>
    <row r="155" spans="1:17" ht="15.75">
      <c r="A155" s="144"/>
      <c r="C155" s="37"/>
      <c r="D155" s="37"/>
      <c r="E155" s="37"/>
      <c r="F155" s="37"/>
      <c r="G155" s="37"/>
      <c r="Q155" s="136"/>
    </row>
    <row r="156" spans="1:17" ht="15.75">
      <c r="A156" s="144"/>
      <c r="C156" s="37"/>
      <c r="D156" s="37"/>
      <c r="E156" s="37"/>
      <c r="F156" s="37"/>
      <c r="G156" s="37"/>
      <c r="Q156" s="136"/>
    </row>
    <row r="157" spans="1:17" ht="15.75">
      <c r="A157" s="144"/>
      <c r="C157" s="37"/>
      <c r="D157" s="37"/>
      <c r="E157" s="37"/>
      <c r="F157" s="37"/>
      <c r="G157" s="37"/>
      <c r="Q157" s="136"/>
    </row>
    <row r="158" spans="1:17" ht="15.75">
      <c r="A158" s="144"/>
      <c r="C158" s="37"/>
      <c r="D158" s="37"/>
      <c r="E158" s="37"/>
      <c r="F158" s="37"/>
      <c r="G158" s="37"/>
      <c r="Q158" s="136"/>
    </row>
    <row r="159" spans="1:17" ht="15.75">
      <c r="A159" s="144"/>
      <c r="C159" s="37"/>
      <c r="D159" s="37"/>
      <c r="E159" s="37"/>
      <c r="F159" s="37"/>
      <c r="G159" s="37"/>
      <c r="Q159" s="136"/>
    </row>
    <row r="160" spans="1:17" ht="15.75">
      <c r="A160" s="144"/>
      <c r="C160" s="37"/>
      <c r="D160" s="37"/>
      <c r="E160" s="37"/>
      <c r="F160" s="37"/>
      <c r="G160" s="37"/>
      <c r="Q160" s="136"/>
    </row>
    <row r="161" spans="1:17" ht="15.75">
      <c r="A161" s="144"/>
      <c r="C161" s="37"/>
      <c r="D161" s="37"/>
      <c r="E161" s="37"/>
      <c r="F161" s="37"/>
      <c r="G161" s="37"/>
      <c r="Q161" s="136"/>
    </row>
    <row r="162" spans="1:17" ht="15.75">
      <c r="A162" s="144"/>
      <c r="C162" s="37"/>
      <c r="D162" s="37"/>
      <c r="E162" s="37"/>
      <c r="F162" s="37"/>
      <c r="G162" s="37"/>
      <c r="Q162" s="136"/>
    </row>
    <row r="163" spans="1:17" ht="15.75">
      <c r="A163" s="144"/>
      <c r="C163" s="37"/>
      <c r="D163" s="37"/>
      <c r="E163" s="37"/>
      <c r="F163" s="37"/>
      <c r="G163" s="37"/>
      <c r="Q163" s="136"/>
    </row>
    <row r="164" spans="1:17" ht="15.75">
      <c r="A164" s="144"/>
      <c r="C164" s="37"/>
      <c r="D164" s="37"/>
      <c r="E164" s="37"/>
      <c r="F164" s="37"/>
      <c r="G164" s="37"/>
      <c r="Q164" s="136"/>
    </row>
    <row r="165" spans="1:17" ht="15.75">
      <c r="A165" s="144"/>
      <c r="C165" s="37"/>
      <c r="D165" s="37"/>
      <c r="E165" s="37"/>
      <c r="F165" s="37"/>
      <c r="G165" s="37"/>
      <c r="Q165" s="136"/>
    </row>
    <row r="166" spans="1:17" ht="15.75">
      <c r="A166" s="144"/>
      <c r="C166" s="37"/>
      <c r="D166" s="37"/>
      <c r="E166" s="37"/>
      <c r="F166" s="37"/>
      <c r="G166" s="37"/>
      <c r="Q166" s="136"/>
    </row>
    <row r="167" spans="1:17" ht="15.75">
      <c r="A167" s="144"/>
      <c r="C167" s="37"/>
      <c r="D167" s="37"/>
      <c r="E167" s="37"/>
      <c r="F167" s="37"/>
      <c r="G167" s="37"/>
      <c r="Q167" s="136"/>
    </row>
    <row r="168" spans="1:17" ht="15.75">
      <c r="A168" s="144"/>
      <c r="C168" s="37"/>
      <c r="D168" s="37"/>
      <c r="E168" s="37"/>
      <c r="F168" s="37"/>
      <c r="G168" s="37"/>
      <c r="Q168" s="136"/>
    </row>
    <row r="169" spans="1:17" ht="15.75">
      <c r="A169" s="144"/>
      <c r="C169" s="37"/>
      <c r="D169" s="37"/>
      <c r="E169" s="37"/>
      <c r="F169" s="37"/>
      <c r="G169" s="37"/>
      <c r="Q169" s="136"/>
    </row>
    <row r="170" spans="1:17" ht="15.75">
      <c r="A170" s="144"/>
      <c r="C170" s="37"/>
      <c r="D170" s="37"/>
      <c r="E170" s="37"/>
      <c r="F170" s="37"/>
      <c r="G170" s="37"/>
      <c r="Q170" s="136"/>
    </row>
    <row r="171" spans="1:17" ht="15.75">
      <c r="A171" s="144"/>
      <c r="C171" s="37"/>
      <c r="D171" s="37"/>
      <c r="E171" s="37"/>
      <c r="F171" s="37"/>
      <c r="G171" s="37"/>
      <c r="Q171" s="136"/>
    </row>
    <row r="172" spans="1:17" ht="15.75">
      <c r="A172" s="144"/>
      <c r="C172" s="37"/>
      <c r="D172" s="37"/>
      <c r="E172" s="37"/>
      <c r="F172" s="37"/>
      <c r="G172" s="37"/>
      <c r="Q172" s="136"/>
    </row>
    <row r="173" spans="1:17" ht="15.75">
      <c r="A173" s="144"/>
      <c r="C173" s="37"/>
      <c r="D173" s="37"/>
      <c r="E173" s="37"/>
      <c r="F173" s="37"/>
      <c r="G173" s="37"/>
      <c r="Q173" s="136"/>
    </row>
    <row r="174" spans="1:17" ht="15.75">
      <c r="A174" s="144"/>
      <c r="C174" s="37"/>
      <c r="D174" s="37"/>
      <c r="E174" s="37"/>
      <c r="F174" s="37"/>
      <c r="G174" s="37"/>
      <c r="Q174" s="136"/>
    </row>
    <row r="175" spans="1:17" ht="15.75">
      <c r="A175" s="144"/>
      <c r="C175" s="37"/>
      <c r="D175" s="37"/>
      <c r="E175" s="37"/>
      <c r="F175" s="37"/>
      <c r="G175" s="37"/>
      <c r="Q175" s="136"/>
    </row>
    <row r="176" spans="1:17" ht="15.75">
      <c r="A176" s="144"/>
      <c r="C176" s="37"/>
      <c r="D176" s="37"/>
      <c r="E176" s="37"/>
      <c r="F176" s="37"/>
      <c r="G176" s="37"/>
      <c r="Q176" s="136"/>
    </row>
    <row r="177" spans="1:17" ht="15.75">
      <c r="A177" s="144"/>
      <c r="C177" s="37"/>
      <c r="D177" s="37"/>
      <c r="E177" s="37"/>
      <c r="F177" s="37"/>
      <c r="G177" s="37"/>
      <c r="Q177" s="136"/>
    </row>
    <row r="178" spans="1:17" ht="15.75">
      <c r="A178" s="144"/>
      <c r="C178" s="37"/>
      <c r="D178" s="37"/>
      <c r="E178" s="37"/>
      <c r="F178" s="37"/>
      <c r="G178" s="37"/>
      <c r="Q178" s="136"/>
    </row>
    <row r="179" spans="1:17" ht="15.75">
      <c r="A179" s="144"/>
      <c r="C179" s="37"/>
      <c r="D179" s="37"/>
      <c r="E179" s="37"/>
      <c r="F179" s="37"/>
      <c r="G179" s="37"/>
      <c r="Q179" s="136"/>
    </row>
    <row r="180" spans="1:17" ht="15.75">
      <c r="A180" s="144"/>
      <c r="C180" s="37"/>
      <c r="D180" s="37"/>
      <c r="E180" s="37"/>
      <c r="F180" s="37"/>
      <c r="G180" s="37"/>
      <c r="Q180" s="136"/>
    </row>
    <row r="181" spans="1:17" ht="15.75">
      <c r="A181" s="144"/>
      <c r="C181" s="37"/>
      <c r="D181" s="37"/>
      <c r="E181" s="37"/>
      <c r="F181" s="37"/>
      <c r="G181" s="37"/>
      <c r="Q181" s="136"/>
    </row>
    <row r="182" spans="1:17" ht="15.75">
      <c r="A182" s="144"/>
      <c r="C182" s="37"/>
      <c r="D182" s="37"/>
      <c r="E182" s="37"/>
      <c r="F182" s="37"/>
      <c r="G182" s="37"/>
      <c r="Q182" s="136"/>
    </row>
    <row r="183" spans="1:17" ht="15.75">
      <c r="A183" s="144"/>
      <c r="C183" s="37"/>
      <c r="D183" s="37"/>
      <c r="E183" s="37"/>
      <c r="F183" s="37"/>
      <c r="G183" s="37"/>
      <c r="Q183" s="136"/>
    </row>
    <row r="184" spans="1:17" ht="15.75">
      <c r="A184" s="144"/>
      <c r="C184" s="37"/>
      <c r="D184" s="37"/>
      <c r="E184" s="37"/>
      <c r="F184" s="37"/>
      <c r="G184" s="37"/>
      <c r="Q184" s="136"/>
    </row>
    <row r="185" spans="1:17" ht="15.75">
      <c r="A185" s="144"/>
      <c r="C185" s="37"/>
      <c r="D185" s="37"/>
      <c r="E185" s="37"/>
      <c r="F185" s="37"/>
      <c r="G185" s="37"/>
      <c r="Q185" s="136"/>
    </row>
    <row r="186" spans="1:17" ht="15.75">
      <c r="A186" s="144"/>
      <c r="C186" s="37"/>
      <c r="D186" s="37"/>
      <c r="E186" s="37"/>
      <c r="F186" s="37"/>
      <c r="G186" s="37"/>
      <c r="Q186" s="136"/>
    </row>
    <row r="187" spans="1:17" ht="15.75">
      <c r="A187" s="144"/>
      <c r="C187" s="37"/>
      <c r="D187" s="37"/>
      <c r="E187" s="37"/>
      <c r="F187" s="37"/>
      <c r="G187" s="37"/>
      <c r="Q187" s="136"/>
    </row>
    <row r="188" spans="1:17" ht="15.75">
      <c r="A188" s="144"/>
      <c r="C188" s="37"/>
      <c r="D188" s="37"/>
      <c r="E188" s="37"/>
      <c r="F188" s="37"/>
      <c r="G188" s="37"/>
      <c r="Q188" s="136"/>
    </row>
    <row r="189" spans="1:17" ht="15.75">
      <c r="A189" s="144"/>
      <c r="C189" s="37"/>
      <c r="D189" s="37"/>
      <c r="E189" s="37"/>
      <c r="F189" s="37"/>
      <c r="G189" s="37"/>
      <c r="Q189" s="136"/>
    </row>
    <row r="190" spans="1:17" ht="15.75">
      <c r="A190" s="144"/>
      <c r="C190" s="37"/>
      <c r="D190" s="37"/>
      <c r="E190" s="37"/>
      <c r="F190" s="37"/>
      <c r="G190" s="37"/>
      <c r="Q190" s="136"/>
    </row>
    <row r="191" spans="1:17" ht="15.75">
      <c r="A191" s="144"/>
      <c r="C191" s="37"/>
      <c r="D191" s="37"/>
      <c r="E191" s="37"/>
      <c r="F191" s="37"/>
      <c r="G191" s="37"/>
      <c r="Q191" s="136"/>
    </row>
    <row r="192" spans="1:17" ht="15.75">
      <c r="A192" s="144"/>
      <c r="C192" s="37"/>
      <c r="D192" s="37"/>
      <c r="E192" s="37"/>
      <c r="F192" s="37"/>
      <c r="G192" s="37"/>
      <c r="Q192" s="136"/>
    </row>
    <row r="193" spans="1:17" ht="15.75">
      <c r="A193" s="144"/>
      <c r="C193" s="37"/>
      <c r="D193" s="37"/>
      <c r="E193" s="37"/>
      <c r="F193" s="37"/>
      <c r="G193" s="37"/>
      <c r="Q193" s="136"/>
    </row>
    <row r="194" spans="1:17" ht="15.75">
      <c r="A194" s="19"/>
      <c r="C194" s="37"/>
      <c r="D194" s="37"/>
      <c r="E194" s="37"/>
      <c r="F194" s="37"/>
      <c r="G194" s="37"/>
      <c r="Q194" s="136"/>
    </row>
    <row r="195" spans="1:17" ht="15.75">
      <c r="A195" s="19"/>
      <c r="C195" s="37"/>
      <c r="D195" s="37"/>
      <c r="E195" s="37"/>
      <c r="F195" s="37"/>
      <c r="G195" s="37"/>
      <c r="Q195" s="136"/>
    </row>
    <row r="196" spans="1:17" ht="15.75">
      <c r="A196" s="19"/>
      <c r="C196" s="37"/>
      <c r="D196" s="37"/>
      <c r="E196" s="37"/>
      <c r="F196" s="37"/>
      <c r="G196" s="37"/>
      <c r="Q196" s="136"/>
    </row>
    <row r="197" spans="1:17" ht="15.75">
      <c r="A197" s="19"/>
      <c r="C197" s="37"/>
      <c r="D197" s="37"/>
      <c r="E197" s="37"/>
      <c r="F197" s="37"/>
      <c r="G197" s="37"/>
    </row>
    <row r="198" spans="1:17" ht="15.75">
      <c r="A198" s="19"/>
      <c r="C198" s="37"/>
      <c r="D198" s="37"/>
      <c r="E198" s="37"/>
      <c r="F198" s="37"/>
      <c r="G198" s="37"/>
    </row>
    <row r="199" spans="1:17" ht="15.75">
      <c r="A199" s="19"/>
      <c r="C199" s="37"/>
      <c r="D199" s="37"/>
      <c r="E199" s="37"/>
      <c r="F199" s="37"/>
      <c r="G199" s="37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</sheetData>
  <mergeCells count="4">
    <mergeCell ref="A2:Q2"/>
    <mergeCell ref="A3:Q3"/>
    <mergeCell ref="A4:Q4"/>
    <mergeCell ref="A5:Q5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Y649"/>
  <sheetViews>
    <sheetView showGridLines="0" topLeftCell="A2" zoomScale="25" zoomScaleNormal="25" workbookViewId="0">
      <selection activeCell="A4" sqref="A4:Q4"/>
    </sheetView>
  </sheetViews>
  <sheetFormatPr defaultColWidth="11.42578125" defaultRowHeight="60"/>
  <cols>
    <col min="1" max="1" width="174.7109375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58.28515625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58.28515625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58.28515625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58.28515625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58.28515625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58.28515625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58.28515625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58.28515625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58.28515625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58.28515625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58.28515625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58.28515625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58.28515625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58.28515625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58.28515625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58.28515625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58.28515625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58.28515625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58.28515625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58.28515625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58.28515625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58.28515625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58.28515625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58.28515625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58.28515625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58.28515625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58.28515625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58.28515625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58.28515625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58.28515625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58.28515625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58.28515625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58.28515625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58.28515625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58.28515625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58.28515625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58.28515625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58.28515625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58.28515625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58.28515625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58.28515625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58.28515625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58.28515625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58.28515625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58.28515625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58.28515625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58.28515625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58.28515625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58.28515625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58.28515625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58.28515625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58.28515625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58.28515625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58.28515625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58.28515625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58.28515625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58.28515625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58.28515625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58.28515625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58.28515625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58.28515625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58.28515625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58.28515625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58.28515625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55.2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95.25" customHeight="1">
      <c r="A3" s="885" t="s">
        <v>241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83.25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5" ht="6" customHeight="1"/>
    <row r="7" spans="1:25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91" customFormat="1" ht="97.5" customHeight="1">
      <c r="A8" s="289"/>
      <c r="B8" s="891" t="s">
        <v>45</v>
      </c>
      <c r="C8" s="891"/>
      <c r="D8" s="891"/>
      <c r="E8" s="891"/>
      <c r="F8" s="891"/>
      <c r="G8" s="891"/>
      <c r="H8" s="891"/>
      <c r="I8" s="891"/>
      <c r="J8" s="891" t="s">
        <v>51</v>
      </c>
      <c r="K8" s="891"/>
      <c r="L8" s="891"/>
      <c r="M8" s="891"/>
      <c r="N8" s="891"/>
      <c r="O8" s="891"/>
      <c r="P8" s="891"/>
      <c r="Q8" s="891"/>
      <c r="R8" s="290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20" customHeight="1">
      <c r="A10" s="216" t="s">
        <v>226</v>
      </c>
      <c r="B10" s="217">
        <v>4056709.1893099998</v>
      </c>
      <c r="C10" s="217">
        <v>75085.400139999998</v>
      </c>
      <c r="D10" s="217">
        <v>0</v>
      </c>
      <c r="E10" s="217">
        <v>22558.625989999997</v>
      </c>
      <c r="F10" s="217">
        <v>37172.046780000004</v>
      </c>
      <c r="G10" s="217">
        <v>6000</v>
      </c>
      <c r="H10" s="217">
        <v>3420151.7526700003</v>
      </c>
      <c r="I10" s="217">
        <v>7617677.0148900002</v>
      </c>
      <c r="J10" s="217">
        <v>3769722.0712700002</v>
      </c>
      <c r="K10" s="217">
        <v>132081.30690999998</v>
      </c>
      <c r="L10" s="217">
        <v>0</v>
      </c>
      <c r="M10" s="217">
        <v>0</v>
      </c>
      <c r="N10" s="217">
        <v>0</v>
      </c>
      <c r="O10" s="217">
        <v>0</v>
      </c>
      <c r="P10" s="217">
        <v>1136443.3641199998</v>
      </c>
      <c r="Q10" s="217">
        <v>5038246.7423</v>
      </c>
      <c r="R10" s="206"/>
    </row>
    <row r="11" spans="1:25" ht="120" customHeight="1">
      <c r="A11" s="216" t="s">
        <v>227</v>
      </c>
      <c r="B11" s="218">
        <v>904725.18907000008</v>
      </c>
      <c r="C11" s="218">
        <v>34156.96963</v>
      </c>
      <c r="D11" s="218">
        <v>1126.99433</v>
      </c>
      <c r="E11" s="218">
        <v>0</v>
      </c>
      <c r="F11" s="218">
        <v>0</v>
      </c>
      <c r="G11" s="218">
        <v>1533.3333300000002</v>
      </c>
      <c r="H11" s="218">
        <v>215367.21708</v>
      </c>
      <c r="I11" s="218">
        <v>1156909.7034400001</v>
      </c>
      <c r="J11" s="218">
        <v>326141.59463000001</v>
      </c>
      <c r="K11" s="218">
        <v>132462.04181999998</v>
      </c>
      <c r="L11" s="217">
        <v>0</v>
      </c>
      <c r="M11" s="217">
        <v>0</v>
      </c>
      <c r="N11" s="217">
        <v>7379.5055999999995</v>
      </c>
      <c r="O11" s="217">
        <v>11662.07423</v>
      </c>
      <c r="P11" s="217">
        <v>73910.226030000005</v>
      </c>
      <c r="Q11" s="217">
        <v>551555.44230999995</v>
      </c>
      <c r="R11" s="206"/>
    </row>
    <row r="12" spans="1:25" ht="120" customHeight="1">
      <c r="A12" s="216" t="s">
        <v>228</v>
      </c>
      <c r="B12" s="218">
        <v>712217.50202000001</v>
      </c>
      <c r="C12" s="218">
        <v>34337.602380000004</v>
      </c>
      <c r="D12" s="218">
        <v>3819.9369200000001</v>
      </c>
      <c r="E12" s="218">
        <v>0</v>
      </c>
      <c r="F12" s="218">
        <v>15267.633519999999</v>
      </c>
      <c r="G12" s="218">
        <v>2102.9290699999997</v>
      </c>
      <c r="H12" s="218">
        <v>249593.25234000001</v>
      </c>
      <c r="I12" s="218">
        <v>1017338.85625</v>
      </c>
      <c r="J12" s="218">
        <v>322886.85486999998</v>
      </c>
      <c r="K12" s="218">
        <v>72646.461040000009</v>
      </c>
      <c r="L12" s="217">
        <v>0</v>
      </c>
      <c r="M12" s="217">
        <v>0</v>
      </c>
      <c r="N12" s="217">
        <v>0</v>
      </c>
      <c r="O12" s="217">
        <v>0</v>
      </c>
      <c r="P12" s="217">
        <v>68746.763810000004</v>
      </c>
      <c r="Q12" s="217">
        <v>464280.07972000004</v>
      </c>
      <c r="R12" s="206"/>
    </row>
    <row r="13" spans="1:25" ht="120" customHeight="1">
      <c r="A13" s="216" t="s">
        <v>229</v>
      </c>
      <c r="B13" s="217">
        <v>1077722.5303800001</v>
      </c>
      <c r="C13" s="217">
        <v>17280.98029</v>
      </c>
      <c r="D13" s="217">
        <v>12848.913619999999</v>
      </c>
      <c r="E13" s="217">
        <v>1795.23957</v>
      </c>
      <c r="F13" s="217">
        <v>10973.343279999999</v>
      </c>
      <c r="G13" s="217">
        <v>9249.446460000001</v>
      </c>
      <c r="H13" s="217">
        <v>202805.2297</v>
      </c>
      <c r="I13" s="217">
        <v>1332675.6832999999</v>
      </c>
      <c r="J13" s="217">
        <v>288033.51684</v>
      </c>
      <c r="K13" s="217">
        <v>21020.564679999999</v>
      </c>
      <c r="L13" s="217">
        <v>6486.6667699999998</v>
      </c>
      <c r="M13" s="217">
        <v>5429.82755</v>
      </c>
      <c r="N13" s="217">
        <v>6730.5764500000005</v>
      </c>
      <c r="O13" s="217">
        <v>4945.65942</v>
      </c>
      <c r="P13" s="217">
        <v>57286.022640000003</v>
      </c>
      <c r="Q13" s="217">
        <v>389932.83435000002</v>
      </c>
      <c r="R13" s="206"/>
    </row>
    <row r="14" spans="1:25" ht="120" customHeight="1">
      <c r="A14" s="216" t="s">
        <v>230</v>
      </c>
      <c r="B14" s="217">
        <v>1612541.46395</v>
      </c>
      <c r="C14" s="217">
        <v>19536.611239999998</v>
      </c>
      <c r="D14" s="217">
        <v>8130.08835</v>
      </c>
      <c r="E14" s="217">
        <v>1759.61708</v>
      </c>
      <c r="F14" s="217">
        <v>26814.412780000002</v>
      </c>
      <c r="G14" s="217">
        <v>3575.1409199999998</v>
      </c>
      <c r="H14" s="217">
        <v>101881.08082999999</v>
      </c>
      <c r="I14" s="217">
        <v>1774238.41515</v>
      </c>
      <c r="J14" s="217">
        <v>622564.72664999997</v>
      </c>
      <c r="K14" s="217">
        <v>12991.06424</v>
      </c>
      <c r="L14" s="217">
        <v>4599.09915</v>
      </c>
      <c r="M14" s="217">
        <v>0</v>
      </c>
      <c r="N14" s="217">
        <v>18656.031050000001</v>
      </c>
      <c r="O14" s="217">
        <v>12177.47284</v>
      </c>
      <c r="P14" s="217">
        <v>40879.723020000005</v>
      </c>
      <c r="Q14" s="217">
        <v>711868.11695000005</v>
      </c>
      <c r="R14" s="206"/>
    </row>
    <row r="15" spans="1:25" ht="120" customHeight="1">
      <c r="A15" s="216" t="s">
        <v>231</v>
      </c>
      <c r="B15" s="217">
        <v>2330491.8727699998</v>
      </c>
      <c r="C15" s="217">
        <v>8283.7500899999995</v>
      </c>
      <c r="D15" s="217">
        <v>14170.29674</v>
      </c>
      <c r="E15" s="217">
        <v>685.19454000000007</v>
      </c>
      <c r="F15" s="217">
        <v>25913.997879999999</v>
      </c>
      <c r="G15" s="217">
        <v>4186.1823999999997</v>
      </c>
      <c r="H15" s="217">
        <v>58762.2039</v>
      </c>
      <c r="I15" s="217">
        <v>2442493.4983200002</v>
      </c>
      <c r="J15" s="217">
        <v>1818866.0753299999</v>
      </c>
      <c r="K15" s="217">
        <v>13467.985119999999</v>
      </c>
      <c r="L15" s="217">
        <v>3853.1398799999997</v>
      </c>
      <c r="M15" s="217">
        <v>0</v>
      </c>
      <c r="N15" s="217">
        <v>25896.36418</v>
      </c>
      <c r="O15" s="217">
        <v>3534.63067</v>
      </c>
      <c r="P15" s="217">
        <v>26860.334030000002</v>
      </c>
      <c r="Q15" s="217">
        <v>1892478.5292100001</v>
      </c>
      <c r="R15" s="206"/>
    </row>
    <row r="16" spans="1:25" ht="120" customHeight="1">
      <c r="A16" s="216" t="s">
        <v>232</v>
      </c>
      <c r="B16" s="217">
        <v>931854.33886000002</v>
      </c>
      <c r="C16" s="217">
        <v>3364.5622599999997</v>
      </c>
      <c r="D16" s="217">
        <v>3752.8262500000001</v>
      </c>
      <c r="E16" s="217">
        <v>248.25778</v>
      </c>
      <c r="F16" s="217">
        <v>7946.1336600000004</v>
      </c>
      <c r="G16" s="217">
        <v>1240.1016200000001</v>
      </c>
      <c r="H16" s="217">
        <v>32512.175230000001</v>
      </c>
      <c r="I16" s="217">
        <v>980918.39565999992</v>
      </c>
      <c r="J16" s="217">
        <v>1294011.5222999998</v>
      </c>
      <c r="K16" s="217">
        <v>7476.3459599999996</v>
      </c>
      <c r="L16" s="217">
        <v>6210.2688899999994</v>
      </c>
      <c r="M16" s="217">
        <v>0</v>
      </c>
      <c r="N16" s="217">
        <v>12246.689689999999</v>
      </c>
      <c r="O16" s="217">
        <v>917.74709999999993</v>
      </c>
      <c r="P16" s="217">
        <v>15561.746939999999</v>
      </c>
      <c r="Q16" s="217">
        <v>1336424.32088</v>
      </c>
      <c r="R16" s="206"/>
    </row>
    <row r="17" spans="1:18" ht="120" customHeight="1">
      <c r="A17" s="216" t="s">
        <v>233</v>
      </c>
      <c r="B17" s="217">
        <v>430336.50167999999</v>
      </c>
      <c r="C17" s="217">
        <v>2979.8339700000001</v>
      </c>
      <c r="D17" s="217">
        <v>3110.5585000000001</v>
      </c>
      <c r="E17" s="217">
        <v>357.51663000000002</v>
      </c>
      <c r="F17" s="217">
        <v>10881.031130000001</v>
      </c>
      <c r="G17" s="217">
        <v>306.66807</v>
      </c>
      <c r="H17" s="217">
        <v>33830.224750000001</v>
      </c>
      <c r="I17" s="217">
        <v>481802.33473</v>
      </c>
      <c r="J17" s="217">
        <v>629453.76653000002</v>
      </c>
      <c r="K17" s="217">
        <v>3636.94182</v>
      </c>
      <c r="L17" s="217">
        <v>2158.5048099999999</v>
      </c>
      <c r="M17" s="217">
        <v>380.91838000000001</v>
      </c>
      <c r="N17" s="217">
        <v>7589.7684600000002</v>
      </c>
      <c r="O17" s="217">
        <v>654.05243000000007</v>
      </c>
      <c r="P17" s="217">
        <v>7460.09015</v>
      </c>
      <c r="Q17" s="217">
        <v>651334.04258000001</v>
      </c>
      <c r="R17" s="206"/>
    </row>
    <row r="18" spans="1:18" ht="120" customHeight="1">
      <c r="A18" s="216" t="s">
        <v>234</v>
      </c>
      <c r="B18" s="217">
        <v>267467.63008999999</v>
      </c>
      <c r="C18" s="217">
        <v>1680.84211</v>
      </c>
      <c r="D18" s="217">
        <v>1625.1916799999999</v>
      </c>
      <c r="E18" s="217">
        <v>0</v>
      </c>
      <c r="F18" s="217">
        <v>6370.9984000000004</v>
      </c>
      <c r="G18" s="217">
        <v>127.32805</v>
      </c>
      <c r="H18" s="217">
        <v>14496.113039999998</v>
      </c>
      <c r="I18" s="217">
        <v>291768.10337000003</v>
      </c>
      <c r="J18" s="217">
        <v>421781.27436000004</v>
      </c>
      <c r="K18" s="217">
        <v>1991.4403300000001</v>
      </c>
      <c r="L18" s="217">
        <v>1091.7020400000001</v>
      </c>
      <c r="M18" s="217">
        <v>320.83510999999999</v>
      </c>
      <c r="N18" s="217">
        <v>2490.9835099999996</v>
      </c>
      <c r="O18" s="217">
        <v>243.26939999999999</v>
      </c>
      <c r="P18" s="217">
        <v>6384.29799</v>
      </c>
      <c r="Q18" s="217">
        <v>434303.80274000001</v>
      </c>
      <c r="R18" s="206"/>
    </row>
    <row r="19" spans="1:18" ht="120" customHeight="1">
      <c r="A19" s="216" t="s">
        <v>235</v>
      </c>
      <c r="B19" s="217">
        <v>642031.60085000005</v>
      </c>
      <c r="C19" s="217">
        <v>2358.6505400000001</v>
      </c>
      <c r="D19" s="217">
        <v>2656.79844</v>
      </c>
      <c r="E19" s="217">
        <v>0</v>
      </c>
      <c r="F19" s="217">
        <v>11194.810960000001</v>
      </c>
      <c r="G19" s="217">
        <v>313.38039000000003</v>
      </c>
      <c r="H19" s="217">
        <v>28235.269670000001</v>
      </c>
      <c r="I19" s="217">
        <v>686790.51085000008</v>
      </c>
      <c r="J19" s="217">
        <v>403948.54456999997</v>
      </c>
      <c r="K19" s="217">
        <v>3413.3194199999998</v>
      </c>
      <c r="L19" s="217">
        <v>942.21080000000006</v>
      </c>
      <c r="M19" s="217">
        <v>0</v>
      </c>
      <c r="N19" s="217">
        <v>5763.1775800000005</v>
      </c>
      <c r="O19" s="217">
        <v>808.57063000000005</v>
      </c>
      <c r="P19" s="217">
        <v>8732.8408500000005</v>
      </c>
      <c r="Q19" s="217">
        <v>423608.66385000001</v>
      </c>
      <c r="R19" s="206"/>
    </row>
    <row r="20" spans="1:18" ht="120" customHeight="1">
      <c r="A20" s="216" t="s">
        <v>236</v>
      </c>
      <c r="B20" s="217">
        <v>751652.69932000001</v>
      </c>
      <c r="C20" s="217">
        <v>4072.3921800000003</v>
      </c>
      <c r="D20" s="217">
        <v>6433.6702300000006</v>
      </c>
      <c r="E20" s="217">
        <v>187.00226999999998</v>
      </c>
      <c r="F20" s="217">
        <v>14204.894619999999</v>
      </c>
      <c r="G20" s="217">
        <v>367.41068000000001</v>
      </c>
      <c r="H20" s="217">
        <v>40994.160459999999</v>
      </c>
      <c r="I20" s="217">
        <v>817912.22976000002</v>
      </c>
      <c r="J20" s="217">
        <v>2140379.7817000002</v>
      </c>
      <c r="K20" s="217">
        <v>13087.22862</v>
      </c>
      <c r="L20" s="217">
        <v>5529.8424500000001</v>
      </c>
      <c r="M20" s="217">
        <v>768.54281000000003</v>
      </c>
      <c r="N20" s="217">
        <v>25582.79795</v>
      </c>
      <c r="O20" s="217">
        <v>4655.08428</v>
      </c>
      <c r="P20" s="217">
        <v>21900.968350000003</v>
      </c>
      <c r="Q20" s="217">
        <v>2211904.2461599996</v>
      </c>
      <c r="R20" s="206"/>
    </row>
    <row r="21" spans="1:18" ht="120" customHeight="1">
      <c r="A21" s="216" t="s">
        <v>237</v>
      </c>
      <c r="B21" s="217">
        <v>383297.36567000003</v>
      </c>
      <c r="C21" s="217">
        <v>1313.8335400000001</v>
      </c>
      <c r="D21" s="217">
        <v>10033.698420000001</v>
      </c>
      <c r="E21" s="217">
        <v>139.49068</v>
      </c>
      <c r="F21" s="217">
        <v>4959.5612000000001</v>
      </c>
      <c r="G21" s="217">
        <v>49.65607</v>
      </c>
      <c r="H21" s="217">
        <v>45546.432799999995</v>
      </c>
      <c r="I21" s="217">
        <v>445340.03837999998</v>
      </c>
      <c r="J21" s="217">
        <v>1770466.75034</v>
      </c>
      <c r="K21" s="217">
        <v>13470.610269999999</v>
      </c>
      <c r="L21" s="217">
        <v>17535.64601</v>
      </c>
      <c r="M21" s="217">
        <v>1586.1341599999998</v>
      </c>
      <c r="N21" s="217">
        <v>16780.610780000003</v>
      </c>
      <c r="O21" s="217">
        <v>2610.4185600000001</v>
      </c>
      <c r="P21" s="217">
        <v>26767.70794</v>
      </c>
      <c r="Q21" s="217">
        <v>1849217.87806</v>
      </c>
      <c r="R21" s="206"/>
    </row>
    <row r="22" spans="1:18" ht="120" customHeight="1">
      <c r="A22" s="216" t="s">
        <v>238</v>
      </c>
      <c r="B22" s="217">
        <v>8410.7426300000006</v>
      </c>
      <c r="C22" s="217">
        <v>13.40193</v>
      </c>
      <c r="D22" s="217">
        <v>472.92556000000002</v>
      </c>
      <c r="E22" s="217">
        <v>25.79964</v>
      </c>
      <c r="F22" s="217">
        <v>50.243319999999997</v>
      </c>
      <c r="G22" s="217">
        <v>0</v>
      </c>
      <c r="H22" s="217">
        <v>3567.04333</v>
      </c>
      <c r="I22" s="217">
        <v>12540.15641</v>
      </c>
      <c r="J22" s="217">
        <v>77040.800870000006</v>
      </c>
      <c r="K22" s="217">
        <v>380.26274999999998</v>
      </c>
      <c r="L22" s="217">
        <v>1920.4098100000001</v>
      </c>
      <c r="M22" s="217">
        <v>118.81638000000001</v>
      </c>
      <c r="N22" s="217">
        <v>16.641819999999999</v>
      </c>
      <c r="O22" s="217">
        <v>0</v>
      </c>
      <c r="P22" s="217">
        <v>5249.2250899999999</v>
      </c>
      <c r="Q22" s="217">
        <v>84726.156719999999</v>
      </c>
      <c r="R22" s="206"/>
    </row>
    <row r="23" spans="1:18" s="153" customFormat="1" ht="120" customHeight="1" thickBot="1">
      <c r="A23" s="219" t="s">
        <v>239</v>
      </c>
      <c r="B23" s="220">
        <v>1855.73471</v>
      </c>
      <c r="C23" s="220">
        <v>26.661189999999998</v>
      </c>
      <c r="D23" s="220">
        <v>212.37010000000001</v>
      </c>
      <c r="E23" s="220">
        <v>4.8479899999999994</v>
      </c>
      <c r="F23" s="220">
        <v>6.83371</v>
      </c>
      <c r="G23" s="220">
        <v>4.5689999999999995E-2</v>
      </c>
      <c r="H23" s="220">
        <v>343.25958000000003</v>
      </c>
      <c r="I23" s="220">
        <v>2449.75297</v>
      </c>
      <c r="J23" s="220">
        <v>24551.073379999998</v>
      </c>
      <c r="K23" s="220">
        <v>103.87813</v>
      </c>
      <c r="L23" s="220">
        <v>807.17696999999998</v>
      </c>
      <c r="M23" s="220">
        <v>38.386580000000002</v>
      </c>
      <c r="N23" s="220">
        <v>4.0950199999999999</v>
      </c>
      <c r="O23" s="220">
        <v>0</v>
      </c>
      <c r="P23" s="220">
        <v>3344.96234</v>
      </c>
      <c r="Q23" s="220">
        <v>28849.57242</v>
      </c>
      <c r="R23" s="221"/>
    </row>
    <row r="24" spans="1:18" s="153" customFormat="1" ht="106.5" customHeight="1" thickTop="1" thickBot="1">
      <c r="A24" s="222" t="s">
        <v>168</v>
      </c>
      <c r="B24" s="223">
        <v>14111314.36131</v>
      </c>
      <c r="C24" s="223">
        <v>204491.49148999999</v>
      </c>
      <c r="D24" s="223">
        <v>68394.269140000004</v>
      </c>
      <c r="E24" s="223">
        <v>27761.592169999996</v>
      </c>
      <c r="F24" s="223">
        <v>171755.94124000004</v>
      </c>
      <c r="G24" s="223">
        <v>29051.622749999995</v>
      </c>
      <c r="H24" s="223">
        <v>4448085.4153800001</v>
      </c>
      <c r="I24" s="223">
        <v>19060854.69348</v>
      </c>
      <c r="J24" s="223">
        <v>13909848.353639999</v>
      </c>
      <c r="K24" s="223">
        <v>428229.45111000008</v>
      </c>
      <c r="L24" s="223">
        <v>51134.667579999994</v>
      </c>
      <c r="M24" s="223">
        <v>8643.4609700000001</v>
      </c>
      <c r="N24" s="223">
        <v>129137.24209000003</v>
      </c>
      <c r="O24" s="223">
        <v>42208.979560000007</v>
      </c>
      <c r="P24" s="223">
        <v>1499528.2733000002</v>
      </c>
      <c r="Q24" s="223">
        <v>16068730.428249998</v>
      </c>
      <c r="R24" s="221"/>
    </row>
    <row r="25" spans="1:18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4"/>
      <c r="K25" s="194"/>
      <c r="L25" s="193"/>
      <c r="M25" s="193"/>
      <c r="N25" s="193"/>
      <c r="O25" s="193"/>
      <c r="P25" s="193"/>
      <c r="Q25" s="193"/>
      <c r="R25" s="206"/>
    </row>
    <row r="26" spans="1:18" ht="87" customHeight="1" thickTop="1">
      <c r="A26" s="633" t="s">
        <v>760</v>
      </c>
      <c r="B26" s="136"/>
      <c r="C26" s="228"/>
      <c r="D26" s="161"/>
      <c r="E26" s="161"/>
      <c r="F26" s="161"/>
      <c r="G26" s="161"/>
      <c r="H26" s="161"/>
      <c r="I26" s="161"/>
      <c r="J26" s="161"/>
      <c r="K26" s="161"/>
      <c r="L26" s="162"/>
      <c r="M26" s="162"/>
      <c r="N26" s="17"/>
      <c r="O26" s="17"/>
      <c r="P26" s="17"/>
      <c r="Q26" s="17"/>
    </row>
    <row r="27" spans="1:18" ht="38.25" customHeight="1">
      <c r="A27" s="16"/>
      <c r="B27" s="37"/>
      <c r="C27" s="229"/>
      <c r="D27" s="18"/>
      <c r="E27" s="18"/>
      <c r="F27" s="18"/>
      <c r="G27" s="18"/>
      <c r="H27" s="18"/>
      <c r="I27" s="18"/>
      <c r="J27" s="18"/>
      <c r="K27" s="18"/>
      <c r="L27" s="18"/>
      <c r="M27" s="117"/>
      <c r="N27" s="17"/>
      <c r="O27" s="17"/>
      <c r="P27" s="17"/>
      <c r="Q27" s="17"/>
    </row>
    <row r="28" spans="1:18" ht="38.25" customHeight="1">
      <c r="A28" s="16"/>
      <c r="B28" s="37"/>
      <c r="C28" s="229"/>
      <c r="D28" s="18"/>
      <c r="E28" s="18"/>
      <c r="F28" s="18"/>
      <c r="G28" s="18"/>
      <c r="H28" s="18"/>
      <c r="I28" s="18"/>
      <c r="J28" s="18"/>
      <c r="K28" s="18"/>
      <c r="L28" s="18"/>
      <c r="M28" s="117"/>
      <c r="N28" s="17"/>
      <c r="O28" s="17"/>
      <c r="P28" s="17"/>
      <c r="Q28" s="17"/>
    </row>
    <row r="29" spans="1:18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18"/>
      <c r="K29" s="18"/>
      <c r="L29" s="18"/>
      <c r="M29" s="117"/>
      <c r="N29" s="17"/>
      <c r="O29" s="17"/>
      <c r="P29" s="17"/>
      <c r="Q29" s="17"/>
    </row>
    <row r="30" spans="1:18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18"/>
      <c r="K30" s="18"/>
      <c r="L30" s="18"/>
      <c r="M30" s="117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1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2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0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2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0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2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0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30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30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30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40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42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42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3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43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43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43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4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4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4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4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</row>
    <row r="117" spans="1:12">
      <c r="A117" s="144"/>
    </row>
    <row r="118" spans="1:12">
      <c r="A118" s="144"/>
    </row>
    <row r="119" spans="1:12">
      <c r="A119" s="144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Y649"/>
  <sheetViews>
    <sheetView showGridLines="0" topLeftCell="A2" zoomScale="25" zoomScaleNormal="25" workbookViewId="0">
      <selection activeCell="A4" sqref="A4:Q4"/>
    </sheetView>
  </sheetViews>
  <sheetFormatPr defaultColWidth="11.42578125" defaultRowHeight="60"/>
  <cols>
    <col min="1" max="1" width="174.7109375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58.28515625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58.28515625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58.28515625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58.28515625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58.28515625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58.28515625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58.28515625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58.28515625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58.28515625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58.28515625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58.28515625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58.28515625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58.28515625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58.28515625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58.28515625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58.28515625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58.28515625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58.28515625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58.28515625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58.28515625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58.28515625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58.28515625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58.28515625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58.28515625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58.28515625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58.28515625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58.28515625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58.28515625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58.28515625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58.28515625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58.28515625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58.28515625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58.28515625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58.28515625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58.28515625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58.28515625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58.28515625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58.28515625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58.28515625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58.28515625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58.28515625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58.28515625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58.28515625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58.28515625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58.28515625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58.28515625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58.28515625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58.28515625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58.28515625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58.28515625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58.28515625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58.28515625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58.28515625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58.28515625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58.28515625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58.28515625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58.28515625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58.28515625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58.28515625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58.28515625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58.28515625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58.28515625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58.28515625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58.28515625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55.2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95.25" customHeight="1">
      <c r="A3" s="885" t="s">
        <v>241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83.25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5" ht="6" customHeight="1"/>
    <row r="7" spans="1:25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91" customFormat="1" ht="97.5" customHeight="1">
      <c r="A8" s="289"/>
      <c r="B8" s="891" t="s">
        <v>157</v>
      </c>
      <c r="C8" s="891"/>
      <c r="D8" s="891"/>
      <c r="E8" s="891"/>
      <c r="F8" s="891"/>
      <c r="G8" s="891"/>
      <c r="H8" s="891"/>
      <c r="I8" s="891"/>
      <c r="J8" s="891" t="s">
        <v>158</v>
      </c>
      <c r="K8" s="891"/>
      <c r="L8" s="891"/>
      <c r="M8" s="891"/>
      <c r="N8" s="891"/>
      <c r="O8" s="891"/>
      <c r="P8" s="891"/>
      <c r="Q8" s="891"/>
      <c r="R8" s="290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11" customHeight="1">
      <c r="A10" s="216" t="s">
        <v>226</v>
      </c>
      <c r="B10" s="217">
        <v>2149341.0956000001</v>
      </c>
      <c r="C10" s="217">
        <v>74002.735750000007</v>
      </c>
      <c r="D10" s="217">
        <v>0</v>
      </c>
      <c r="E10" s="217">
        <v>0</v>
      </c>
      <c r="F10" s="217">
        <v>0</v>
      </c>
      <c r="G10" s="217">
        <v>59957.311090000003</v>
      </c>
      <c r="H10" s="217">
        <v>2429366.25153</v>
      </c>
      <c r="I10" s="217">
        <v>4712667.3939700006</v>
      </c>
      <c r="J10" s="217">
        <v>7149645.6572299991</v>
      </c>
      <c r="K10" s="217">
        <v>213312.53377000001</v>
      </c>
      <c r="L10" s="217">
        <v>422.69875000000002</v>
      </c>
      <c r="M10" s="217">
        <v>0</v>
      </c>
      <c r="N10" s="217">
        <v>19214.364089999999</v>
      </c>
      <c r="O10" s="217">
        <v>0</v>
      </c>
      <c r="P10" s="217">
        <v>5161265.7161300005</v>
      </c>
      <c r="Q10" s="217">
        <v>12543860.969969999</v>
      </c>
      <c r="R10" s="206"/>
    </row>
    <row r="11" spans="1:25" ht="111" customHeight="1">
      <c r="A11" s="216" t="s">
        <v>227</v>
      </c>
      <c r="B11" s="218">
        <v>662237.60840000003</v>
      </c>
      <c r="C11" s="218">
        <v>50979.684229999999</v>
      </c>
      <c r="D11" s="218">
        <v>0</v>
      </c>
      <c r="E11" s="218">
        <v>0</v>
      </c>
      <c r="F11" s="218">
        <v>7786.1</v>
      </c>
      <c r="G11" s="218">
        <v>0</v>
      </c>
      <c r="H11" s="218">
        <v>171906.79344000001</v>
      </c>
      <c r="I11" s="218">
        <v>892910.18607000005</v>
      </c>
      <c r="J11" s="218">
        <v>720224.03240999999</v>
      </c>
      <c r="K11" s="218">
        <v>38482.481359999998</v>
      </c>
      <c r="L11" s="217">
        <v>11609.27737</v>
      </c>
      <c r="M11" s="217">
        <v>0</v>
      </c>
      <c r="N11" s="217">
        <v>12332.615730000001</v>
      </c>
      <c r="O11" s="217">
        <v>9680.0897699999987</v>
      </c>
      <c r="P11" s="217">
        <v>308993.64802999998</v>
      </c>
      <c r="Q11" s="217">
        <v>1101322.1446700001</v>
      </c>
      <c r="R11" s="206"/>
    </row>
    <row r="12" spans="1:25" ht="111" customHeight="1">
      <c r="A12" s="216" t="s">
        <v>228</v>
      </c>
      <c r="B12" s="218">
        <v>597003.18228999991</v>
      </c>
      <c r="C12" s="218">
        <v>36469.51369</v>
      </c>
      <c r="D12" s="218">
        <v>0</v>
      </c>
      <c r="E12" s="218">
        <v>4558.9476699999996</v>
      </c>
      <c r="F12" s="218">
        <v>6642.3608099999992</v>
      </c>
      <c r="G12" s="218">
        <v>6364.65182</v>
      </c>
      <c r="H12" s="218">
        <v>116092.96109</v>
      </c>
      <c r="I12" s="218">
        <v>767131.61736999999</v>
      </c>
      <c r="J12" s="218">
        <v>480253.48836999998</v>
      </c>
      <c r="K12" s="218">
        <v>25641.46817</v>
      </c>
      <c r="L12" s="217">
        <v>387.59449000000001</v>
      </c>
      <c r="M12" s="217">
        <v>5514.7240000000002</v>
      </c>
      <c r="N12" s="217">
        <v>13112.17971</v>
      </c>
      <c r="O12" s="217">
        <v>3839.03</v>
      </c>
      <c r="P12" s="217">
        <v>248827.80413</v>
      </c>
      <c r="Q12" s="217">
        <v>777576.28887000005</v>
      </c>
      <c r="R12" s="206"/>
    </row>
    <row r="13" spans="1:25" ht="111" customHeight="1">
      <c r="A13" s="216" t="s">
        <v>229</v>
      </c>
      <c r="B13" s="217">
        <v>1400607.04605</v>
      </c>
      <c r="C13" s="217">
        <v>42717.134130000006</v>
      </c>
      <c r="D13" s="217">
        <v>4640.8658399999995</v>
      </c>
      <c r="E13" s="217">
        <v>3857.06304</v>
      </c>
      <c r="F13" s="217">
        <v>16013.59376</v>
      </c>
      <c r="G13" s="217">
        <v>3768.5420600000002</v>
      </c>
      <c r="H13" s="217">
        <v>183357.26708000002</v>
      </c>
      <c r="I13" s="217">
        <v>1654961.51196</v>
      </c>
      <c r="J13" s="217">
        <v>577989.54327000002</v>
      </c>
      <c r="K13" s="217">
        <v>24126.71704</v>
      </c>
      <c r="L13" s="217">
        <v>7509.1978799999997</v>
      </c>
      <c r="M13" s="217">
        <v>12236.88544</v>
      </c>
      <c r="N13" s="217">
        <v>20703.13624</v>
      </c>
      <c r="O13" s="217">
        <v>11555.323480000001</v>
      </c>
      <c r="P13" s="217">
        <v>229096.56480000002</v>
      </c>
      <c r="Q13" s="217">
        <v>883217.36814999999</v>
      </c>
      <c r="R13" s="206"/>
    </row>
    <row r="14" spans="1:25" ht="111" customHeight="1">
      <c r="A14" s="216" t="s">
        <v>230</v>
      </c>
      <c r="B14" s="217">
        <v>2900879.1076599997</v>
      </c>
      <c r="C14" s="217">
        <v>24688.05012</v>
      </c>
      <c r="D14" s="217">
        <v>16022.33633</v>
      </c>
      <c r="E14" s="217">
        <v>909.88745999999992</v>
      </c>
      <c r="F14" s="217">
        <v>49593.654929999997</v>
      </c>
      <c r="G14" s="217">
        <v>3993.6309799999999</v>
      </c>
      <c r="H14" s="217">
        <v>94539.931949999998</v>
      </c>
      <c r="I14" s="217">
        <v>3090626.5994299999</v>
      </c>
      <c r="J14" s="217">
        <v>541302.05140999996</v>
      </c>
      <c r="K14" s="217">
        <v>11421.123039999999</v>
      </c>
      <c r="L14" s="217">
        <v>6317.4602400000003</v>
      </c>
      <c r="M14" s="217">
        <v>1820.1601499999999</v>
      </c>
      <c r="N14" s="217">
        <v>14522.892529999999</v>
      </c>
      <c r="O14" s="217">
        <v>4650.2364200000002</v>
      </c>
      <c r="P14" s="217">
        <v>99937.858459999989</v>
      </c>
      <c r="Q14" s="217">
        <v>679971.78225000005</v>
      </c>
      <c r="R14" s="206"/>
    </row>
    <row r="15" spans="1:25" ht="111" customHeight="1">
      <c r="A15" s="216" t="s">
        <v>231</v>
      </c>
      <c r="B15" s="217">
        <v>5645106.8403000003</v>
      </c>
      <c r="C15" s="217">
        <v>25388.628929999999</v>
      </c>
      <c r="D15" s="217">
        <v>20994.804609999999</v>
      </c>
      <c r="E15" s="217">
        <v>2695.2455499999996</v>
      </c>
      <c r="F15" s="217">
        <v>47984.99136</v>
      </c>
      <c r="G15" s="217">
        <v>4856.0325499999999</v>
      </c>
      <c r="H15" s="217">
        <v>61955.639320000002</v>
      </c>
      <c r="I15" s="217">
        <v>5808982.1826200001</v>
      </c>
      <c r="J15" s="217">
        <v>559544.47744000005</v>
      </c>
      <c r="K15" s="217">
        <v>6008.23362</v>
      </c>
      <c r="L15" s="217">
        <v>7687.5219900000002</v>
      </c>
      <c r="M15" s="217">
        <v>1049.6056000000001</v>
      </c>
      <c r="N15" s="217">
        <v>11014.537630000001</v>
      </c>
      <c r="O15" s="217">
        <v>2541.6412799999998</v>
      </c>
      <c r="P15" s="217">
        <v>67338.264120000007</v>
      </c>
      <c r="Q15" s="217">
        <v>655184.2816799999</v>
      </c>
      <c r="R15" s="206"/>
    </row>
    <row r="16" spans="1:25" ht="111" customHeight="1">
      <c r="A16" s="216" t="s">
        <v>232</v>
      </c>
      <c r="B16" s="217">
        <v>3329533.03088</v>
      </c>
      <c r="C16" s="217">
        <v>26544.993019999998</v>
      </c>
      <c r="D16" s="217">
        <v>19865.302059999998</v>
      </c>
      <c r="E16" s="217">
        <v>1011.34534</v>
      </c>
      <c r="F16" s="217">
        <v>42272.08711</v>
      </c>
      <c r="G16" s="217">
        <v>1588.9623899999999</v>
      </c>
      <c r="H16" s="217">
        <v>49102.084929999997</v>
      </c>
      <c r="I16" s="217">
        <v>3469917.8057300001</v>
      </c>
      <c r="J16" s="217">
        <v>314787.81530000002</v>
      </c>
      <c r="K16" s="217">
        <v>3490.58833</v>
      </c>
      <c r="L16" s="217">
        <v>2715.8392400000002</v>
      </c>
      <c r="M16" s="217">
        <v>0</v>
      </c>
      <c r="N16" s="217">
        <v>8231.0314600000002</v>
      </c>
      <c r="O16" s="217">
        <v>1164.39932</v>
      </c>
      <c r="P16" s="217">
        <v>30453.120940000001</v>
      </c>
      <c r="Q16" s="217">
        <v>360842.79458999995</v>
      </c>
      <c r="R16" s="206"/>
    </row>
    <row r="17" spans="1:18" ht="111" customHeight="1">
      <c r="A17" s="216" t="s">
        <v>233</v>
      </c>
      <c r="B17" s="217">
        <v>1486891.1713699999</v>
      </c>
      <c r="C17" s="217">
        <v>14261.767609999999</v>
      </c>
      <c r="D17" s="217">
        <v>11626.60989</v>
      </c>
      <c r="E17" s="217">
        <v>693.89443000000006</v>
      </c>
      <c r="F17" s="217">
        <v>33324.169249999999</v>
      </c>
      <c r="G17" s="217">
        <v>1261.9128899999998</v>
      </c>
      <c r="H17" s="217">
        <v>22368.077249999998</v>
      </c>
      <c r="I17" s="217">
        <v>1570427.6026900001</v>
      </c>
      <c r="J17" s="217">
        <v>369544.91563</v>
      </c>
      <c r="K17" s="217">
        <v>4730.5877599999994</v>
      </c>
      <c r="L17" s="217">
        <v>3503.54972</v>
      </c>
      <c r="M17" s="217">
        <v>475.34449000000001</v>
      </c>
      <c r="N17" s="217">
        <v>7299.6566199999997</v>
      </c>
      <c r="O17" s="217">
        <v>2373.3465200000001</v>
      </c>
      <c r="P17" s="217">
        <v>34371.575810000002</v>
      </c>
      <c r="Q17" s="217">
        <v>422298.97655000002</v>
      </c>
      <c r="R17" s="206"/>
    </row>
    <row r="18" spans="1:18" ht="111" customHeight="1">
      <c r="A18" s="216" t="s">
        <v>234</v>
      </c>
      <c r="B18" s="217">
        <v>833653.10145000007</v>
      </c>
      <c r="C18" s="217">
        <v>8988.4598800000003</v>
      </c>
      <c r="D18" s="217">
        <v>7335.8316299999997</v>
      </c>
      <c r="E18" s="217">
        <v>848.53244999999993</v>
      </c>
      <c r="F18" s="217">
        <v>21633.583839999999</v>
      </c>
      <c r="G18" s="217">
        <v>1018.8715500000001</v>
      </c>
      <c r="H18" s="217">
        <v>13302.338740000001</v>
      </c>
      <c r="I18" s="217">
        <v>886780.71953999996</v>
      </c>
      <c r="J18" s="217">
        <v>324665.61483999999</v>
      </c>
      <c r="K18" s="217">
        <v>3750.2650099999996</v>
      </c>
      <c r="L18" s="217">
        <v>897.38982999999996</v>
      </c>
      <c r="M18" s="217">
        <v>120.22479</v>
      </c>
      <c r="N18" s="217">
        <v>7366.2034999999996</v>
      </c>
      <c r="O18" s="217">
        <v>837.72488999999996</v>
      </c>
      <c r="P18" s="217">
        <v>25775.151890000001</v>
      </c>
      <c r="Q18" s="217">
        <v>363412.57475000003</v>
      </c>
      <c r="R18" s="206"/>
    </row>
    <row r="19" spans="1:18" ht="111" customHeight="1">
      <c r="A19" s="216" t="s">
        <v>235</v>
      </c>
      <c r="B19" s="217">
        <v>826392.09416999994</v>
      </c>
      <c r="C19" s="217">
        <v>8262.3341899999996</v>
      </c>
      <c r="D19" s="217">
        <v>6910.4751999999999</v>
      </c>
      <c r="E19" s="217">
        <v>398.50246000000004</v>
      </c>
      <c r="F19" s="217">
        <v>24685.101429999999</v>
      </c>
      <c r="G19" s="217">
        <v>824.12315999999998</v>
      </c>
      <c r="H19" s="217">
        <v>25025.983090000002</v>
      </c>
      <c r="I19" s="217">
        <v>892498.6137000001</v>
      </c>
      <c r="J19" s="217">
        <v>366089.92114999995</v>
      </c>
      <c r="K19" s="217">
        <v>6458.4760400000005</v>
      </c>
      <c r="L19" s="217">
        <v>3616.8893399999997</v>
      </c>
      <c r="M19" s="217">
        <v>228.2407</v>
      </c>
      <c r="N19" s="217">
        <v>13109.893669999999</v>
      </c>
      <c r="O19" s="217">
        <v>2538.7425200000002</v>
      </c>
      <c r="P19" s="217">
        <v>36468.068070000001</v>
      </c>
      <c r="Q19" s="217">
        <v>428510.23149000003</v>
      </c>
      <c r="R19" s="206"/>
    </row>
    <row r="20" spans="1:18" ht="111" customHeight="1">
      <c r="A20" s="216" t="s">
        <v>236</v>
      </c>
      <c r="B20" s="217">
        <v>800363.8017999999</v>
      </c>
      <c r="C20" s="217">
        <v>4966.7818099999995</v>
      </c>
      <c r="D20" s="217">
        <v>8974.5899600000012</v>
      </c>
      <c r="E20" s="217">
        <v>282.96420000000001</v>
      </c>
      <c r="F20" s="217">
        <v>41291.046900000001</v>
      </c>
      <c r="G20" s="217">
        <v>993.49218999999994</v>
      </c>
      <c r="H20" s="217">
        <v>79376.915810000006</v>
      </c>
      <c r="I20" s="217">
        <v>936249.59266999993</v>
      </c>
      <c r="J20" s="217">
        <v>406282.67537000001</v>
      </c>
      <c r="K20" s="217">
        <v>6491.4463299999998</v>
      </c>
      <c r="L20" s="217">
        <v>4313.0924999999997</v>
      </c>
      <c r="M20" s="217">
        <v>630.1691800000001</v>
      </c>
      <c r="N20" s="217">
        <v>21556.840350000002</v>
      </c>
      <c r="O20" s="217">
        <v>1883.50918</v>
      </c>
      <c r="P20" s="217">
        <v>47089.593820000002</v>
      </c>
      <c r="Q20" s="217">
        <v>488247.32673000003</v>
      </c>
      <c r="R20" s="206"/>
    </row>
    <row r="21" spans="1:18" ht="111" customHeight="1">
      <c r="A21" s="216" t="s">
        <v>237</v>
      </c>
      <c r="B21" s="217">
        <v>495295.54965</v>
      </c>
      <c r="C21" s="217">
        <v>1849.2855099999999</v>
      </c>
      <c r="D21" s="217">
        <v>8384.348</v>
      </c>
      <c r="E21" s="217">
        <v>140.05463</v>
      </c>
      <c r="F21" s="217">
        <v>27948.19196</v>
      </c>
      <c r="G21" s="217">
        <v>452.14634999999998</v>
      </c>
      <c r="H21" s="217">
        <v>100501.15852</v>
      </c>
      <c r="I21" s="217">
        <v>634570.73462</v>
      </c>
      <c r="J21" s="217">
        <v>191186.92437999998</v>
      </c>
      <c r="K21" s="217">
        <v>2128.2995099999998</v>
      </c>
      <c r="L21" s="217">
        <v>2795.9440499999996</v>
      </c>
      <c r="M21" s="217">
        <v>191.28139999999999</v>
      </c>
      <c r="N21" s="217">
        <v>10577.564179999999</v>
      </c>
      <c r="O21" s="217">
        <v>450.45734000000004</v>
      </c>
      <c r="P21" s="217">
        <v>77169.758279999995</v>
      </c>
      <c r="Q21" s="217">
        <v>284500.22914000001</v>
      </c>
      <c r="R21" s="206"/>
    </row>
    <row r="22" spans="1:18" ht="111" customHeight="1">
      <c r="A22" s="216" t="s">
        <v>238</v>
      </c>
      <c r="B22" s="217">
        <v>16083.29183</v>
      </c>
      <c r="C22" s="217">
        <v>67.502889999999994</v>
      </c>
      <c r="D22" s="217">
        <v>270.61046999999996</v>
      </c>
      <c r="E22" s="217">
        <v>3.60555</v>
      </c>
      <c r="F22" s="217">
        <v>630.30022999999994</v>
      </c>
      <c r="G22" s="217">
        <v>6.3743299999999996</v>
      </c>
      <c r="H22" s="217">
        <v>9933.1889200000005</v>
      </c>
      <c r="I22" s="217">
        <v>26994.874219999998</v>
      </c>
      <c r="J22" s="217">
        <v>10218.10988</v>
      </c>
      <c r="K22" s="217">
        <v>27.499549999999999</v>
      </c>
      <c r="L22" s="217">
        <v>866.50006000000008</v>
      </c>
      <c r="M22" s="217">
        <v>6.0276399999999999</v>
      </c>
      <c r="N22" s="217">
        <v>108.32389999999999</v>
      </c>
      <c r="O22" s="217">
        <v>0</v>
      </c>
      <c r="P22" s="217">
        <v>6957.4819000000007</v>
      </c>
      <c r="Q22" s="217">
        <v>18183.942930000001</v>
      </c>
      <c r="R22" s="206"/>
    </row>
    <row r="23" spans="1:18" s="153" customFormat="1" ht="111" customHeight="1" thickBot="1">
      <c r="A23" s="219" t="s">
        <v>239</v>
      </c>
      <c r="B23" s="220">
        <v>7095.9896100000005</v>
      </c>
      <c r="C23" s="220">
        <v>23.920380000000002</v>
      </c>
      <c r="D23" s="220">
        <v>124.56031</v>
      </c>
      <c r="E23" s="220">
        <v>3.0888899999999997</v>
      </c>
      <c r="F23" s="220">
        <v>711.73239999999998</v>
      </c>
      <c r="G23" s="220">
        <v>4.2465099999999998</v>
      </c>
      <c r="H23" s="220">
        <v>7793.2936100000006</v>
      </c>
      <c r="I23" s="220">
        <v>15756.83171</v>
      </c>
      <c r="J23" s="220">
        <v>5088.5295099999994</v>
      </c>
      <c r="K23" s="220">
        <v>16.787240000000001</v>
      </c>
      <c r="L23" s="220">
        <v>617.09557999999993</v>
      </c>
      <c r="M23" s="220">
        <v>6.9058900000000003</v>
      </c>
      <c r="N23" s="220">
        <v>32.282400000000003</v>
      </c>
      <c r="O23" s="220">
        <v>2.2275200000000002</v>
      </c>
      <c r="P23" s="220">
        <v>3790.5851600000001</v>
      </c>
      <c r="Q23" s="220">
        <v>9554.4133000000002</v>
      </c>
      <c r="R23" s="221"/>
    </row>
    <row r="24" spans="1:18" s="153" customFormat="1" ht="106.5" customHeight="1" thickTop="1" thickBot="1">
      <c r="A24" s="222" t="s">
        <v>168</v>
      </c>
      <c r="B24" s="223">
        <v>21150482.911060002</v>
      </c>
      <c r="C24" s="223">
        <v>319210.79214000009</v>
      </c>
      <c r="D24" s="223">
        <v>105150.3343</v>
      </c>
      <c r="E24" s="223">
        <v>15403.131670000001</v>
      </c>
      <c r="F24" s="223">
        <v>320516.91398000001</v>
      </c>
      <c r="G24" s="223">
        <v>85090.297870000024</v>
      </c>
      <c r="H24" s="223">
        <v>3364621.885280001</v>
      </c>
      <c r="I24" s="223">
        <v>25360476.2663</v>
      </c>
      <c r="J24" s="223">
        <v>12016823.756190004</v>
      </c>
      <c r="K24" s="223">
        <v>346086.50676999998</v>
      </c>
      <c r="L24" s="223">
        <v>53260.051039999998</v>
      </c>
      <c r="M24" s="223">
        <v>22279.569279999996</v>
      </c>
      <c r="N24" s="223">
        <v>159181.52200999999</v>
      </c>
      <c r="O24" s="223">
        <v>41516.728239999997</v>
      </c>
      <c r="P24" s="223">
        <v>6377535.191540001</v>
      </c>
      <c r="Q24" s="223">
        <v>19016683.325070001</v>
      </c>
      <c r="R24" s="221"/>
    </row>
    <row r="25" spans="1:18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4"/>
      <c r="K25" s="194"/>
      <c r="L25" s="193"/>
      <c r="M25" s="193"/>
      <c r="N25" s="193"/>
      <c r="O25" s="193"/>
      <c r="P25" s="193"/>
      <c r="Q25" s="193"/>
      <c r="R25" s="206"/>
    </row>
    <row r="26" spans="1:18" ht="87" customHeight="1" thickTop="1">
      <c r="A26" s="633" t="s">
        <v>760</v>
      </c>
      <c r="B26" s="136"/>
      <c r="C26" s="228"/>
      <c r="D26" s="161"/>
      <c r="E26" s="161"/>
      <c r="F26" s="161"/>
      <c r="G26" s="161"/>
      <c r="H26" s="161"/>
      <c r="I26" s="161"/>
      <c r="J26" s="161"/>
      <c r="K26" s="161"/>
      <c r="L26" s="162"/>
      <c r="M26" s="162"/>
      <c r="N26" s="17"/>
      <c r="O26" s="17"/>
      <c r="P26" s="17"/>
      <c r="Q26" s="17"/>
    </row>
    <row r="27" spans="1:18">
      <c r="A27" s="589" t="s">
        <v>762</v>
      </c>
      <c r="B27" s="589"/>
      <c r="C27" s="589"/>
      <c r="D27" s="18"/>
      <c r="E27" s="18"/>
      <c r="F27" s="18"/>
      <c r="G27" s="18"/>
      <c r="H27" s="18"/>
      <c r="I27" s="18"/>
      <c r="J27" s="18"/>
      <c r="K27" s="18"/>
      <c r="L27" s="18"/>
      <c r="M27" s="117"/>
      <c r="N27" s="17"/>
      <c r="O27" s="17"/>
      <c r="P27" s="17"/>
      <c r="Q27" s="17"/>
    </row>
    <row r="28" spans="1:18" ht="38.25" customHeight="1">
      <c r="A28" s="633"/>
      <c r="B28" s="37"/>
      <c r="C28" s="229"/>
      <c r="D28" s="18"/>
      <c r="E28" s="18"/>
      <c r="F28" s="18"/>
      <c r="G28" s="18"/>
      <c r="H28" s="18"/>
      <c r="I28" s="18"/>
      <c r="J28" s="18"/>
      <c r="K28" s="18"/>
      <c r="L28" s="18"/>
      <c r="M28" s="117"/>
      <c r="N28" s="17"/>
      <c r="O28" s="17"/>
      <c r="P28" s="17"/>
      <c r="Q28" s="17"/>
    </row>
    <row r="29" spans="1:18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18"/>
      <c r="K29" s="18"/>
      <c r="L29" s="18"/>
      <c r="M29" s="117"/>
      <c r="N29" s="17"/>
      <c r="O29" s="17"/>
      <c r="P29" s="17"/>
      <c r="Q29" s="17"/>
    </row>
    <row r="30" spans="1:18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18"/>
      <c r="K30" s="18"/>
      <c r="L30" s="18"/>
      <c r="M30" s="117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1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2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0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2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0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2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0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30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30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30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40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42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42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3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43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43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43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4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4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4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4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</row>
    <row r="117" spans="1:12">
      <c r="A117" s="144"/>
    </row>
    <row r="118" spans="1:12">
      <c r="A118" s="144"/>
    </row>
    <row r="119" spans="1:12">
      <c r="A119" s="144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Y649"/>
  <sheetViews>
    <sheetView showGridLines="0" topLeftCell="A2" zoomScale="25" zoomScaleNormal="25" workbookViewId="0">
      <selection activeCell="A4" sqref="A4:Q4"/>
    </sheetView>
  </sheetViews>
  <sheetFormatPr defaultColWidth="11.42578125" defaultRowHeight="60"/>
  <cols>
    <col min="1" max="1" width="174.7109375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58.28515625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58.28515625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58.28515625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58.28515625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58.28515625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58.28515625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58.28515625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58.28515625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58.28515625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58.28515625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58.28515625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58.28515625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58.28515625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58.28515625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58.28515625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58.28515625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58.28515625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58.28515625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58.28515625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58.28515625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58.28515625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58.28515625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58.28515625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58.28515625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58.28515625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58.28515625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58.28515625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58.28515625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58.28515625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58.28515625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58.28515625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58.28515625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58.28515625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58.28515625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58.28515625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58.28515625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58.28515625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58.28515625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58.28515625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58.28515625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58.28515625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58.28515625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58.28515625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58.28515625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58.28515625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58.28515625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58.28515625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58.28515625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58.28515625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58.28515625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58.28515625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58.28515625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58.28515625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58.28515625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58.28515625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58.28515625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58.28515625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58.28515625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58.28515625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58.28515625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58.28515625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58.28515625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58.28515625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58.28515625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55.2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95.25" customHeight="1">
      <c r="A3" s="885" t="s">
        <v>241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83.25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5" ht="6" customHeight="1"/>
    <row r="7" spans="1:25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91" customFormat="1" ht="97.5" customHeight="1">
      <c r="A8" s="289"/>
      <c r="B8" s="891" t="s">
        <v>159</v>
      </c>
      <c r="C8" s="891"/>
      <c r="D8" s="891"/>
      <c r="E8" s="891"/>
      <c r="F8" s="891"/>
      <c r="G8" s="891"/>
      <c r="H8" s="891"/>
      <c r="I8" s="891"/>
      <c r="J8" s="891" t="s">
        <v>54</v>
      </c>
      <c r="K8" s="891"/>
      <c r="L8" s="891"/>
      <c r="M8" s="891"/>
      <c r="N8" s="891"/>
      <c r="O8" s="891"/>
      <c r="P8" s="891"/>
      <c r="Q8" s="891"/>
      <c r="R8" s="290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29" customHeight="1">
      <c r="A10" s="216" t="s">
        <v>226</v>
      </c>
      <c r="B10" s="217">
        <v>4379002.46863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2490201.67025</v>
      </c>
      <c r="I10" s="217">
        <v>6869204.1388800004</v>
      </c>
      <c r="J10" s="217">
        <v>2676656.8744200002</v>
      </c>
      <c r="K10" s="217">
        <v>4180</v>
      </c>
      <c r="L10" s="217">
        <v>0</v>
      </c>
      <c r="M10" s="217">
        <v>0</v>
      </c>
      <c r="N10" s="217">
        <v>0</v>
      </c>
      <c r="O10" s="217">
        <v>0</v>
      </c>
      <c r="P10" s="217">
        <v>103012.79843000001</v>
      </c>
      <c r="Q10" s="217">
        <v>2783849.6728499997</v>
      </c>
      <c r="R10" s="206"/>
    </row>
    <row r="11" spans="1:25" ht="129" customHeight="1">
      <c r="A11" s="216" t="s">
        <v>227</v>
      </c>
      <c r="B11" s="218">
        <v>493131.52661</v>
      </c>
      <c r="C11" s="218">
        <v>0</v>
      </c>
      <c r="D11" s="218">
        <v>3247.2896299999998</v>
      </c>
      <c r="E11" s="218">
        <v>0</v>
      </c>
      <c r="F11" s="218">
        <v>0</v>
      </c>
      <c r="G11" s="218">
        <v>0</v>
      </c>
      <c r="H11" s="218">
        <v>163916.36258000002</v>
      </c>
      <c r="I11" s="218">
        <v>660295.17882000003</v>
      </c>
      <c r="J11" s="218">
        <v>660924.79546000005</v>
      </c>
      <c r="K11" s="218">
        <v>35798.643229999994</v>
      </c>
      <c r="L11" s="217">
        <v>3.2293000000000003</v>
      </c>
      <c r="M11" s="217">
        <v>0</v>
      </c>
      <c r="N11" s="217">
        <v>3494.5667200000003</v>
      </c>
      <c r="O11" s="217">
        <v>3430</v>
      </c>
      <c r="P11" s="217">
        <v>47019.401949999999</v>
      </c>
      <c r="Q11" s="217">
        <v>750670.63665999996</v>
      </c>
      <c r="R11" s="206"/>
    </row>
    <row r="12" spans="1:25" ht="129" customHeight="1">
      <c r="A12" s="216" t="s">
        <v>228</v>
      </c>
      <c r="B12" s="218">
        <v>351814.97946</v>
      </c>
      <c r="C12" s="218">
        <v>5349.12075</v>
      </c>
      <c r="D12" s="218">
        <v>0</v>
      </c>
      <c r="E12" s="218">
        <v>0</v>
      </c>
      <c r="F12" s="218">
        <v>0</v>
      </c>
      <c r="G12" s="218">
        <v>0</v>
      </c>
      <c r="H12" s="218">
        <v>62073.988499999999</v>
      </c>
      <c r="I12" s="218">
        <v>419238.08870999998</v>
      </c>
      <c r="J12" s="218">
        <v>383804.18565</v>
      </c>
      <c r="K12" s="218">
        <v>18500.051449999999</v>
      </c>
      <c r="L12" s="217">
        <v>0</v>
      </c>
      <c r="M12" s="217">
        <v>0</v>
      </c>
      <c r="N12" s="217">
        <v>17080.47913</v>
      </c>
      <c r="O12" s="217">
        <v>7532.8801199999998</v>
      </c>
      <c r="P12" s="217">
        <v>53159.63996</v>
      </c>
      <c r="Q12" s="217">
        <v>480077.23631000001</v>
      </c>
      <c r="R12" s="206"/>
    </row>
    <row r="13" spans="1:25" ht="129" customHeight="1">
      <c r="A13" s="216" t="s">
        <v>229</v>
      </c>
      <c r="B13" s="217">
        <v>893680.54171999998</v>
      </c>
      <c r="C13" s="217">
        <v>8877.7894600000018</v>
      </c>
      <c r="D13" s="217">
        <v>5944.6516099999999</v>
      </c>
      <c r="E13" s="217">
        <v>0</v>
      </c>
      <c r="F13" s="217">
        <v>9009.6975399999992</v>
      </c>
      <c r="G13" s="217">
        <v>583.79999999999995</v>
      </c>
      <c r="H13" s="217">
        <v>80924.246079999997</v>
      </c>
      <c r="I13" s="217">
        <v>999020.72641</v>
      </c>
      <c r="J13" s="217">
        <v>615801.75837000005</v>
      </c>
      <c r="K13" s="217">
        <v>23865.86651</v>
      </c>
      <c r="L13" s="217">
        <v>2675.0476200000003</v>
      </c>
      <c r="M13" s="217">
        <v>578.26006999999993</v>
      </c>
      <c r="N13" s="217">
        <v>10700.820449999999</v>
      </c>
      <c r="O13" s="217">
        <v>3465.61607</v>
      </c>
      <c r="P13" s="217">
        <v>46649.737350000003</v>
      </c>
      <c r="Q13" s="217">
        <v>703737.10644</v>
      </c>
      <c r="R13" s="206"/>
    </row>
    <row r="14" spans="1:25" ht="129" customHeight="1">
      <c r="A14" s="216" t="s">
        <v>230</v>
      </c>
      <c r="B14" s="217">
        <v>1841615.3574699999</v>
      </c>
      <c r="C14" s="217">
        <v>7105.7373299999999</v>
      </c>
      <c r="D14" s="217">
        <v>20613.815180000001</v>
      </c>
      <c r="E14" s="217">
        <v>0</v>
      </c>
      <c r="F14" s="217">
        <v>31055.107789999998</v>
      </c>
      <c r="G14" s="217">
        <v>2062.2070600000002</v>
      </c>
      <c r="H14" s="217">
        <v>32484.190449999998</v>
      </c>
      <c r="I14" s="217">
        <v>1934936.4152800001</v>
      </c>
      <c r="J14" s="217">
        <v>635954.10337000003</v>
      </c>
      <c r="K14" s="217">
        <v>10733.553019999999</v>
      </c>
      <c r="L14" s="217">
        <v>5139.8383600000006</v>
      </c>
      <c r="M14" s="217">
        <v>0</v>
      </c>
      <c r="N14" s="217">
        <v>9005.66518</v>
      </c>
      <c r="O14" s="217">
        <v>2647.86465</v>
      </c>
      <c r="P14" s="217">
        <v>24574.122829999997</v>
      </c>
      <c r="Q14" s="217">
        <v>688055.14740999998</v>
      </c>
      <c r="R14" s="206"/>
    </row>
    <row r="15" spans="1:25" ht="129" customHeight="1">
      <c r="A15" s="216" t="s">
        <v>231</v>
      </c>
      <c r="B15" s="217">
        <v>1930747.93772</v>
      </c>
      <c r="C15" s="217">
        <v>5657.0236299999997</v>
      </c>
      <c r="D15" s="217">
        <v>21219.65495</v>
      </c>
      <c r="E15" s="217">
        <v>248.32567</v>
      </c>
      <c r="F15" s="217">
        <v>55454.216679999998</v>
      </c>
      <c r="G15" s="217">
        <v>506.33733000000001</v>
      </c>
      <c r="H15" s="217">
        <v>30023.795529999999</v>
      </c>
      <c r="I15" s="217">
        <v>2043857.2915099999</v>
      </c>
      <c r="J15" s="217">
        <v>1203961.18872</v>
      </c>
      <c r="K15" s="217">
        <v>4867.84969</v>
      </c>
      <c r="L15" s="217">
        <v>8945.9894399999994</v>
      </c>
      <c r="M15" s="217">
        <v>0</v>
      </c>
      <c r="N15" s="217">
        <v>13106.10886</v>
      </c>
      <c r="O15" s="217">
        <v>886.74732999999992</v>
      </c>
      <c r="P15" s="217">
        <v>23056.36793</v>
      </c>
      <c r="Q15" s="217">
        <v>1254824.2519700001</v>
      </c>
      <c r="R15" s="206"/>
    </row>
    <row r="16" spans="1:25" ht="129" customHeight="1">
      <c r="A16" s="216" t="s">
        <v>232</v>
      </c>
      <c r="B16" s="217">
        <v>804840.71539999999</v>
      </c>
      <c r="C16" s="217">
        <v>3578.3788100000002</v>
      </c>
      <c r="D16" s="217">
        <v>5492.47865</v>
      </c>
      <c r="E16" s="217">
        <v>0</v>
      </c>
      <c r="F16" s="217">
        <v>11540.384410000001</v>
      </c>
      <c r="G16" s="217">
        <v>785.1430600000001</v>
      </c>
      <c r="H16" s="217">
        <v>26604.689890000001</v>
      </c>
      <c r="I16" s="217">
        <v>852841.79022000008</v>
      </c>
      <c r="J16" s="217">
        <v>441410.27464999998</v>
      </c>
      <c r="K16" s="217">
        <v>1606.28737</v>
      </c>
      <c r="L16" s="217">
        <v>3765.3576600000001</v>
      </c>
      <c r="M16" s="217">
        <v>0</v>
      </c>
      <c r="N16" s="217">
        <v>7325.9667300000001</v>
      </c>
      <c r="O16" s="217">
        <v>689.97887000000003</v>
      </c>
      <c r="P16" s="217">
        <v>8736.3846400000002</v>
      </c>
      <c r="Q16" s="217">
        <v>463534.24992000003</v>
      </c>
      <c r="R16" s="206"/>
    </row>
    <row r="17" spans="1:18" ht="129" customHeight="1">
      <c r="A17" s="216" t="s">
        <v>233</v>
      </c>
      <c r="B17" s="217">
        <v>430494.53693</v>
      </c>
      <c r="C17" s="217">
        <v>5432.8003799999997</v>
      </c>
      <c r="D17" s="217">
        <v>7689.2152599999999</v>
      </c>
      <c r="E17" s="217">
        <v>2701.7105200000001</v>
      </c>
      <c r="F17" s="217">
        <v>7376.4972300000009</v>
      </c>
      <c r="G17" s="217">
        <v>364.35728</v>
      </c>
      <c r="H17" s="217">
        <v>18374.861100000002</v>
      </c>
      <c r="I17" s="217">
        <v>472433.97869999998</v>
      </c>
      <c r="J17" s="217">
        <v>164453.75909000001</v>
      </c>
      <c r="K17" s="217">
        <v>368.50819999999999</v>
      </c>
      <c r="L17" s="217">
        <v>1865.51675</v>
      </c>
      <c r="M17" s="217">
        <v>0</v>
      </c>
      <c r="N17" s="217">
        <v>3023.2782000000002</v>
      </c>
      <c r="O17" s="217">
        <v>145.47241</v>
      </c>
      <c r="P17" s="217">
        <v>8205.56351</v>
      </c>
      <c r="Q17" s="217">
        <v>178062.09815999999</v>
      </c>
      <c r="R17" s="206"/>
    </row>
    <row r="18" spans="1:18" ht="129" customHeight="1">
      <c r="A18" s="216" t="s">
        <v>234</v>
      </c>
      <c r="B18" s="217">
        <v>273386.66016000003</v>
      </c>
      <c r="C18" s="217">
        <v>6475.2668899999999</v>
      </c>
      <c r="D18" s="217">
        <v>7258.91669</v>
      </c>
      <c r="E18" s="217">
        <v>3031.9782500000001</v>
      </c>
      <c r="F18" s="217">
        <v>5436.1583000000001</v>
      </c>
      <c r="G18" s="217">
        <v>254.74132999999998</v>
      </c>
      <c r="H18" s="217">
        <v>13358.177390000001</v>
      </c>
      <c r="I18" s="217">
        <v>309201.89900999999</v>
      </c>
      <c r="J18" s="217">
        <v>88033.169180000012</v>
      </c>
      <c r="K18" s="217">
        <v>339.43382000000003</v>
      </c>
      <c r="L18" s="217">
        <v>1268.95009</v>
      </c>
      <c r="M18" s="217">
        <v>0</v>
      </c>
      <c r="N18" s="217">
        <v>2458.27972</v>
      </c>
      <c r="O18" s="217">
        <v>0</v>
      </c>
      <c r="P18" s="217">
        <v>4424.3065199999992</v>
      </c>
      <c r="Q18" s="217">
        <v>96524.139330000005</v>
      </c>
      <c r="R18" s="206"/>
    </row>
    <row r="19" spans="1:18" ht="129" customHeight="1">
      <c r="A19" s="216" t="s">
        <v>235</v>
      </c>
      <c r="B19" s="217">
        <v>404304.66888000001</v>
      </c>
      <c r="C19" s="217">
        <v>4576.9137799999999</v>
      </c>
      <c r="D19" s="217">
        <v>7838.4133200000006</v>
      </c>
      <c r="E19" s="217">
        <v>2165.32512</v>
      </c>
      <c r="F19" s="217">
        <v>3093.72073</v>
      </c>
      <c r="G19" s="217">
        <v>65.852530000000002</v>
      </c>
      <c r="H19" s="217">
        <v>32693.189989999999</v>
      </c>
      <c r="I19" s="217">
        <v>454738.08435000002</v>
      </c>
      <c r="J19" s="217">
        <v>106299.88826000001</v>
      </c>
      <c r="K19" s="217">
        <v>86.336970000000008</v>
      </c>
      <c r="L19" s="217">
        <v>990.04981000000009</v>
      </c>
      <c r="M19" s="217">
        <v>0</v>
      </c>
      <c r="N19" s="217">
        <v>2266.5041900000001</v>
      </c>
      <c r="O19" s="217">
        <v>0</v>
      </c>
      <c r="P19" s="217">
        <v>17460.486000000001</v>
      </c>
      <c r="Q19" s="217">
        <v>127103.26523</v>
      </c>
      <c r="R19" s="206"/>
    </row>
    <row r="20" spans="1:18" ht="129" customHeight="1">
      <c r="A20" s="216" t="s">
        <v>236</v>
      </c>
      <c r="B20" s="217">
        <v>478379.83279000001</v>
      </c>
      <c r="C20" s="217">
        <v>4875.2609499999999</v>
      </c>
      <c r="D20" s="217">
        <v>10535.672420000001</v>
      </c>
      <c r="E20" s="217">
        <v>2113.25162</v>
      </c>
      <c r="F20" s="217">
        <v>1360.5631699999999</v>
      </c>
      <c r="G20" s="217">
        <v>66.046999999999997</v>
      </c>
      <c r="H20" s="217">
        <v>51569.041210000003</v>
      </c>
      <c r="I20" s="217">
        <v>548899.66915999993</v>
      </c>
      <c r="J20" s="217">
        <v>199028.06746000002</v>
      </c>
      <c r="K20" s="217">
        <v>211.90024</v>
      </c>
      <c r="L20" s="217">
        <v>2001.4970000000001</v>
      </c>
      <c r="M20" s="217">
        <v>0</v>
      </c>
      <c r="N20" s="217">
        <v>5516.0530799999997</v>
      </c>
      <c r="O20" s="217">
        <v>35.810510000000001</v>
      </c>
      <c r="P20" s="217">
        <v>23891.81035</v>
      </c>
      <c r="Q20" s="217">
        <v>230685.13863999999</v>
      </c>
      <c r="R20" s="206"/>
    </row>
    <row r="21" spans="1:18" ht="129" customHeight="1">
      <c r="A21" s="216" t="s">
        <v>237</v>
      </c>
      <c r="B21" s="217">
        <v>335262.89402000001</v>
      </c>
      <c r="C21" s="217">
        <v>2384.4671400000002</v>
      </c>
      <c r="D21" s="217">
        <v>11294.310539999999</v>
      </c>
      <c r="E21" s="217">
        <v>549.58213999999998</v>
      </c>
      <c r="F21" s="217">
        <v>133.65770000000001</v>
      </c>
      <c r="G21" s="217">
        <v>0</v>
      </c>
      <c r="H21" s="217">
        <v>62705.840389999998</v>
      </c>
      <c r="I21" s="217">
        <v>412330.75193000003</v>
      </c>
      <c r="J21" s="217">
        <v>84870.41085</v>
      </c>
      <c r="K21" s="217">
        <v>46.286319999999996</v>
      </c>
      <c r="L21" s="217">
        <v>1263.2343999999998</v>
      </c>
      <c r="M21" s="217">
        <v>0</v>
      </c>
      <c r="N21" s="217">
        <v>5350.7772800000002</v>
      </c>
      <c r="O21" s="217">
        <v>54.003440000000005</v>
      </c>
      <c r="P21" s="217">
        <v>33242.793409999998</v>
      </c>
      <c r="Q21" s="217">
        <v>124827.50570000001</v>
      </c>
      <c r="R21" s="206"/>
    </row>
    <row r="22" spans="1:18" ht="129" customHeight="1">
      <c r="A22" s="216" t="s">
        <v>238</v>
      </c>
      <c r="B22" s="217">
        <v>12281.539210000001</v>
      </c>
      <c r="C22" s="217">
        <v>65.876279999999994</v>
      </c>
      <c r="D22" s="217">
        <v>493.11278000000004</v>
      </c>
      <c r="E22" s="217">
        <v>21.962509999999998</v>
      </c>
      <c r="F22" s="217">
        <v>4.5</v>
      </c>
      <c r="G22" s="217">
        <v>0</v>
      </c>
      <c r="H22" s="217">
        <v>4662.1925000000001</v>
      </c>
      <c r="I22" s="217">
        <v>17529.183280000001</v>
      </c>
      <c r="J22" s="217">
        <v>3302.6618199999998</v>
      </c>
      <c r="K22" s="217">
        <v>0</v>
      </c>
      <c r="L22" s="217">
        <v>115.12709</v>
      </c>
      <c r="M22" s="217">
        <v>0</v>
      </c>
      <c r="N22" s="217">
        <v>247.33502999999999</v>
      </c>
      <c r="O22" s="217">
        <v>0</v>
      </c>
      <c r="P22" s="217">
        <v>2972.1869100000004</v>
      </c>
      <c r="Q22" s="217">
        <v>6637.3108499999998</v>
      </c>
      <c r="R22" s="206"/>
    </row>
    <row r="23" spans="1:18" s="153" customFormat="1" ht="129" customHeight="1" thickBot="1">
      <c r="A23" s="219" t="s">
        <v>239</v>
      </c>
      <c r="B23" s="220">
        <v>3558.9431300000001</v>
      </c>
      <c r="C23" s="220">
        <v>5.2645600000000004</v>
      </c>
      <c r="D23" s="220">
        <v>161.75326000000001</v>
      </c>
      <c r="E23" s="220">
        <v>3.2044600000000001</v>
      </c>
      <c r="F23" s="220">
        <v>0</v>
      </c>
      <c r="G23" s="220">
        <v>0</v>
      </c>
      <c r="H23" s="220">
        <v>824.92493000000002</v>
      </c>
      <c r="I23" s="220">
        <v>4554.0903399999997</v>
      </c>
      <c r="J23" s="220">
        <v>592.75727000000006</v>
      </c>
      <c r="K23" s="220">
        <v>0</v>
      </c>
      <c r="L23" s="220">
        <v>24.181630000000002</v>
      </c>
      <c r="M23" s="220">
        <v>0</v>
      </c>
      <c r="N23" s="220">
        <v>102.6823</v>
      </c>
      <c r="O23" s="220">
        <v>0</v>
      </c>
      <c r="P23" s="220">
        <v>381.76996000000003</v>
      </c>
      <c r="Q23" s="220">
        <v>1101.3911599999999</v>
      </c>
      <c r="R23" s="221"/>
    </row>
    <row r="24" spans="1:18" s="153" customFormat="1" ht="106.5" customHeight="1" thickTop="1" thickBot="1">
      <c r="A24" s="222" t="s">
        <v>168</v>
      </c>
      <c r="B24" s="223">
        <v>12632502.60213</v>
      </c>
      <c r="C24" s="223">
        <v>54383.89996000001</v>
      </c>
      <c r="D24" s="223">
        <v>101789.28429000001</v>
      </c>
      <c r="E24" s="223">
        <v>10835.34029</v>
      </c>
      <c r="F24" s="223">
        <v>124464.50354999998</v>
      </c>
      <c r="G24" s="223">
        <v>4688.4855899999993</v>
      </c>
      <c r="H24" s="223">
        <v>3070417.1707899994</v>
      </c>
      <c r="I24" s="223">
        <v>15999081.286599999</v>
      </c>
      <c r="J24" s="223">
        <v>7265093.8945699995</v>
      </c>
      <c r="K24" s="223">
        <v>100604.71682000002</v>
      </c>
      <c r="L24" s="223">
        <v>28058.01915</v>
      </c>
      <c r="M24" s="223">
        <v>578.26006999999993</v>
      </c>
      <c r="N24" s="223">
        <v>79678.516870000007</v>
      </c>
      <c r="O24" s="223">
        <v>18888.373399999997</v>
      </c>
      <c r="P24" s="223">
        <v>396787.36974999995</v>
      </c>
      <c r="Q24" s="223">
        <v>7889689.1506299991</v>
      </c>
      <c r="R24" s="221"/>
    </row>
    <row r="25" spans="1:18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4"/>
      <c r="K25" s="194"/>
      <c r="L25" s="193"/>
      <c r="M25" s="193"/>
      <c r="N25" s="193"/>
      <c r="O25" s="193"/>
      <c r="P25" s="193"/>
      <c r="Q25" s="193"/>
      <c r="R25" s="206"/>
    </row>
    <row r="26" spans="1:18" ht="87" customHeight="1" thickTop="1">
      <c r="A26" s="633" t="s">
        <v>760</v>
      </c>
      <c r="B26" s="136"/>
      <c r="C26" s="228"/>
      <c r="D26" s="161"/>
      <c r="E26" s="161"/>
      <c r="F26" s="161"/>
      <c r="G26" s="161"/>
      <c r="H26" s="161"/>
      <c r="I26" s="161"/>
      <c r="J26" s="161"/>
      <c r="K26" s="161"/>
      <c r="L26" s="162"/>
      <c r="M26" s="162"/>
      <c r="N26" s="17"/>
      <c r="O26" s="17"/>
      <c r="P26" s="17"/>
      <c r="Q26" s="17"/>
    </row>
    <row r="27" spans="1:18">
      <c r="A27" s="589" t="s">
        <v>762</v>
      </c>
      <c r="B27" s="589"/>
      <c r="C27" s="589"/>
      <c r="D27" s="18"/>
      <c r="E27" s="18"/>
      <c r="F27" s="18"/>
      <c r="G27" s="18"/>
      <c r="H27" s="18"/>
      <c r="I27" s="18"/>
      <c r="J27" s="18"/>
      <c r="K27" s="18"/>
      <c r="L27" s="18"/>
      <c r="M27" s="117"/>
      <c r="N27" s="17"/>
      <c r="O27" s="17"/>
      <c r="P27" s="17"/>
      <c r="Q27" s="17"/>
    </row>
    <row r="28" spans="1:18" ht="38.25" customHeight="1">
      <c r="A28" s="633"/>
      <c r="B28" s="37"/>
      <c r="C28" s="229"/>
      <c r="D28" s="18"/>
      <c r="E28" s="18"/>
      <c r="F28" s="18"/>
      <c r="G28" s="18"/>
      <c r="H28" s="18"/>
      <c r="I28" s="18"/>
      <c r="J28" s="18"/>
      <c r="K28" s="18"/>
      <c r="L28" s="18"/>
      <c r="M28" s="117"/>
      <c r="N28" s="17"/>
      <c r="O28" s="17"/>
      <c r="P28" s="17"/>
      <c r="Q28" s="17"/>
    </row>
    <row r="29" spans="1:18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18"/>
      <c r="K29" s="18"/>
      <c r="L29" s="18"/>
      <c r="M29" s="117"/>
      <c r="N29" s="17"/>
      <c r="O29" s="17"/>
      <c r="P29" s="17"/>
      <c r="Q29" s="17"/>
    </row>
    <row r="30" spans="1:18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18"/>
      <c r="K30" s="18"/>
      <c r="L30" s="18"/>
      <c r="M30" s="117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1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2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0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2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0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2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0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30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30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30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40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42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42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3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43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43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43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4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4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4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4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</row>
    <row r="117" spans="1:12">
      <c r="A117" s="144"/>
    </row>
    <row r="118" spans="1:12">
      <c r="A118" s="144"/>
    </row>
    <row r="119" spans="1:12">
      <c r="A119" s="144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Y649"/>
  <sheetViews>
    <sheetView showGridLines="0" topLeftCell="A2" zoomScale="25" zoomScaleNormal="25" workbookViewId="0">
      <selection activeCell="A4" sqref="A4:Q4"/>
    </sheetView>
  </sheetViews>
  <sheetFormatPr defaultColWidth="11.42578125" defaultRowHeight="60"/>
  <cols>
    <col min="1" max="1" width="174.7109375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58.28515625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58.28515625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58.28515625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58.28515625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58.28515625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58.28515625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58.28515625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58.28515625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58.28515625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58.28515625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58.28515625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58.28515625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58.28515625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58.28515625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58.28515625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58.28515625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58.28515625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58.28515625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58.28515625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58.28515625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58.28515625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58.28515625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58.28515625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58.28515625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58.28515625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58.28515625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58.28515625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58.28515625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58.28515625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58.28515625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58.28515625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58.28515625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58.28515625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58.28515625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58.28515625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58.28515625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58.28515625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58.28515625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58.28515625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58.28515625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58.28515625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58.28515625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58.28515625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58.28515625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58.28515625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58.28515625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58.28515625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58.28515625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58.28515625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58.28515625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58.28515625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58.28515625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58.28515625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58.28515625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58.28515625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58.28515625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58.28515625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58.28515625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58.28515625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58.28515625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58.28515625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58.28515625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58.28515625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58.28515625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55.2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95.25" customHeight="1">
      <c r="A3" s="885" t="s">
        <v>241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83.25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5" ht="6" customHeight="1"/>
    <row r="7" spans="1:25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91" customFormat="1" ht="97.5" customHeight="1">
      <c r="A8" s="289"/>
      <c r="B8" s="891" t="s">
        <v>52</v>
      </c>
      <c r="C8" s="891"/>
      <c r="D8" s="891"/>
      <c r="E8" s="891"/>
      <c r="F8" s="891"/>
      <c r="G8" s="891"/>
      <c r="H8" s="891"/>
      <c r="I8" s="891"/>
      <c r="J8" s="891" t="s">
        <v>53</v>
      </c>
      <c r="K8" s="891"/>
      <c r="L8" s="891"/>
      <c r="M8" s="891"/>
      <c r="N8" s="891"/>
      <c r="O8" s="891"/>
      <c r="P8" s="891"/>
      <c r="Q8" s="891"/>
      <c r="R8" s="290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32" customHeight="1">
      <c r="A10" s="216" t="s">
        <v>226</v>
      </c>
      <c r="B10" s="217">
        <v>1808194.43</v>
      </c>
      <c r="C10" s="217">
        <v>48358.833509999997</v>
      </c>
      <c r="D10" s="217">
        <v>0</v>
      </c>
      <c r="E10" s="217">
        <v>0</v>
      </c>
      <c r="F10" s="217">
        <v>0</v>
      </c>
      <c r="G10" s="217">
        <v>0</v>
      </c>
      <c r="H10" s="217">
        <v>187742.11499999999</v>
      </c>
      <c r="I10" s="217">
        <v>2044295.37851</v>
      </c>
      <c r="J10" s="217">
        <v>0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0</v>
      </c>
      <c r="R10" s="206"/>
    </row>
    <row r="11" spans="1:25" ht="132" customHeight="1">
      <c r="A11" s="216" t="s">
        <v>227</v>
      </c>
      <c r="B11" s="218">
        <v>456711.36539999995</v>
      </c>
      <c r="C11" s="218">
        <v>1277.9247700000001</v>
      </c>
      <c r="D11" s="218">
        <v>0</v>
      </c>
      <c r="E11" s="218">
        <v>0</v>
      </c>
      <c r="F11" s="218">
        <v>0</v>
      </c>
      <c r="G11" s="218">
        <v>0</v>
      </c>
      <c r="H11" s="218">
        <v>13072.629349999999</v>
      </c>
      <c r="I11" s="218">
        <v>471061.91952</v>
      </c>
      <c r="J11" s="218">
        <v>0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0</v>
      </c>
      <c r="R11" s="206"/>
    </row>
    <row r="12" spans="1:25" ht="132" customHeight="1">
      <c r="A12" s="216" t="s">
        <v>228</v>
      </c>
      <c r="B12" s="218">
        <v>319367.83060000004</v>
      </c>
      <c r="C12" s="218">
        <v>12021.761109999999</v>
      </c>
      <c r="D12" s="218">
        <v>0</v>
      </c>
      <c r="E12" s="218">
        <v>0</v>
      </c>
      <c r="F12" s="218">
        <v>0</v>
      </c>
      <c r="G12" s="218">
        <v>0</v>
      </c>
      <c r="H12" s="218">
        <v>22302.774359999999</v>
      </c>
      <c r="I12" s="218">
        <v>353692.36606999999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5" ht="132" customHeight="1">
      <c r="A13" s="216" t="s">
        <v>229</v>
      </c>
      <c r="B13" s="217">
        <v>394544.08889999997</v>
      </c>
      <c r="C13" s="217">
        <v>8979.7554999999993</v>
      </c>
      <c r="D13" s="217">
        <v>1659.2164700000001</v>
      </c>
      <c r="E13" s="217">
        <v>0</v>
      </c>
      <c r="F13" s="217">
        <v>153.52001000000001</v>
      </c>
      <c r="G13" s="217">
        <v>2842.64653</v>
      </c>
      <c r="H13" s="217">
        <v>22551.442520000001</v>
      </c>
      <c r="I13" s="217">
        <v>430730.66993000003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06"/>
    </row>
    <row r="14" spans="1:25" ht="132" customHeight="1">
      <c r="A14" s="216" t="s">
        <v>230</v>
      </c>
      <c r="B14" s="217">
        <v>720487.54720000003</v>
      </c>
      <c r="C14" s="217">
        <v>26237.42685</v>
      </c>
      <c r="D14" s="217">
        <v>2304.71036</v>
      </c>
      <c r="E14" s="217">
        <v>0</v>
      </c>
      <c r="F14" s="217">
        <v>2930.98137</v>
      </c>
      <c r="G14" s="217">
        <v>4698.8987999999999</v>
      </c>
      <c r="H14" s="217">
        <v>14054.14299</v>
      </c>
      <c r="I14" s="217">
        <v>770713.70757000009</v>
      </c>
      <c r="J14" s="217">
        <v>1792.5475700000002</v>
      </c>
      <c r="K14" s="217">
        <v>0</v>
      </c>
      <c r="L14" s="217">
        <v>0</v>
      </c>
      <c r="M14" s="217">
        <v>0</v>
      </c>
      <c r="N14" s="217">
        <v>0</v>
      </c>
      <c r="O14" s="217">
        <v>0</v>
      </c>
      <c r="P14" s="217">
        <v>0</v>
      </c>
      <c r="Q14" s="217">
        <v>1792.5475700000002</v>
      </c>
      <c r="R14" s="206"/>
    </row>
    <row r="15" spans="1:25" ht="132" customHeight="1">
      <c r="A15" s="216" t="s">
        <v>231</v>
      </c>
      <c r="B15" s="217">
        <v>936861.32039999997</v>
      </c>
      <c r="C15" s="217">
        <v>23395.952140000001</v>
      </c>
      <c r="D15" s="217">
        <v>1774.2576399999998</v>
      </c>
      <c r="E15" s="217">
        <v>2485.5569100000002</v>
      </c>
      <c r="F15" s="217">
        <v>8089.93228</v>
      </c>
      <c r="G15" s="217">
        <v>4679.6719999999996</v>
      </c>
      <c r="H15" s="217">
        <v>13951.99539</v>
      </c>
      <c r="I15" s="217">
        <v>991238.68675999995</v>
      </c>
      <c r="J15" s="217">
        <v>50363.705799999996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50363.705799999996</v>
      </c>
      <c r="R15" s="206"/>
    </row>
    <row r="16" spans="1:25" ht="132" customHeight="1">
      <c r="A16" s="216" t="s">
        <v>232</v>
      </c>
      <c r="B16" s="217">
        <v>502242.98569999996</v>
      </c>
      <c r="C16" s="217">
        <v>13394.33152</v>
      </c>
      <c r="D16" s="217">
        <v>1508.59852</v>
      </c>
      <c r="E16" s="217">
        <v>1097.1021000000001</v>
      </c>
      <c r="F16" s="217">
        <v>4699.5011100000002</v>
      </c>
      <c r="G16" s="217">
        <v>2026.2012199999999</v>
      </c>
      <c r="H16" s="217">
        <v>10672.107830000001</v>
      </c>
      <c r="I16" s="217">
        <v>535640.82799999998</v>
      </c>
      <c r="J16" s="217">
        <v>328486.37772000005</v>
      </c>
      <c r="K16" s="217">
        <v>214.8124</v>
      </c>
      <c r="L16" s="217">
        <v>330.77121</v>
      </c>
      <c r="M16" s="217">
        <v>0</v>
      </c>
      <c r="N16" s="217">
        <v>565.37886000000003</v>
      </c>
      <c r="O16" s="217">
        <v>0</v>
      </c>
      <c r="P16" s="217">
        <v>331.10548</v>
      </c>
      <c r="Q16" s="217">
        <v>329928.44567000004</v>
      </c>
      <c r="R16" s="206"/>
    </row>
    <row r="17" spans="1:18" ht="132" customHeight="1">
      <c r="A17" s="216" t="s">
        <v>233</v>
      </c>
      <c r="B17" s="217">
        <v>508304.984</v>
      </c>
      <c r="C17" s="217">
        <v>8138.1506900000004</v>
      </c>
      <c r="D17" s="217">
        <v>3751.8858700000001</v>
      </c>
      <c r="E17" s="217">
        <v>191.30613</v>
      </c>
      <c r="F17" s="217">
        <v>5511.6608900000001</v>
      </c>
      <c r="G17" s="217">
        <v>1174.5058799999999</v>
      </c>
      <c r="H17" s="217">
        <v>31918.656920000001</v>
      </c>
      <c r="I17" s="217">
        <v>558991.15038000001</v>
      </c>
      <c r="J17" s="217">
        <v>270361.71208999999</v>
      </c>
      <c r="K17" s="217">
        <v>138.88156000000001</v>
      </c>
      <c r="L17" s="217">
        <v>137.45332000000002</v>
      </c>
      <c r="M17" s="217">
        <v>0</v>
      </c>
      <c r="N17" s="217">
        <v>0</v>
      </c>
      <c r="O17" s="217">
        <v>0</v>
      </c>
      <c r="P17" s="217">
        <v>0</v>
      </c>
      <c r="Q17" s="217">
        <v>270638.04697000002</v>
      </c>
      <c r="R17" s="206"/>
    </row>
    <row r="18" spans="1:18" ht="132" customHeight="1">
      <c r="A18" s="216" t="s">
        <v>234</v>
      </c>
      <c r="B18" s="217">
        <v>339030.14150000003</v>
      </c>
      <c r="C18" s="217">
        <v>12557.616769999999</v>
      </c>
      <c r="D18" s="217">
        <v>3789.3643199999997</v>
      </c>
      <c r="E18" s="217">
        <v>576.22546</v>
      </c>
      <c r="F18" s="217">
        <v>9268.8455699999995</v>
      </c>
      <c r="G18" s="217">
        <v>1743.6800700000001</v>
      </c>
      <c r="H18" s="217">
        <v>6120.7453499999992</v>
      </c>
      <c r="I18" s="217">
        <v>373086.61904000002</v>
      </c>
      <c r="J18" s="217">
        <v>800004.77888</v>
      </c>
      <c r="K18" s="217">
        <v>2798.74271</v>
      </c>
      <c r="L18" s="217">
        <v>0</v>
      </c>
      <c r="M18" s="217">
        <v>0</v>
      </c>
      <c r="N18" s="217">
        <v>106.18044999999999</v>
      </c>
      <c r="O18" s="217">
        <v>129.03077000000002</v>
      </c>
      <c r="P18" s="217">
        <v>0</v>
      </c>
      <c r="Q18" s="217">
        <v>803038.73280999996</v>
      </c>
      <c r="R18" s="206"/>
    </row>
    <row r="19" spans="1:18" ht="132" customHeight="1">
      <c r="A19" s="216" t="s">
        <v>235</v>
      </c>
      <c r="B19" s="217">
        <v>334846.8358</v>
      </c>
      <c r="C19" s="217">
        <v>15335.26074</v>
      </c>
      <c r="D19" s="217">
        <v>4316.5553300000001</v>
      </c>
      <c r="E19" s="217">
        <v>1552.9564399999999</v>
      </c>
      <c r="F19" s="217">
        <v>12924.084279999999</v>
      </c>
      <c r="G19" s="217">
        <v>1582.5808</v>
      </c>
      <c r="H19" s="217">
        <v>14567.9539</v>
      </c>
      <c r="I19" s="217">
        <v>385126.22729000001</v>
      </c>
      <c r="J19" s="217">
        <v>2293134.9526300002</v>
      </c>
      <c r="K19" s="217">
        <v>14898.88883</v>
      </c>
      <c r="L19" s="217">
        <v>160.20042999999998</v>
      </c>
      <c r="M19" s="217">
        <v>0</v>
      </c>
      <c r="N19" s="217">
        <v>2358.1315199999999</v>
      </c>
      <c r="O19" s="217">
        <v>316.60561000000001</v>
      </c>
      <c r="P19" s="217">
        <v>76.312950000000001</v>
      </c>
      <c r="Q19" s="217">
        <v>2310945.09197</v>
      </c>
      <c r="R19" s="206"/>
    </row>
    <row r="20" spans="1:18" ht="132" customHeight="1">
      <c r="A20" s="216" t="s">
        <v>236</v>
      </c>
      <c r="B20" s="217">
        <v>373932.5674</v>
      </c>
      <c r="C20" s="217">
        <v>13439.32584</v>
      </c>
      <c r="D20" s="217">
        <v>4578.6867699999993</v>
      </c>
      <c r="E20" s="217">
        <v>636.94880000000001</v>
      </c>
      <c r="F20" s="217">
        <v>16437.511140000002</v>
      </c>
      <c r="G20" s="217">
        <v>1462.8278400000002</v>
      </c>
      <c r="H20" s="217">
        <v>33186.164920000003</v>
      </c>
      <c r="I20" s="217">
        <v>443674.03271</v>
      </c>
      <c r="J20" s="217">
        <v>3245005.0815500002</v>
      </c>
      <c r="K20" s="217">
        <v>31735.32459</v>
      </c>
      <c r="L20" s="217">
        <v>2036.06846</v>
      </c>
      <c r="M20" s="217">
        <v>70.317030000000003</v>
      </c>
      <c r="N20" s="217">
        <v>17183.39964</v>
      </c>
      <c r="O20" s="217">
        <v>566.91519999999991</v>
      </c>
      <c r="P20" s="217">
        <v>82.356859999999998</v>
      </c>
      <c r="Q20" s="217">
        <v>3296679.4633299997</v>
      </c>
      <c r="R20" s="206"/>
    </row>
    <row r="21" spans="1:18" ht="132" customHeight="1">
      <c r="A21" s="216" t="s">
        <v>237</v>
      </c>
      <c r="B21" s="217">
        <v>174556.67490000001</v>
      </c>
      <c r="C21" s="217">
        <v>3729.8845799999999</v>
      </c>
      <c r="D21" s="217">
        <v>5404.2804800000004</v>
      </c>
      <c r="E21" s="217">
        <v>462.77019999999999</v>
      </c>
      <c r="F21" s="217">
        <v>3547.11789</v>
      </c>
      <c r="G21" s="217">
        <v>189.44696999999999</v>
      </c>
      <c r="H21" s="217">
        <v>16759.425029999999</v>
      </c>
      <c r="I21" s="217">
        <v>204649.60005000001</v>
      </c>
      <c r="J21" s="217">
        <v>2422207.6431499999</v>
      </c>
      <c r="K21" s="217">
        <v>26475.43577</v>
      </c>
      <c r="L21" s="217">
        <v>25410.386500000001</v>
      </c>
      <c r="M21" s="217">
        <v>1395.95541</v>
      </c>
      <c r="N21" s="217">
        <v>22870.194520000001</v>
      </c>
      <c r="O21" s="217">
        <v>833.16359</v>
      </c>
      <c r="P21" s="217">
        <v>77.3292</v>
      </c>
      <c r="Q21" s="217">
        <v>2499270.1081399997</v>
      </c>
      <c r="R21" s="206"/>
    </row>
    <row r="22" spans="1:18" ht="132" customHeight="1">
      <c r="A22" s="216" t="s">
        <v>238</v>
      </c>
      <c r="B22" s="217">
        <v>5133.1678700000002</v>
      </c>
      <c r="C22" s="217">
        <v>46.452629999999999</v>
      </c>
      <c r="D22" s="217">
        <v>240.99413000000001</v>
      </c>
      <c r="E22" s="217">
        <v>11.78102</v>
      </c>
      <c r="F22" s="217">
        <v>6.4279599999999997</v>
      </c>
      <c r="G22" s="217">
        <v>0</v>
      </c>
      <c r="H22" s="217">
        <v>1153.7452599999999</v>
      </c>
      <c r="I22" s="217">
        <v>6592.5688700000001</v>
      </c>
      <c r="J22" s="217">
        <v>118969.78795999999</v>
      </c>
      <c r="K22" s="217">
        <v>616.90606000000002</v>
      </c>
      <c r="L22" s="217">
        <v>5874.6396299999997</v>
      </c>
      <c r="M22" s="217">
        <v>108.90509</v>
      </c>
      <c r="N22" s="217">
        <v>150.82948999999999</v>
      </c>
      <c r="O22" s="217">
        <v>0</v>
      </c>
      <c r="P22" s="217">
        <v>51.018380000000001</v>
      </c>
      <c r="Q22" s="217">
        <v>125772.08661</v>
      </c>
      <c r="R22" s="206"/>
    </row>
    <row r="23" spans="1:18" s="153" customFormat="1" ht="132" customHeight="1" thickBot="1">
      <c r="A23" s="219" t="s">
        <v>239</v>
      </c>
      <c r="B23" s="220">
        <v>2049.2377999999999</v>
      </c>
      <c r="C23" s="220">
        <v>8.9381699999999995</v>
      </c>
      <c r="D23" s="220">
        <v>104.57829</v>
      </c>
      <c r="E23" s="220">
        <v>2.9485000000000001</v>
      </c>
      <c r="F23" s="220">
        <v>0</v>
      </c>
      <c r="G23" s="220">
        <v>8.5339999999999999E-2</v>
      </c>
      <c r="H23" s="220">
        <v>1327.90543</v>
      </c>
      <c r="I23" s="220">
        <v>3493.69353</v>
      </c>
      <c r="J23" s="220">
        <v>31432.483969999997</v>
      </c>
      <c r="K23" s="220">
        <v>126.50398</v>
      </c>
      <c r="L23" s="220">
        <v>3109.43298</v>
      </c>
      <c r="M23" s="220">
        <v>33.125589999999995</v>
      </c>
      <c r="N23" s="220">
        <v>59.2684</v>
      </c>
      <c r="O23" s="220">
        <v>2.70167</v>
      </c>
      <c r="P23" s="220">
        <v>1.355</v>
      </c>
      <c r="Q23" s="220">
        <v>34764.871590000002</v>
      </c>
      <c r="R23" s="221"/>
    </row>
    <row r="24" spans="1:18" s="153" customFormat="1" ht="106.5" customHeight="1" thickTop="1" thickBot="1">
      <c r="A24" s="222" t="s">
        <v>168</v>
      </c>
      <c r="B24" s="223">
        <v>6876263.1774700005</v>
      </c>
      <c r="C24" s="223">
        <v>186921.61482000005</v>
      </c>
      <c r="D24" s="223">
        <v>29433.12818</v>
      </c>
      <c r="E24" s="223">
        <v>7017.5955600000007</v>
      </c>
      <c r="F24" s="223">
        <v>63569.582499999997</v>
      </c>
      <c r="G24" s="223">
        <v>20400.545450000001</v>
      </c>
      <c r="H24" s="223">
        <v>389381.80424999999</v>
      </c>
      <c r="I24" s="223">
        <v>7572987.4482299984</v>
      </c>
      <c r="J24" s="223">
        <v>9561759.0713199992</v>
      </c>
      <c r="K24" s="223">
        <v>77005.49589999998</v>
      </c>
      <c r="L24" s="223">
        <v>37058.952529999995</v>
      </c>
      <c r="M24" s="223">
        <v>1608.30312</v>
      </c>
      <c r="N24" s="223">
        <v>43293.382879999997</v>
      </c>
      <c r="O24" s="223">
        <v>1848.4168399999999</v>
      </c>
      <c r="P24" s="223">
        <v>619.47786999999994</v>
      </c>
      <c r="Q24" s="223">
        <v>9723193.1004600003</v>
      </c>
      <c r="R24" s="221"/>
    </row>
    <row r="25" spans="1:18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4"/>
      <c r="K25" s="194"/>
      <c r="L25" s="193"/>
      <c r="M25" s="193"/>
      <c r="N25" s="193"/>
      <c r="O25" s="193"/>
      <c r="P25" s="193"/>
      <c r="Q25" s="193"/>
      <c r="R25" s="206"/>
    </row>
    <row r="26" spans="1:18" ht="87" customHeight="1" thickTop="1">
      <c r="A26" s="633" t="s">
        <v>760</v>
      </c>
      <c r="B26" s="136"/>
      <c r="C26" s="228"/>
      <c r="D26" s="161"/>
      <c r="E26" s="161"/>
      <c r="F26" s="161"/>
      <c r="G26" s="161"/>
      <c r="H26" s="161"/>
      <c r="I26" s="161"/>
      <c r="J26" s="161"/>
      <c r="K26" s="161"/>
      <c r="L26" s="162"/>
      <c r="M26" s="162"/>
      <c r="N26" s="17"/>
      <c r="O26" s="17"/>
      <c r="P26" s="17"/>
      <c r="Q26" s="17"/>
    </row>
    <row r="27" spans="1:18" ht="38.25" customHeight="1">
      <c r="A27" s="16"/>
      <c r="B27" s="37"/>
      <c r="C27" s="229"/>
      <c r="D27" s="18"/>
      <c r="E27" s="18"/>
      <c r="F27" s="18"/>
      <c r="G27" s="18"/>
      <c r="H27" s="18"/>
      <c r="I27" s="18"/>
      <c r="J27" s="18"/>
      <c r="K27" s="18"/>
      <c r="L27" s="18"/>
      <c r="M27" s="117"/>
      <c r="N27" s="17"/>
      <c r="O27" s="17"/>
      <c r="P27" s="17"/>
      <c r="Q27" s="17"/>
    </row>
    <row r="28" spans="1:18" ht="38.25" customHeight="1">
      <c r="A28" s="16"/>
      <c r="B28" s="37"/>
      <c r="C28" s="229"/>
      <c r="D28" s="18"/>
      <c r="E28" s="18"/>
      <c r="F28" s="18"/>
      <c r="G28" s="18"/>
      <c r="H28" s="18"/>
      <c r="I28" s="18"/>
      <c r="J28" s="18"/>
      <c r="K28" s="18"/>
      <c r="L28" s="18"/>
      <c r="M28" s="117"/>
      <c r="N28" s="17"/>
      <c r="O28" s="17"/>
      <c r="P28" s="17"/>
      <c r="Q28" s="17"/>
    </row>
    <row r="29" spans="1:18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18"/>
      <c r="K29" s="18"/>
      <c r="L29" s="18"/>
      <c r="M29" s="117"/>
      <c r="N29" s="17"/>
      <c r="O29" s="17"/>
      <c r="P29" s="17"/>
      <c r="Q29" s="17"/>
    </row>
    <row r="30" spans="1:18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18"/>
      <c r="K30" s="18"/>
      <c r="L30" s="18"/>
      <c r="M30" s="117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1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2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0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2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0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2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0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30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30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30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40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42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42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3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43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43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43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4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4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4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4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</row>
    <row r="117" spans="1:12">
      <c r="A117" s="144"/>
    </row>
    <row r="118" spans="1:12">
      <c r="A118" s="144"/>
    </row>
    <row r="119" spans="1:12">
      <c r="A119" s="144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Y649"/>
  <sheetViews>
    <sheetView showGridLines="0" topLeftCell="A2" zoomScale="25" zoomScaleNormal="25" workbookViewId="0">
      <selection activeCell="A4" sqref="A4:Q4"/>
    </sheetView>
  </sheetViews>
  <sheetFormatPr defaultColWidth="11.42578125" defaultRowHeight="60"/>
  <cols>
    <col min="1" max="1" width="174.7109375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58.28515625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58.28515625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58.28515625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58.28515625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58.28515625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58.28515625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58.28515625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58.28515625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58.28515625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58.28515625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58.28515625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58.28515625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58.28515625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58.28515625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58.28515625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58.28515625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58.28515625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58.28515625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58.28515625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58.28515625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58.28515625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58.28515625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58.28515625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58.28515625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58.28515625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58.28515625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58.28515625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58.28515625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58.28515625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58.28515625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58.28515625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58.28515625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58.28515625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58.28515625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58.28515625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58.28515625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58.28515625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58.28515625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58.28515625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58.28515625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58.28515625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58.28515625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58.28515625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58.28515625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58.28515625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58.28515625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58.28515625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58.28515625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58.28515625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58.28515625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58.28515625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58.28515625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58.28515625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58.28515625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58.28515625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58.28515625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58.28515625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58.28515625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58.28515625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58.28515625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58.28515625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58.28515625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58.28515625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58.28515625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55.2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95.25" customHeight="1">
      <c r="A3" s="885" t="s">
        <v>241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83.25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5" ht="6" customHeight="1"/>
    <row r="7" spans="1:25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91" customFormat="1" ht="97.5" customHeight="1">
      <c r="A8" s="289"/>
      <c r="B8" s="891" t="s">
        <v>48</v>
      </c>
      <c r="C8" s="891"/>
      <c r="D8" s="891"/>
      <c r="E8" s="891"/>
      <c r="F8" s="891"/>
      <c r="G8" s="891"/>
      <c r="H8" s="891"/>
      <c r="I8" s="891"/>
      <c r="J8" s="891" t="s">
        <v>49</v>
      </c>
      <c r="K8" s="891"/>
      <c r="L8" s="891"/>
      <c r="M8" s="891"/>
      <c r="N8" s="891"/>
      <c r="O8" s="891"/>
      <c r="P8" s="891"/>
      <c r="Q8" s="891"/>
      <c r="R8" s="290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17.75" customHeight="1">
      <c r="A10" s="216" t="s">
        <v>226</v>
      </c>
      <c r="B10" s="217">
        <v>48826.083579999999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36040.251659999994</v>
      </c>
      <c r="I10" s="217">
        <v>84866.33524</v>
      </c>
      <c r="J10" s="217">
        <v>233321.50009000002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254738.31438</v>
      </c>
      <c r="Q10" s="217">
        <v>488059.81447000004</v>
      </c>
      <c r="R10" s="206"/>
    </row>
    <row r="11" spans="1:25" ht="117.75" customHeight="1">
      <c r="A11" s="216" t="s">
        <v>227</v>
      </c>
      <c r="B11" s="218">
        <v>41842.2399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30692.472249999999</v>
      </c>
      <c r="I11" s="218">
        <v>72534.712150000007</v>
      </c>
      <c r="J11" s="218">
        <v>87159.499980000008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9046.1720299999997</v>
      </c>
      <c r="Q11" s="217">
        <v>96205.672010000009</v>
      </c>
      <c r="R11" s="206"/>
    </row>
    <row r="12" spans="1:25" ht="117.75" customHeight="1">
      <c r="A12" s="216" t="s">
        <v>228</v>
      </c>
      <c r="B12" s="218">
        <v>11491.540640000001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6021.3831100000007</v>
      </c>
      <c r="I12" s="218">
        <v>17512.923750000002</v>
      </c>
      <c r="J12" s="218">
        <v>28144.99987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4170.5999700000002</v>
      </c>
      <c r="Q12" s="217">
        <v>32315.599839999999</v>
      </c>
      <c r="R12" s="206"/>
    </row>
    <row r="13" spans="1:25" ht="117.75" customHeight="1">
      <c r="A13" s="216" t="s">
        <v>229</v>
      </c>
      <c r="B13" s="217">
        <v>13100.583359999999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6276.16345</v>
      </c>
      <c r="I13" s="217">
        <v>19376.746809999997</v>
      </c>
      <c r="J13" s="217">
        <v>24387.309739999997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2446.51802</v>
      </c>
      <c r="Q13" s="217">
        <v>26833.82776</v>
      </c>
      <c r="R13" s="206"/>
    </row>
    <row r="14" spans="1:25" ht="117.75" customHeight="1">
      <c r="A14" s="216" t="s">
        <v>230</v>
      </c>
      <c r="B14" s="217">
        <v>3863.9326099999998</v>
      </c>
      <c r="C14" s="217">
        <v>0</v>
      </c>
      <c r="D14" s="217">
        <v>0</v>
      </c>
      <c r="E14" s="217">
        <v>0</v>
      </c>
      <c r="F14" s="217">
        <v>0</v>
      </c>
      <c r="G14" s="217">
        <v>0</v>
      </c>
      <c r="H14" s="217">
        <v>765.81021999999996</v>
      </c>
      <c r="I14" s="217">
        <v>4629.7428300000001</v>
      </c>
      <c r="J14" s="217">
        <v>4059.5000800000003</v>
      </c>
      <c r="K14" s="217">
        <v>0</v>
      </c>
      <c r="L14" s="217">
        <v>0</v>
      </c>
      <c r="M14" s="217">
        <v>0</v>
      </c>
      <c r="N14" s="217">
        <v>0</v>
      </c>
      <c r="O14" s="217">
        <v>0</v>
      </c>
      <c r="P14" s="217">
        <v>1029</v>
      </c>
      <c r="Q14" s="217">
        <v>5088.5000799999998</v>
      </c>
      <c r="R14" s="206"/>
    </row>
    <row r="15" spans="1:25" ht="117.75" customHeight="1">
      <c r="A15" s="216" t="s">
        <v>231</v>
      </c>
      <c r="B15" s="217">
        <v>2715.1371099999997</v>
      </c>
      <c r="C15" s="217">
        <v>0</v>
      </c>
      <c r="D15" s="217">
        <v>0</v>
      </c>
      <c r="E15" s="217">
        <v>0</v>
      </c>
      <c r="F15" s="217">
        <v>0</v>
      </c>
      <c r="G15" s="217">
        <v>0</v>
      </c>
      <c r="H15" s="217">
        <v>1866.9460300000001</v>
      </c>
      <c r="I15" s="217">
        <v>4582.0831399999997</v>
      </c>
      <c r="J15" s="217">
        <v>0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0</v>
      </c>
      <c r="R15" s="206"/>
    </row>
    <row r="16" spans="1:25" ht="117.75" customHeight="1">
      <c r="A16" s="216" t="s">
        <v>232</v>
      </c>
      <c r="B16" s="217">
        <v>1439.1032</v>
      </c>
      <c r="C16" s="217">
        <v>300.80889000000002</v>
      </c>
      <c r="D16" s="217">
        <v>0</v>
      </c>
      <c r="E16" s="217">
        <v>0</v>
      </c>
      <c r="F16" s="217">
        <v>0</v>
      </c>
      <c r="G16" s="217">
        <v>274.39999999999998</v>
      </c>
      <c r="H16" s="217">
        <v>608.38868000000002</v>
      </c>
      <c r="I16" s="217">
        <v>2622.7007699999999</v>
      </c>
      <c r="J16" s="217">
        <v>320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634.26840000000004</v>
      </c>
      <c r="Q16" s="217">
        <v>954.26840000000004</v>
      </c>
      <c r="R16" s="206"/>
    </row>
    <row r="17" spans="1:18" ht="117.75" customHeight="1">
      <c r="A17" s="216" t="s">
        <v>233</v>
      </c>
      <c r="B17" s="217">
        <v>173.58799999999999</v>
      </c>
      <c r="C17" s="217">
        <v>0</v>
      </c>
      <c r="D17" s="217">
        <v>0</v>
      </c>
      <c r="E17" s="217">
        <v>0</v>
      </c>
      <c r="F17" s="217">
        <v>0</v>
      </c>
      <c r="G17" s="217">
        <v>0</v>
      </c>
      <c r="H17" s="217">
        <v>143.44533999999999</v>
      </c>
      <c r="I17" s="217">
        <v>317.03334000000001</v>
      </c>
      <c r="J17" s="217">
        <v>0</v>
      </c>
      <c r="K17" s="217">
        <v>0</v>
      </c>
      <c r="L17" s="217">
        <v>0</v>
      </c>
      <c r="M17" s="217">
        <v>0</v>
      </c>
      <c r="N17" s="217">
        <v>0</v>
      </c>
      <c r="O17" s="217">
        <v>0</v>
      </c>
      <c r="P17" s="217">
        <v>178.16175000000001</v>
      </c>
      <c r="Q17" s="217">
        <v>178.16175000000001</v>
      </c>
      <c r="R17" s="206"/>
    </row>
    <row r="18" spans="1:18" ht="117.75" customHeight="1">
      <c r="A18" s="216" t="s">
        <v>234</v>
      </c>
      <c r="B18" s="217">
        <v>117.7632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117.7632</v>
      </c>
      <c r="J18" s="217">
        <v>0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0</v>
      </c>
      <c r="R18" s="206"/>
    </row>
    <row r="19" spans="1:18" ht="117.75" customHeight="1">
      <c r="A19" s="216" t="s">
        <v>235</v>
      </c>
      <c r="B19" s="217">
        <v>160.89263</v>
      </c>
      <c r="C19" s="217">
        <v>0</v>
      </c>
      <c r="D19" s="217">
        <v>0</v>
      </c>
      <c r="E19" s="217">
        <v>0</v>
      </c>
      <c r="F19" s="217">
        <v>0</v>
      </c>
      <c r="G19" s="217">
        <v>0</v>
      </c>
      <c r="H19" s="217">
        <v>71.827199999999991</v>
      </c>
      <c r="I19" s="217">
        <v>232.71982999999997</v>
      </c>
      <c r="J19" s="217">
        <v>0</v>
      </c>
      <c r="K19" s="217">
        <v>0</v>
      </c>
      <c r="L19" s="217">
        <v>0</v>
      </c>
      <c r="M19" s="217">
        <v>0</v>
      </c>
      <c r="N19" s="217">
        <v>0</v>
      </c>
      <c r="O19" s="217">
        <v>0</v>
      </c>
      <c r="P19" s="217">
        <v>94.781880000000001</v>
      </c>
      <c r="Q19" s="217">
        <v>94.781880000000001</v>
      </c>
      <c r="R19" s="206"/>
    </row>
    <row r="20" spans="1:18" ht="117.75" customHeight="1">
      <c r="A20" s="216" t="s">
        <v>236</v>
      </c>
      <c r="B20" s="217">
        <v>745.39678000000004</v>
      </c>
      <c r="C20" s="217">
        <v>0</v>
      </c>
      <c r="D20" s="217">
        <v>0</v>
      </c>
      <c r="E20" s="217">
        <v>0</v>
      </c>
      <c r="F20" s="217">
        <v>0</v>
      </c>
      <c r="G20" s="217">
        <v>0</v>
      </c>
      <c r="H20" s="217">
        <v>154.18870000000001</v>
      </c>
      <c r="I20" s="217">
        <v>899.58547999999996</v>
      </c>
      <c r="J20" s="217">
        <v>0</v>
      </c>
      <c r="K20" s="217">
        <v>0</v>
      </c>
      <c r="L20" s="217">
        <v>0</v>
      </c>
      <c r="M20" s="217">
        <v>0</v>
      </c>
      <c r="N20" s="217">
        <v>0</v>
      </c>
      <c r="O20" s="217">
        <v>0</v>
      </c>
      <c r="P20" s="217">
        <v>53.247050000000002</v>
      </c>
      <c r="Q20" s="217">
        <v>53.247050000000002</v>
      </c>
      <c r="R20" s="206"/>
    </row>
    <row r="21" spans="1:18" ht="117.75" customHeight="1">
      <c r="A21" s="216" t="s">
        <v>237</v>
      </c>
      <c r="B21" s="217">
        <v>1302.45704</v>
      </c>
      <c r="C21" s="217">
        <v>0</v>
      </c>
      <c r="D21" s="217">
        <v>19.135930000000002</v>
      </c>
      <c r="E21" s="217">
        <v>0</v>
      </c>
      <c r="F21" s="217">
        <v>0</v>
      </c>
      <c r="G21" s="217">
        <v>0</v>
      </c>
      <c r="H21" s="217">
        <v>61.359859999999998</v>
      </c>
      <c r="I21" s="217">
        <v>1382.9528300000002</v>
      </c>
      <c r="J21" s="217">
        <v>0</v>
      </c>
      <c r="K21" s="217">
        <v>0</v>
      </c>
      <c r="L21" s="217">
        <v>0</v>
      </c>
      <c r="M21" s="217">
        <v>0</v>
      </c>
      <c r="N21" s="217">
        <v>0</v>
      </c>
      <c r="O21" s="217">
        <v>0</v>
      </c>
      <c r="P21" s="217">
        <v>0</v>
      </c>
      <c r="Q21" s="217">
        <v>0</v>
      </c>
      <c r="R21" s="206"/>
    </row>
    <row r="22" spans="1:18" ht="117.75" customHeight="1">
      <c r="A22" s="216" t="s">
        <v>238</v>
      </c>
      <c r="B22" s="217">
        <v>22.43468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5.7252299999999998</v>
      </c>
      <c r="I22" s="217">
        <v>28.15991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8" s="153" customFormat="1" ht="117.75" customHeight="1" thickBot="1">
      <c r="A23" s="219" t="s">
        <v>239</v>
      </c>
      <c r="B23" s="220">
        <v>1.6113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2.0859999999999999</v>
      </c>
      <c r="I23" s="220">
        <v>3.6973000000000003</v>
      </c>
      <c r="J23" s="220">
        <v>0</v>
      </c>
      <c r="K23" s="220">
        <v>0</v>
      </c>
      <c r="L23" s="220">
        <v>0</v>
      </c>
      <c r="M23" s="220">
        <v>0</v>
      </c>
      <c r="N23" s="220">
        <v>0</v>
      </c>
      <c r="O23" s="220">
        <v>0</v>
      </c>
      <c r="P23" s="220">
        <v>0</v>
      </c>
      <c r="Q23" s="220">
        <v>0</v>
      </c>
      <c r="R23" s="221"/>
    </row>
    <row r="24" spans="1:18" s="153" customFormat="1" ht="106.5" customHeight="1" thickTop="1" thickBot="1">
      <c r="A24" s="222" t="s">
        <v>168</v>
      </c>
      <c r="B24" s="223">
        <v>125802.76403000001</v>
      </c>
      <c r="C24" s="223">
        <v>300.80889000000002</v>
      </c>
      <c r="D24" s="223">
        <v>19.135930000000002</v>
      </c>
      <c r="E24" s="223">
        <v>0</v>
      </c>
      <c r="F24" s="223">
        <v>0</v>
      </c>
      <c r="G24" s="223">
        <v>274.39999999999998</v>
      </c>
      <c r="H24" s="223">
        <v>82710.047729999991</v>
      </c>
      <c r="I24" s="223">
        <v>209107.15657999998</v>
      </c>
      <c r="J24" s="223">
        <v>377392.80976000003</v>
      </c>
      <c r="K24" s="223">
        <v>0</v>
      </c>
      <c r="L24" s="223">
        <v>0</v>
      </c>
      <c r="M24" s="223">
        <v>0</v>
      </c>
      <c r="N24" s="223">
        <v>0</v>
      </c>
      <c r="O24" s="223">
        <v>0</v>
      </c>
      <c r="P24" s="223">
        <v>272391.06348000007</v>
      </c>
      <c r="Q24" s="223">
        <v>649783.8732400001</v>
      </c>
      <c r="R24" s="221"/>
    </row>
    <row r="25" spans="1:18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4"/>
      <c r="K25" s="194"/>
      <c r="L25" s="193"/>
      <c r="M25" s="193"/>
      <c r="N25" s="193"/>
      <c r="O25" s="193"/>
      <c r="P25" s="193"/>
      <c r="Q25" s="193"/>
      <c r="R25" s="206"/>
    </row>
    <row r="26" spans="1:18" ht="87" customHeight="1" thickTop="1">
      <c r="A26" s="633" t="s">
        <v>760</v>
      </c>
      <c r="B26" s="136"/>
      <c r="C26" s="228"/>
      <c r="D26" s="161"/>
      <c r="E26" s="161"/>
      <c r="F26" s="161"/>
      <c r="G26" s="161"/>
      <c r="H26" s="161"/>
      <c r="I26" s="161"/>
      <c r="J26" s="161"/>
      <c r="K26" s="161"/>
      <c r="L26" s="162"/>
      <c r="M26" s="162"/>
      <c r="N26" s="17"/>
      <c r="O26" s="17"/>
      <c r="P26" s="17"/>
      <c r="Q26" s="17"/>
    </row>
    <row r="27" spans="1:18" ht="38.25" customHeight="1">
      <c r="A27" s="16"/>
      <c r="B27" s="37"/>
      <c r="C27" s="229"/>
      <c r="D27" s="18"/>
      <c r="E27" s="18"/>
      <c r="F27" s="18"/>
      <c r="G27" s="18"/>
      <c r="H27" s="18"/>
      <c r="I27" s="18"/>
      <c r="J27" s="18"/>
      <c r="K27" s="18"/>
      <c r="L27" s="18"/>
      <c r="M27" s="117"/>
      <c r="N27" s="17"/>
      <c r="O27" s="17"/>
      <c r="P27" s="17"/>
      <c r="Q27" s="17"/>
    </row>
    <row r="28" spans="1:18" ht="38.25" customHeight="1">
      <c r="A28" s="16"/>
      <c r="B28" s="37"/>
      <c r="C28" s="229"/>
      <c r="D28" s="18"/>
      <c r="E28" s="18"/>
      <c r="F28" s="18"/>
      <c r="G28" s="18"/>
      <c r="H28" s="18"/>
      <c r="I28" s="18"/>
      <c r="J28" s="18"/>
      <c r="K28" s="18"/>
      <c r="L28" s="18"/>
      <c r="M28" s="117"/>
      <c r="N28" s="17"/>
      <c r="O28" s="17"/>
      <c r="P28" s="17"/>
      <c r="Q28" s="17"/>
    </row>
    <row r="29" spans="1:18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18"/>
      <c r="K29" s="18"/>
      <c r="L29" s="18"/>
      <c r="M29" s="117"/>
      <c r="N29" s="17"/>
      <c r="O29" s="17"/>
      <c r="P29" s="17"/>
      <c r="Q29" s="17"/>
    </row>
    <row r="30" spans="1:18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18"/>
      <c r="K30" s="18"/>
      <c r="L30" s="18"/>
      <c r="M30" s="117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1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2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0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2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0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2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0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30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30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30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40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42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42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3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43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43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43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4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4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4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4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</row>
    <row r="117" spans="1:12">
      <c r="A117" s="144"/>
    </row>
    <row r="118" spans="1:12">
      <c r="A118" s="144"/>
    </row>
    <row r="119" spans="1:12">
      <c r="A119" s="144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Y649"/>
  <sheetViews>
    <sheetView showGridLines="0" topLeftCell="A2" zoomScale="25" zoomScaleNormal="25" workbookViewId="0">
      <selection activeCell="H11" sqref="H11"/>
    </sheetView>
  </sheetViews>
  <sheetFormatPr defaultColWidth="11.42578125" defaultRowHeight="60"/>
  <cols>
    <col min="1" max="1" width="174.7109375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58.28515625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58.28515625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58.28515625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58.28515625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58.28515625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58.28515625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58.28515625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58.28515625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58.28515625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58.28515625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58.28515625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58.28515625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58.28515625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58.28515625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58.28515625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58.28515625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58.28515625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58.28515625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58.28515625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58.28515625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58.28515625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58.28515625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58.28515625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58.28515625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58.28515625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58.28515625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58.28515625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58.28515625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58.28515625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58.28515625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58.28515625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58.28515625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58.28515625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58.28515625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58.28515625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58.28515625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58.28515625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58.28515625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58.28515625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58.28515625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58.28515625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58.28515625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58.28515625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58.28515625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58.28515625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58.28515625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58.28515625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58.28515625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58.28515625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58.28515625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58.28515625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58.28515625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58.28515625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58.28515625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58.28515625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58.28515625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58.28515625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58.28515625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58.28515625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58.28515625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58.28515625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58.28515625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58.28515625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58.28515625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55.2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202"/>
    </row>
    <row r="3" spans="1:25" s="2" customFormat="1" ht="95.25" customHeight="1">
      <c r="A3" s="885" t="s">
        <v>242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202"/>
    </row>
    <row r="4" spans="1:25" s="2" customFormat="1" ht="83.25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202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203"/>
    </row>
    <row r="6" spans="1:25" ht="6" customHeight="1"/>
    <row r="7" spans="1:25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91" customFormat="1" ht="97.5" customHeight="1">
      <c r="A8" s="289"/>
      <c r="B8" s="891" t="s">
        <v>55</v>
      </c>
      <c r="C8" s="891"/>
      <c r="D8" s="891"/>
      <c r="E8" s="891"/>
      <c r="F8" s="891"/>
      <c r="G8" s="891"/>
      <c r="H8" s="891"/>
      <c r="I8" s="891"/>
      <c r="J8" s="891" t="s">
        <v>56</v>
      </c>
      <c r="K8" s="891"/>
      <c r="L8" s="891"/>
      <c r="M8" s="891"/>
      <c r="N8" s="891"/>
      <c r="O8" s="891"/>
      <c r="P8" s="891"/>
      <c r="Q8" s="891"/>
      <c r="R8" s="290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83" customHeight="1">
      <c r="A10" s="216" t="s">
        <v>226</v>
      </c>
      <c r="B10" s="217">
        <v>716124.70516999997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0</v>
      </c>
      <c r="I10" s="217">
        <v>716124.70516999997</v>
      </c>
      <c r="J10" s="217">
        <v>168555.08734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168555.08734</v>
      </c>
      <c r="R10" s="206"/>
    </row>
    <row r="11" spans="1:25" ht="183" customHeight="1">
      <c r="A11" s="216" t="s">
        <v>227</v>
      </c>
      <c r="B11" s="218">
        <v>173366.74661999999</v>
      </c>
      <c r="C11" s="218">
        <v>10315.94377</v>
      </c>
      <c r="D11" s="218">
        <v>0</v>
      </c>
      <c r="E11" s="218">
        <v>0</v>
      </c>
      <c r="F11" s="218">
        <v>0</v>
      </c>
      <c r="G11" s="218">
        <v>0</v>
      </c>
      <c r="H11" s="218">
        <v>19482.812870000002</v>
      </c>
      <c r="I11" s="218">
        <v>203165.50326</v>
      </c>
      <c r="J11" s="218">
        <v>66985.798159999991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13649.384119999999</v>
      </c>
      <c r="Q11" s="217">
        <v>80635.182280000008</v>
      </c>
      <c r="R11" s="206"/>
    </row>
    <row r="12" spans="1:25" ht="183" customHeight="1">
      <c r="A12" s="216" t="s">
        <v>228</v>
      </c>
      <c r="B12" s="218">
        <v>156504.29785</v>
      </c>
      <c r="C12" s="218">
        <v>8564.5386699999999</v>
      </c>
      <c r="D12" s="218">
        <v>0</v>
      </c>
      <c r="E12" s="218">
        <v>0</v>
      </c>
      <c r="F12" s="218">
        <v>0</v>
      </c>
      <c r="G12" s="218">
        <v>0</v>
      </c>
      <c r="H12" s="218">
        <v>5453.6231799999996</v>
      </c>
      <c r="I12" s="218">
        <v>170522.45969999998</v>
      </c>
      <c r="J12" s="218">
        <v>170828.58984999999</v>
      </c>
      <c r="K12" s="218">
        <v>5199.8220999999994</v>
      </c>
      <c r="L12" s="217">
        <v>0</v>
      </c>
      <c r="M12" s="217">
        <v>0</v>
      </c>
      <c r="N12" s="217">
        <v>5895.4438700000001</v>
      </c>
      <c r="O12" s="217">
        <v>0</v>
      </c>
      <c r="P12" s="217">
        <v>66714.575850000008</v>
      </c>
      <c r="Q12" s="217">
        <v>248638.43166999999</v>
      </c>
      <c r="R12" s="206"/>
    </row>
    <row r="13" spans="1:25" ht="183" customHeight="1">
      <c r="A13" s="216" t="s">
        <v>229</v>
      </c>
      <c r="B13" s="217">
        <v>191137.32816</v>
      </c>
      <c r="C13" s="217">
        <v>11557.458419999999</v>
      </c>
      <c r="D13" s="217">
        <v>377.77408000000003</v>
      </c>
      <c r="E13" s="217">
        <v>5366.0830400000004</v>
      </c>
      <c r="F13" s="217">
        <v>6659.8699699999997</v>
      </c>
      <c r="G13" s="217">
        <v>0</v>
      </c>
      <c r="H13" s="217">
        <v>3472.3242400000004</v>
      </c>
      <c r="I13" s="217">
        <v>218570.83791</v>
      </c>
      <c r="J13" s="217">
        <v>268478.32319999998</v>
      </c>
      <c r="K13" s="217">
        <v>15181.219789999999</v>
      </c>
      <c r="L13" s="217">
        <v>393.87862999999999</v>
      </c>
      <c r="M13" s="217">
        <v>0</v>
      </c>
      <c r="N13" s="217">
        <v>0</v>
      </c>
      <c r="O13" s="217">
        <v>0</v>
      </c>
      <c r="P13" s="217">
        <v>32687.14732</v>
      </c>
      <c r="Q13" s="217">
        <v>316740.56894000003</v>
      </c>
      <c r="R13" s="206"/>
    </row>
    <row r="14" spans="1:25" ht="183" customHeight="1">
      <c r="A14" s="216" t="s">
        <v>230</v>
      </c>
      <c r="B14" s="217">
        <v>288671.27266000002</v>
      </c>
      <c r="C14" s="217">
        <v>5461.5388400000002</v>
      </c>
      <c r="D14" s="217">
        <v>2773.7269799999999</v>
      </c>
      <c r="E14" s="217">
        <v>2312.7206900000001</v>
      </c>
      <c r="F14" s="217">
        <v>2335.4510099999998</v>
      </c>
      <c r="G14" s="217">
        <v>969.16764999999998</v>
      </c>
      <c r="H14" s="217">
        <v>4346.4222099999997</v>
      </c>
      <c r="I14" s="217">
        <v>306870.30004</v>
      </c>
      <c r="J14" s="217">
        <v>301008.12689999997</v>
      </c>
      <c r="K14" s="217">
        <v>17656.872079999997</v>
      </c>
      <c r="L14" s="217">
        <v>4119.3723099999997</v>
      </c>
      <c r="M14" s="217">
        <v>666.35221000000001</v>
      </c>
      <c r="N14" s="217">
        <v>2820.9828700000003</v>
      </c>
      <c r="O14" s="217">
        <v>1010.98427</v>
      </c>
      <c r="P14" s="217">
        <v>60921.542590000005</v>
      </c>
      <c r="Q14" s="217">
        <v>388204.23323000001</v>
      </c>
      <c r="R14" s="206"/>
    </row>
    <row r="15" spans="1:25" ht="183" customHeight="1">
      <c r="A15" s="216" t="s">
        <v>231</v>
      </c>
      <c r="B15" s="217">
        <v>755142.07287000003</v>
      </c>
      <c r="C15" s="217">
        <v>5186.4900099999995</v>
      </c>
      <c r="D15" s="217">
        <v>5962.9389000000001</v>
      </c>
      <c r="E15" s="217">
        <v>2056.2129500000001</v>
      </c>
      <c r="F15" s="217">
        <v>7490.0579800000005</v>
      </c>
      <c r="G15" s="217">
        <v>0</v>
      </c>
      <c r="H15" s="217">
        <v>6244.7448400000003</v>
      </c>
      <c r="I15" s="217">
        <v>782082.51754999999</v>
      </c>
      <c r="J15" s="217">
        <v>366783.06782999996</v>
      </c>
      <c r="K15" s="217">
        <v>14082.411259999999</v>
      </c>
      <c r="L15" s="217">
        <v>1576.66083</v>
      </c>
      <c r="M15" s="217">
        <v>855.85367000000008</v>
      </c>
      <c r="N15" s="217">
        <v>3512.5644199999997</v>
      </c>
      <c r="O15" s="217">
        <v>1949.99774</v>
      </c>
      <c r="P15" s="217">
        <v>14638.28399</v>
      </c>
      <c r="Q15" s="217">
        <v>403398.83974000002</v>
      </c>
      <c r="R15" s="206"/>
    </row>
    <row r="16" spans="1:25" ht="183" customHeight="1">
      <c r="A16" s="216" t="s">
        <v>232</v>
      </c>
      <c r="B16" s="217">
        <v>1135567.31366</v>
      </c>
      <c r="C16" s="217">
        <v>7700.8713099999995</v>
      </c>
      <c r="D16" s="217">
        <v>13603.29313</v>
      </c>
      <c r="E16" s="217">
        <v>1405.88166</v>
      </c>
      <c r="F16" s="217">
        <v>10881.912980000001</v>
      </c>
      <c r="G16" s="217">
        <v>223.58510999999999</v>
      </c>
      <c r="H16" s="217">
        <v>3519.8571499999998</v>
      </c>
      <c r="I16" s="217">
        <v>1172902.7150000001</v>
      </c>
      <c r="J16" s="217">
        <v>265198.73407000001</v>
      </c>
      <c r="K16" s="217">
        <v>12160.85296</v>
      </c>
      <c r="L16" s="217">
        <v>871.47931000000005</v>
      </c>
      <c r="M16" s="217">
        <v>386.54659000000004</v>
      </c>
      <c r="N16" s="217">
        <v>3054.4277599999996</v>
      </c>
      <c r="O16" s="217">
        <v>456.80740000000003</v>
      </c>
      <c r="P16" s="217">
        <v>3850.9999800000001</v>
      </c>
      <c r="Q16" s="217">
        <v>285979.84807000001</v>
      </c>
      <c r="R16" s="206"/>
    </row>
    <row r="17" spans="1:18" ht="183" customHeight="1">
      <c r="A17" s="216" t="s">
        <v>233</v>
      </c>
      <c r="B17" s="217">
        <v>722233.04399999999</v>
      </c>
      <c r="C17" s="217">
        <v>2991.1890400000002</v>
      </c>
      <c r="D17" s="217">
        <v>6912.1109200000001</v>
      </c>
      <c r="E17" s="217">
        <v>516.80367999999999</v>
      </c>
      <c r="F17" s="217">
        <v>6996.1895000000004</v>
      </c>
      <c r="G17" s="217">
        <v>304.78921000000003</v>
      </c>
      <c r="H17" s="217">
        <v>1522.9378300000001</v>
      </c>
      <c r="I17" s="217">
        <v>741477.06417999999</v>
      </c>
      <c r="J17" s="217">
        <v>220636.31230000002</v>
      </c>
      <c r="K17" s="217">
        <v>6360.4552100000001</v>
      </c>
      <c r="L17" s="217">
        <v>437.36306999999999</v>
      </c>
      <c r="M17" s="217">
        <v>403.18937</v>
      </c>
      <c r="N17" s="217">
        <v>3706.6809500000004</v>
      </c>
      <c r="O17" s="217">
        <v>505.01535999999999</v>
      </c>
      <c r="P17" s="217">
        <v>12353.456920000001</v>
      </c>
      <c r="Q17" s="217">
        <v>244402.47318</v>
      </c>
      <c r="R17" s="206"/>
    </row>
    <row r="18" spans="1:18" ht="183" customHeight="1">
      <c r="A18" s="216" t="s">
        <v>234</v>
      </c>
      <c r="B18" s="217">
        <v>770009.64602999995</v>
      </c>
      <c r="C18" s="217">
        <v>2504.27196</v>
      </c>
      <c r="D18" s="217">
        <v>5137.5005499999997</v>
      </c>
      <c r="E18" s="217">
        <v>143.48992000000001</v>
      </c>
      <c r="F18" s="217">
        <v>7126.7351600000002</v>
      </c>
      <c r="G18" s="217">
        <v>452.15429999999998</v>
      </c>
      <c r="H18" s="217">
        <v>837.82335999999998</v>
      </c>
      <c r="I18" s="217">
        <v>786211.62127999996</v>
      </c>
      <c r="J18" s="217">
        <v>114792.5408</v>
      </c>
      <c r="K18" s="217">
        <v>3753.4632700000002</v>
      </c>
      <c r="L18" s="217">
        <v>337.93108000000001</v>
      </c>
      <c r="M18" s="217">
        <v>346.47596000000004</v>
      </c>
      <c r="N18" s="217">
        <v>2090.2644299999997</v>
      </c>
      <c r="O18" s="217">
        <v>584.73878999999999</v>
      </c>
      <c r="P18" s="217">
        <v>1050.17373</v>
      </c>
      <c r="Q18" s="217">
        <v>122955.58806000001</v>
      </c>
      <c r="R18" s="206"/>
    </row>
    <row r="19" spans="1:18" ht="183" customHeight="1">
      <c r="A19" s="216" t="s">
        <v>235</v>
      </c>
      <c r="B19" s="217">
        <v>1195234.22007</v>
      </c>
      <c r="C19" s="217">
        <v>7035.4719800000003</v>
      </c>
      <c r="D19" s="217">
        <v>12205.58318</v>
      </c>
      <c r="E19" s="217">
        <v>811.48845999999992</v>
      </c>
      <c r="F19" s="217">
        <v>12900.020789999999</v>
      </c>
      <c r="G19" s="217">
        <v>1660.7674099999999</v>
      </c>
      <c r="H19" s="217">
        <v>1202.3704</v>
      </c>
      <c r="I19" s="217">
        <v>1231049.9222899999</v>
      </c>
      <c r="J19" s="217">
        <v>143069.46574000001</v>
      </c>
      <c r="K19" s="217">
        <v>5473.1434400000007</v>
      </c>
      <c r="L19" s="217">
        <v>536.46283999999991</v>
      </c>
      <c r="M19" s="217">
        <v>170.47848000000002</v>
      </c>
      <c r="N19" s="217">
        <v>3481.1224999999999</v>
      </c>
      <c r="O19" s="217">
        <v>678.15353000000005</v>
      </c>
      <c r="P19" s="217">
        <v>3576.0221000000001</v>
      </c>
      <c r="Q19" s="217">
        <v>156984.84862999999</v>
      </c>
      <c r="R19" s="206"/>
    </row>
    <row r="20" spans="1:18" ht="183" customHeight="1">
      <c r="A20" s="216" t="s">
        <v>236</v>
      </c>
      <c r="B20" s="217">
        <v>1547126.9118499998</v>
      </c>
      <c r="C20" s="217">
        <v>10489.16959</v>
      </c>
      <c r="D20" s="217">
        <v>23062.20017</v>
      </c>
      <c r="E20" s="217">
        <v>2766.76946</v>
      </c>
      <c r="F20" s="217">
        <v>19183.543089999999</v>
      </c>
      <c r="G20" s="217">
        <v>2111.7612999999997</v>
      </c>
      <c r="H20" s="217">
        <v>2669.5880899999997</v>
      </c>
      <c r="I20" s="217">
        <v>1607409.94355</v>
      </c>
      <c r="J20" s="217">
        <v>177160.29144</v>
      </c>
      <c r="K20" s="217">
        <v>6905.1363300000003</v>
      </c>
      <c r="L20" s="217">
        <v>878.67668000000003</v>
      </c>
      <c r="M20" s="217">
        <v>96.697600000000008</v>
      </c>
      <c r="N20" s="217">
        <v>8090.0147400000005</v>
      </c>
      <c r="O20" s="217">
        <v>587.51406999999995</v>
      </c>
      <c r="P20" s="217">
        <v>3782.8144600000001</v>
      </c>
      <c r="Q20" s="217">
        <v>197501.14531999998</v>
      </c>
      <c r="R20" s="206"/>
    </row>
    <row r="21" spans="1:18" ht="183" customHeight="1">
      <c r="A21" s="216" t="s">
        <v>237</v>
      </c>
      <c r="B21" s="217">
        <v>1501894.21224</v>
      </c>
      <c r="C21" s="217">
        <v>9644.5908299999992</v>
      </c>
      <c r="D21" s="217">
        <v>52305.72206</v>
      </c>
      <c r="E21" s="217">
        <v>2437.0534700000003</v>
      </c>
      <c r="F21" s="217">
        <v>3680.7178699999999</v>
      </c>
      <c r="G21" s="217">
        <v>352.12038999999999</v>
      </c>
      <c r="H21" s="217">
        <v>2704.3857899999998</v>
      </c>
      <c r="I21" s="217">
        <v>1573018.8026500002</v>
      </c>
      <c r="J21" s="217">
        <v>72171.078709999987</v>
      </c>
      <c r="K21" s="217">
        <v>2693.13591</v>
      </c>
      <c r="L21" s="217">
        <v>1480.13123</v>
      </c>
      <c r="M21" s="217">
        <v>71.038869999999989</v>
      </c>
      <c r="N21" s="217">
        <v>2586.5355600000003</v>
      </c>
      <c r="O21" s="217">
        <v>205.35965999999999</v>
      </c>
      <c r="P21" s="217">
        <v>5870.3377799999998</v>
      </c>
      <c r="Q21" s="217">
        <v>85077.617719999995</v>
      </c>
      <c r="R21" s="206"/>
    </row>
    <row r="22" spans="1:18" ht="183" customHeight="1">
      <c r="A22" s="216" t="s">
        <v>238</v>
      </c>
      <c r="B22" s="217">
        <v>136649.93096999999</v>
      </c>
      <c r="C22" s="217">
        <v>589.88442000000009</v>
      </c>
      <c r="D22" s="217">
        <v>8916.5009399999999</v>
      </c>
      <c r="E22" s="217">
        <v>137.29804000000001</v>
      </c>
      <c r="F22" s="217">
        <v>111.83257</v>
      </c>
      <c r="G22" s="217">
        <v>4.3416600000000001</v>
      </c>
      <c r="H22" s="217">
        <v>2841.1334100000004</v>
      </c>
      <c r="I22" s="217">
        <v>149250.92200999998</v>
      </c>
      <c r="J22" s="217">
        <v>1971.78448</v>
      </c>
      <c r="K22" s="217">
        <v>22.18318</v>
      </c>
      <c r="L22" s="217">
        <v>110.10341</v>
      </c>
      <c r="M22" s="217">
        <v>0</v>
      </c>
      <c r="N22" s="217">
        <v>0</v>
      </c>
      <c r="O22" s="217">
        <v>0</v>
      </c>
      <c r="P22" s="217">
        <v>741.08888999999999</v>
      </c>
      <c r="Q22" s="217">
        <v>2845.15996</v>
      </c>
      <c r="R22" s="206"/>
    </row>
    <row r="23" spans="1:18" s="153" customFormat="1" ht="303" customHeight="1" thickBot="1">
      <c r="A23" s="219" t="s">
        <v>239</v>
      </c>
      <c r="B23" s="220">
        <v>52249.526590000001</v>
      </c>
      <c r="C23" s="220">
        <v>167.51067999999998</v>
      </c>
      <c r="D23" s="220">
        <v>5064.34627</v>
      </c>
      <c r="E23" s="220">
        <v>61.16648</v>
      </c>
      <c r="F23" s="220">
        <v>39.382129999999997</v>
      </c>
      <c r="G23" s="220">
        <v>0.2</v>
      </c>
      <c r="H23" s="220">
        <v>104.21235</v>
      </c>
      <c r="I23" s="220">
        <v>57686.344499999999</v>
      </c>
      <c r="J23" s="220">
        <v>730.30763999999999</v>
      </c>
      <c r="K23" s="220">
        <v>9.8227700000000002</v>
      </c>
      <c r="L23" s="220">
        <v>46.398360000000004</v>
      </c>
      <c r="M23" s="220">
        <v>3.3459699999999999</v>
      </c>
      <c r="N23" s="220">
        <v>0</v>
      </c>
      <c r="O23" s="220">
        <v>0</v>
      </c>
      <c r="P23" s="220">
        <v>219107.07162999999</v>
      </c>
      <c r="Q23" s="220">
        <v>219896.94636999999</v>
      </c>
      <c r="R23" s="221"/>
    </row>
    <row r="24" spans="1:18" s="153" customFormat="1" ht="106.5" customHeight="1" thickTop="1" thickBot="1">
      <c r="A24" s="222" t="s">
        <v>168</v>
      </c>
      <c r="B24" s="223">
        <v>9341911.2287400011</v>
      </c>
      <c r="C24" s="223">
        <v>82208.929520000005</v>
      </c>
      <c r="D24" s="223">
        <v>136321.69718000002</v>
      </c>
      <c r="E24" s="223">
        <v>18014.967850000001</v>
      </c>
      <c r="F24" s="223">
        <v>77405.713049999977</v>
      </c>
      <c r="G24" s="223">
        <v>6078.887029999999</v>
      </c>
      <c r="H24" s="223">
        <v>54402.235720000011</v>
      </c>
      <c r="I24" s="223">
        <v>9716343.6590900011</v>
      </c>
      <c r="J24" s="223">
        <v>2338369.5084599997</v>
      </c>
      <c r="K24" s="223">
        <v>89498.518299999996</v>
      </c>
      <c r="L24" s="223">
        <v>10788.457749999998</v>
      </c>
      <c r="M24" s="223">
        <v>2999.9787200000001</v>
      </c>
      <c r="N24" s="223">
        <v>35238.037100000001</v>
      </c>
      <c r="O24" s="223">
        <v>5978.5708199999999</v>
      </c>
      <c r="P24" s="223">
        <v>438942.89936000004</v>
      </c>
      <c r="Q24" s="223">
        <v>2921815.9705099999</v>
      </c>
      <c r="R24" s="221"/>
    </row>
    <row r="25" spans="1:18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4"/>
      <c r="K25" s="194"/>
      <c r="L25" s="193"/>
      <c r="M25" s="193"/>
      <c r="N25" s="193"/>
      <c r="O25" s="193"/>
      <c r="P25" s="193"/>
      <c r="Q25" s="193"/>
      <c r="R25" s="206"/>
    </row>
    <row r="26" spans="1:18" ht="87" customHeight="1" thickTop="1">
      <c r="A26" s="633" t="s">
        <v>760</v>
      </c>
      <c r="B26" s="136"/>
      <c r="C26" s="228"/>
      <c r="D26" s="161"/>
      <c r="E26" s="161"/>
      <c r="F26" s="161"/>
      <c r="G26" s="161"/>
      <c r="H26" s="161"/>
      <c r="I26" s="161"/>
      <c r="J26" s="161"/>
      <c r="K26" s="161"/>
      <c r="L26" s="162"/>
      <c r="M26" s="162"/>
      <c r="N26" s="17"/>
      <c r="O26" s="17"/>
      <c r="P26" s="17"/>
      <c r="Q26" s="17"/>
    </row>
    <row r="27" spans="1:18" ht="38.25" customHeight="1">
      <c r="A27" s="16"/>
      <c r="B27" s="37"/>
      <c r="C27" s="229"/>
      <c r="D27" s="18"/>
      <c r="E27" s="18"/>
      <c r="F27" s="18"/>
      <c r="G27" s="18"/>
      <c r="H27" s="18"/>
      <c r="I27" s="18"/>
      <c r="J27" s="18"/>
      <c r="K27" s="18"/>
      <c r="L27" s="18"/>
      <c r="M27" s="117"/>
      <c r="N27" s="17"/>
      <c r="O27" s="17"/>
      <c r="P27" s="17"/>
      <c r="Q27" s="17"/>
    </row>
    <row r="28" spans="1:18" ht="38.25" customHeight="1">
      <c r="A28" s="16"/>
      <c r="B28" s="37"/>
      <c r="C28" s="229"/>
      <c r="D28" s="18"/>
      <c r="E28" s="18"/>
      <c r="F28" s="18"/>
      <c r="G28" s="18"/>
      <c r="H28" s="18"/>
      <c r="I28" s="18"/>
      <c r="J28" s="18"/>
      <c r="K28" s="18"/>
      <c r="L28" s="18"/>
      <c r="M28" s="117"/>
      <c r="N28" s="17"/>
      <c r="O28" s="17"/>
      <c r="P28" s="17"/>
      <c r="Q28" s="17"/>
    </row>
    <row r="29" spans="1:18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18"/>
      <c r="K29" s="18"/>
      <c r="L29" s="18"/>
      <c r="M29" s="117"/>
      <c r="N29" s="17"/>
      <c r="O29" s="17"/>
      <c r="P29" s="17"/>
      <c r="Q29" s="17"/>
    </row>
    <row r="30" spans="1:18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18"/>
      <c r="K30" s="18"/>
      <c r="L30" s="18"/>
      <c r="M30" s="117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1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2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0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2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0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2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0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30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30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30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40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42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42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3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43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43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43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4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4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4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4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</row>
    <row r="117" spans="1:12">
      <c r="A117" s="144"/>
    </row>
    <row r="118" spans="1:12">
      <c r="A118" s="144"/>
    </row>
    <row r="119" spans="1:12">
      <c r="A119" s="144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showGridLines="0" topLeftCell="A2" zoomScale="25" zoomScaleNormal="25" workbookViewId="0">
      <selection activeCell="A2" sqref="A2:Y2"/>
    </sheetView>
  </sheetViews>
  <sheetFormatPr defaultRowHeight="60"/>
  <cols>
    <col min="1" max="1" width="174.7109375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633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47.42578125" style="394" customWidth="1"/>
    <col min="19" max="19" width="48.7109375" style="394" customWidth="1"/>
    <col min="20" max="20" width="41.140625" style="394" customWidth="1"/>
    <col min="21" max="21" width="48.7109375" style="394" customWidth="1"/>
    <col min="22" max="22" width="51.140625" style="394" customWidth="1"/>
    <col min="23" max="23" width="48.7109375" style="394" customWidth="1"/>
    <col min="24" max="24" width="58.28515625" style="394" customWidth="1"/>
    <col min="25" max="25" width="47.5703125" style="394" customWidth="1"/>
    <col min="26" max="26" width="6.5703125" style="204" customWidth="1"/>
    <col min="27" max="32" width="9.140625" style="394" customWidth="1"/>
    <col min="33" max="33" width="11.28515625" style="394" bestFit="1" customWidth="1"/>
    <col min="34" max="34" width="10.140625" style="394" bestFit="1" customWidth="1"/>
    <col min="35" max="36" width="9.140625" style="394" customWidth="1"/>
    <col min="37" max="37" width="10.140625" style="394" bestFit="1" customWidth="1"/>
    <col min="38" max="256" width="9.1406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47.42578125" style="394" customWidth="1"/>
    <col min="275" max="275" width="48.7109375" style="394" customWidth="1"/>
    <col min="276" max="276" width="41.140625" style="394" customWidth="1"/>
    <col min="277" max="277" width="48.7109375" style="394" customWidth="1"/>
    <col min="278" max="278" width="51.140625" style="394" customWidth="1"/>
    <col min="279" max="279" width="48.7109375" style="394" customWidth="1"/>
    <col min="280" max="280" width="58.28515625" style="394" customWidth="1"/>
    <col min="281" max="281" width="47.5703125" style="394" customWidth="1"/>
    <col min="282" max="282" width="6.5703125" style="394" customWidth="1"/>
    <col min="283" max="288" width="9.140625" style="394" customWidth="1"/>
    <col min="289" max="289" width="11.28515625" style="394" bestFit="1" customWidth="1"/>
    <col min="290" max="290" width="10.140625" style="394" bestFit="1" customWidth="1"/>
    <col min="291" max="292" width="9.140625" style="394" customWidth="1"/>
    <col min="293" max="293" width="10.140625" style="394" bestFit="1" customWidth="1"/>
    <col min="294" max="512" width="9.1406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47.42578125" style="394" customWidth="1"/>
    <col min="531" max="531" width="48.7109375" style="394" customWidth="1"/>
    <col min="532" max="532" width="41.140625" style="394" customWidth="1"/>
    <col min="533" max="533" width="48.7109375" style="394" customWidth="1"/>
    <col min="534" max="534" width="51.140625" style="394" customWidth="1"/>
    <col min="535" max="535" width="48.7109375" style="394" customWidth="1"/>
    <col min="536" max="536" width="58.28515625" style="394" customWidth="1"/>
    <col min="537" max="537" width="47.5703125" style="394" customWidth="1"/>
    <col min="538" max="538" width="6.5703125" style="394" customWidth="1"/>
    <col min="539" max="544" width="9.140625" style="394" customWidth="1"/>
    <col min="545" max="545" width="11.28515625" style="394" bestFit="1" customWidth="1"/>
    <col min="546" max="546" width="10.140625" style="394" bestFit="1" customWidth="1"/>
    <col min="547" max="548" width="9.140625" style="394" customWidth="1"/>
    <col min="549" max="549" width="10.140625" style="394" bestFit="1" customWidth="1"/>
    <col min="550" max="768" width="9.1406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47.42578125" style="394" customWidth="1"/>
    <col min="787" max="787" width="48.7109375" style="394" customWidth="1"/>
    <col min="788" max="788" width="41.140625" style="394" customWidth="1"/>
    <col min="789" max="789" width="48.7109375" style="394" customWidth="1"/>
    <col min="790" max="790" width="51.140625" style="394" customWidth="1"/>
    <col min="791" max="791" width="48.7109375" style="394" customWidth="1"/>
    <col min="792" max="792" width="58.28515625" style="394" customWidth="1"/>
    <col min="793" max="793" width="47.5703125" style="394" customWidth="1"/>
    <col min="794" max="794" width="6.5703125" style="394" customWidth="1"/>
    <col min="795" max="800" width="9.140625" style="394" customWidth="1"/>
    <col min="801" max="801" width="11.28515625" style="394" bestFit="1" customWidth="1"/>
    <col min="802" max="802" width="10.140625" style="394" bestFit="1" customWidth="1"/>
    <col min="803" max="804" width="9.140625" style="394" customWidth="1"/>
    <col min="805" max="805" width="10.140625" style="394" bestFit="1" customWidth="1"/>
    <col min="806" max="1024" width="9.1406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47.42578125" style="394" customWidth="1"/>
    <col min="1043" max="1043" width="48.7109375" style="394" customWidth="1"/>
    <col min="1044" max="1044" width="41.140625" style="394" customWidth="1"/>
    <col min="1045" max="1045" width="48.7109375" style="394" customWidth="1"/>
    <col min="1046" max="1046" width="51.140625" style="394" customWidth="1"/>
    <col min="1047" max="1047" width="48.7109375" style="394" customWidth="1"/>
    <col min="1048" max="1048" width="58.28515625" style="394" customWidth="1"/>
    <col min="1049" max="1049" width="47.5703125" style="394" customWidth="1"/>
    <col min="1050" max="1050" width="6.5703125" style="394" customWidth="1"/>
    <col min="1051" max="1056" width="9.140625" style="394" customWidth="1"/>
    <col min="1057" max="1057" width="11.28515625" style="394" bestFit="1" customWidth="1"/>
    <col min="1058" max="1058" width="10.140625" style="394" bestFit="1" customWidth="1"/>
    <col min="1059" max="1060" width="9.140625" style="394" customWidth="1"/>
    <col min="1061" max="1061" width="10.140625" style="394" bestFit="1" customWidth="1"/>
    <col min="1062" max="1280" width="9.1406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47.42578125" style="394" customWidth="1"/>
    <col min="1299" max="1299" width="48.7109375" style="394" customWidth="1"/>
    <col min="1300" max="1300" width="41.140625" style="394" customWidth="1"/>
    <col min="1301" max="1301" width="48.7109375" style="394" customWidth="1"/>
    <col min="1302" max="1302" width="51.140625" style="394" customWidth="1"/>
    <col min="1303" max="1303" width="48.7109375" style="394" customWidth="1"/>
    <col min="1304" max="1304" width="58.28515625" style="394" customWidth="1"/>
    <col min="1305" max="1305" width="47.5703125" style="394" customWidth="1"/>
    <col min="1306" max="1306" width="6.5703125" style="394" customWidth="1"/>
    <col min="1307" max="1312" width="9.140625" style="394" customWidth="1"/>
    <col min="1313" max="1313" width="11.28515625" style="394" bestFit="1" customWidth="1"/>
    <col min="1314" max="1314" width="10.140625" style="394" bestFit="1" customWidth="1"/>
    <col min="1315" max="1316" width="9.140625" style="394" customWidth="1"/>
    <col min="1317" max="1317" width="10.140625" style="394" bestFit="1" customWidth="1"/>
    <col min="1318" max="1536" width="9.1406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47.42578125" style="394" customWidth="1"/>
    <col min="1555" max="1555" width="48.7109375" style="394" customWidth="1"/>
    <col min="1556" max="1556" width="41.140625" style="394" customWidth="1"/>
    <col min="1557" max="1557" width="48.7109375" style="394" customWidth="1"/>
    <col min="1558" max="1558" width="51.140625" style="394" customWidth="1"/>
    <col min="1559" max="1559" width="48.7109375" style="394" customWidth="1"/>
    <col min="1560" max="1560" width="58.28515625" style="394" customWidth="1"/>
    <col min="1561" max="1561" width="47.5703125" style="394" customWidth="1"/>
    <col min="1562" max="1562" width="6.5703125" style="394" customWidth="1"/>
    <col min="1563" max="1568" width="9.140625" style="394" customWidth="1"/>
    <col min="1569" max="1569" width="11.28515625" style="394" bestFit="1" customWidth="1"/>
    <col min="1570" max="1570" width="10.140625" style="394" bestFit="1" customWidth="1"/>
    <col min="1571" max="1572" width="9.140625" style="394" customWidth="1"/>
    <col min="1573" max="1573" width="10.140625" style="394" bestFit="1" customWidth="1"/>
    <col min="1574" max="1792" width="9.1406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47.42578125" style="394" customWidth="1"/>
    <col min="1811" max="1811" width="48.7109375" style="394" customWidth="1"/>
    <col min="1812" max="1812" width="41.140625" style="394" customWidth="1"/>
    <col min="1813" max="1813" width="48.7109375" style="394" customWidth="1"/>
    <col min="1814" max="1814" width="51.140625" style="394" customWidth="1"/>
    <col min="1815" max="1815" width="48.7109375" style="394" customWidth="1"/>
    <col min="1816" max="1816" width="58.28515625" style="394" customWidth="1"/>
    <col min="1817" max="1817" width="47.5703125" style="394" customWidth="1"/>
    <col min="1818" max="1818" width="6.5703125" style="394" customWidth="1"/>
    <col min="1819" max="1824" width="9.140625" style="394" customWidth="1"/>
    <col min="1825" max="1825" width="11.28515625" style="394" bestFit="1" customWidth="1"/>
    <col min="1826" max="1826" width="10.140625" style="394" bestFit="1" customWidth="1"/>
    <col min="1827" max="1828" width="9.140625" style="394" customWidth="1"/>
    <col min="1829" max="1829" width="10.140625" style="394" bestFit="1" customWidth="1"/>
    <col min="1830" max="2048" width="9.1406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47.42578125" style="394" customWidth="1"/>
    <col min="2067" max="2067" width="48.7109375" style="394" customWidth="1"/>
    <col min="2068" max="2068" width="41.140625" style="394" customWidth="1"/>
    <col min="2069" max="2069" width="48.7109375" style="394" customWidth="1"/>
    <col min="2070" max="2070" width="51.140625" style="394" customWidth="1"/>
    <col min="2071" max="2071" width="48.7109375" style="394" customWidth="1"/>
    <col min="2072" max="2072" width="58.28515625" style="394" customWidth="1"/>
    <col min="2073" max="2073" width="47.5703125" style="394" customWidth="1"/>
    <col min="2074" max="2074" width="6.5703125" style="394" customWidth="1"/>
    <col min="2075" max="2080" width="9.140625" style="394" customWidth="1"/>
    <col min="2081" max="2081" width="11.28515625" style="394" bestFit="1" customWidth="1"/>
    <col min="2082" max="2082" width="10.140625" style="394" bestFit="1" customWidth="1"/>
    <col min="2083" max="2084" width="9.140625" style="394" customWidth="1"/>
    <col min="2085" max="2085" width="10.140625" style="394" bestFit="1" customWidth="1"/>
    <col min="2086" max="2304" width="9.1406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47.42578125" style="394" customWidth="1"/>
    <col min="2323" max="2323" width="48.7109375" style="394" customWidth="1"/>
    <col min="2324" max="2324" width="41.140625" style="394" customWidth="1"/>
    <col min="2325" max="2325" width="48.7109375" style="394" customWidth="1"/>
    <col min="2326" max="2326" width="51.140625" style="394" customWidth="1"/>
    <col min="2327" max="2327" width="48.7109375" style="394" customWidth="1"/>
    <col min="2328" max="2328" width="58.28515625" style="394" customWidth="1"/>
    <col min="2329" max="2329" width="47.5703125" style="394" customWidth="1"/>
    <col min="2330" max="2330" width="6.5703125" style="394" customWidth="1"/>
    <col min="2331" max="2336" width="9.140625" style="394" customWidth="1"/>
    <col min="2337" max="2337" width="11.28515625" style="394" bestFit="1" customWidth="1"/>
    <col min="2338" max="2338" width="10.140625" style="394" bestFit="1" customWidth="1"/>
    <col min="2339" max="2340" width="9.140625" style="394" customWidth="1"/>
    <col min="2341" max="2341" width="10.140625" style="394" bestFit="1" customWidth="1"/>
    <col min="2342" max="2560" width="9.1406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47.42578125" style="394" customWidth="1"/>
    <col min="2579" max="2579" width="48.7109375" style="394" customWidth="1"/>
    <col min="2580" max="2580" width="41.140625" style="394" customWidth="1"/>
    <col min="2581" max="2581" width="48.7109375" style="394" customWidth="1"/>
    <col min="2582" max="2582" width="51.140625" style="394" customWidth="1"/>
    <col min="2583" max="2583" width="48.7109375" style="394" customWidth="1"/>
    <col min="2584" max="2584" width="58.28515625" style="394" customWidth="1"/>
    <col min="2585" max="2585" width="47.5703125" style="394" customWidth="1"/>
    <col min="2586" max="2586" width="6.5703125" style="394" customWidth="1"/>
    <col min="2587" max="2592" width="9.140625" style="394" customWidth="1"/>
    <col min="2593" max="2593" width="11.28515625" style="394" bestFit="1" customWidth="1"/>
    <col min="2594" max="2594" width="10.140625" style="394" bestFit="1" customWidth="1"/>
    <col min="2595" max="2596" width="9.140625" style="394" customWidth="1"/>
    <col min="2597" max="2597" width="10.140625" style="394" bestFit="1" customWidth="1"/>
    <col min="2598" max="2816" width="9.1406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47.42578125" style="394" customWidth="1"/>
    <col min="2835" max="2835" width="48.7109375" style="394" customWidth="1"/>
    <col min="2836" max="2836" width="41.140625" style="394" customWidth="1"/>
    <col min="2837" max="2837" width="48.7109375" style="394" customWidth="1"/>
    <col min="2838" max="2838" width="51.140625" style="394" customWidth="1"/>
    <col min="2839" max="2839" width="48.7109375" style="394" customWidth="1"/>
    <col min="2840" max="2840" width="58.28515625" style="394" customWidth="1"/>
    <col min="2841" max="2841" width="47.5703125" style="394" customWidth="1"/>
    <col min="2842" max="2842" width="6.5703125" style="394" customWidth="1"/>
    <col min="2843" max="2848" width="9.140625" style="394" customWidth="1"/>
    <col min="2849" max="2849" width="11.28515625" style="394" bestFit="1" customWidth="1"/>
    <col min="2850" max="2850" width="10.140625" style="394" bestFit="1" customWidth="1"/>
    <col min="2851" max="2852" width="9.140625" style="394" customWidth="1"/>
    <col min="2853" max="2853" width="10.140625" style="394" bestFit="1" customWidth="1"/>
    <col min="2854" max="3072" width="9.1406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47.42578125" style="394" customWidth="1"/>
    <col min="3091" max="3091" width="48.7109375" style="394" customWidth="1"/>
    <col min="3092" max="3092" width="41.140625" style="394" customWidth="1"/>
    <col min="3093" max="3093" width="48.7109375" style="394" customWidth="1"/>
    <col min="3094" max="3094" width="51.140625" style="394" customWidth="1"/>
    <col min="3095" max="3095" width="48.7109375" style="394" customWidth="1"/>
    <col min="3096" max="3096" width="58.28515625" style="394" customWidth="1"/>
    <col min="3097" max="3097" width="47.5703125" style="394" customWidth="1"/>
    <col min="3098" max="3098" width="6.5703125" style="394" customWidth="1"/>
    <col min="3099" max="3104" width="9.140625" style="394" customWidth="1"/>
    <col min="3105" max="3105" width="11.28515625" style="394" bestFit="1" customWidth="1"/>
    <col min="3106" max="3106" width="10.140625" style="394" bestFit="1" customWidth="1"/>
    <col min="3107" max="3108" width="9.140625" style="394" customWidth="1"/>
    <col min="3109" max="3109" width="10.140625" style="394" bestFit="1" customWidth="1"/>
    <col min="3110" max="3328" width="9.1406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47.42578125" style="394" customWidth="1"/>
    <col min="3347" max="3347" width="48.7109375" style="394" customWidth="1"/>
    <col min="3348" max="3348" width="41.140625" style="394" customWidth="1"/>
    <col min="3349" max="3349" width="48.7109375" style="394" customWidth="1"/>
    <col min="3350" max="3350" width="51.140625" style="394" customWidth="1"/>
    <col min="3351" max="3351" width="48.7109375" style="394" customWidth="1"/>
    <col min="3352" max="3352" width="58.28515625" style="394" customWidth="1"/>
    <col min="3353" max="3353" width="47.5703125" style="394" customWidth="1"/>
    <col min="3354" max="3354" width="6.5703125" style="394" customWidth="1"/>
    <col min="3355" max="3360" width="9.140625" style="394" customWidth="1"/>
    <col min="3361" max="3361" width="11.28515625" style="394" bestFit="1" customWidth="1"/>
    <col min="3362" max="3362" width="10.140625" style="394" bestFit="1" customWidth="1"/>
    <col min="3363" max="3364" width="9.140625" style="394" customWidth="1"/>
    <col min="3365" max="3365" width="10.140625" style="394" bestFit="1" customWidth="1"/>
    <col min="3366" max="3584" width="9.1406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47.42578125" style="394" customWidth="1"/>
    <col min="3603" max="3603" width="48.7109375" style="394" customWidth="1"/>
    <col min="3604" max="3604" width="41.140625" style="394" customWidth="1"/>
    <col min="3605" max="3605" width="48.7109375" style="394" customWidth="1"/>
    <col min="3606" max="3606" width="51.140625" style="394" customWidth="1"/>
    <col min="3607" max="3607" width="48.7109375" style="394" customWidth="1"/>
    <col min="3608" max="3608" width="58.28515625" style="394" customWidth="1"/>
    <col min="3609" max="3609" width="47.5703125" style="394" customWidth="1"/>
    <col min="3610" max="3610" width="6.5703125" style="394" customWidth="1"/>
    <col min="3611" max="3616" width="9.140625" style="394" customWidth="1"/>
    <col min="3617" max="3617" width="11.28515625" style="394" bestFit="1" customWidth="1"/>
    <col min="3618" max="3618" width="10.140625" style="394" bestFit="1" customWidth="1"/>
    <col min="3619" max="3620" width="9.140625" style="394" customWidth="1"/>
    <col min="3621" max="3621" width="10.140625" style="394" bestFit="1" customWidth="1"/>
    <col min="3622" max="3840" width="9.1406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47.42578125" style="394" customWidth="1"/>
    <col min="3859" max="3859" width="48.7109375" style="394" customWidth="1"/>
    <col min="3860" max="3860" width="41.140625" style="394" customWidth="1"/>
    <col min="3861" max="3861" width="48.7109375" style="394" customWidth="1"/>
    <col min="3862" max="3862" width="51.140625" style="394" customWidth="1"/>
    <col min="3863" max="3863" width="48.7109375" style="394" customWidth="1"/>
    <col min="3864" max="3864" width="58.28515625" style="394" customWidth="1"/>
    <col min="3865" max="3865" width="47.5703125" style="394" customWidth="1"/>
    <col min="3866" max="3866" width="6.5703125" style="394" customWidth="1"/>
    <col min="3867" max="3872" width="9.140625" style="394" customWidth="1"/>
    <col min="3873" max="3873" width="11.28515625" style="394" bestFit="1" customWidth="1"/>
    <col min="3874" max="3874" width="10.140625" style="394" bestFit="1" customWidth="1"/>
    <col min="3875" max="3876" width="9.140625" style="394" customWidth="1"/>
    <col min="3877" max="3877" width="10.140625" style="394" bestFit="1" customWidth="1"/>
    <col min="3878" max="4096" width="9.1406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47.42578125" style="394" customWidth="1"/>
    <col min="4115" max="4115" width="48.7109375" style="394" customWidth="1"/>
    <col min="4116" max="4116" width="41.140625" style="394" customWidth="1"/>
    <col min="4117" max="4117" width="48.7109375" style="394" customWidth="1"/>
    <col min="4118" max="4118" width="51.140625" style="394" customWidth="1"/>
    <col min="4119" max="4119" width="48.7109375" style="394" customWidth="1"/>
    <col min="4120" max="4120" width="58.28515625" style="394" customWidth="1"/>
    <col min="4121" max="4121" width="47.5703125" style="394" customWidth="1"/>
    <col min="4122" max="4122" width="6.5703125" style="394" customWidth="1"/>
    <col min="4123" max="4128" width="9.140625" style="394" customWidth="1"/>
    <col min="4129" max="4129" width="11.28515625" style="394" bestFit="1" customWidth="1"/>
    <col min="4130" max="4130" width="10.140625" style="394" bestFit="1" customWidth="1"/>
    <col min="4131" max="4132" width="9.140625" style="394" customWidth="1"/>
    <col min="4133" max="4133" width="10.140625" style="394" bestFit="1" customWidth="1"/>
    <col min="4134" max="4352" width="9.1406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47.42578125" style="394" customWidth="1"/>
    <col min="4371" max="4371" width="48.7109375" style="394" customWidth="1"/>
    <col min="4372" max="4372" width="41.140625" style="394" customWidth="1"/>
    <col min="4373" max="4373" width="48.7109375" style="394" customWidth="1"/>
    <col min="4374" max="4374" width="51.140625" style="394" customWidth="1"/>
    <col min="4375" max="4375" width="48.7109375" style="394" customWidth="1"/>
    <col min="4376" max="4376" width="58.28515625" style="394" customWidth="1"/>
    <col min="4377" max="4377" width="47.5703125" style="394" customWidth="1"/>
    <col min="4378" max="4378" width="6.5703125" style="394" customWidth="1"/>
    <col min="4379" max="4384" width="9.140625" style="394" customWidth="1"/>
    <col min="4385" max="4385" width="11.28515625" style="394" bestFit="1" customWidth="1"/>
    <col min="4386" max="4386" width="10.140625" style="394" bestFit="1" customWidth="1"/>
    <col min="4387" max="4388" width="9.140625" style="394" customWidth="1"/>
    <col min="4389" max="4389" width="10.140625" style="394" bestFit="1" customWidth="1"/>
    <col min="4390" max="4608" width="9.1406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47.42578125" style="394" customWidth="1"/>
    <col min="4627" max="4627" width="48.7109375" style="394" customWidth="1"/>
    <col min="4628" max="4628" width="41.140625" style="394" customWidth="1"/>
    <col min="4629" max="4629" width="48.7109375" style="394" customWidth="1"/>
    <col min="4630" max="4630" width="51.140625" style="394" customWidth="1"/>
    <col min="4631" max="4631" width="48.7109375" style="394" customWidth="1"/>
    <col min="4632" max="4632" width="58.28515625" style="394" customWidth="1"/>
    <col min="4633" max="4633" width="47.5703125" style="394" customWidth="1"/>
    <col min="4634" max="4634" width="6.5703125" style="394" customWidth="1"/>
    <col min="4635" max="4640" width="9.140625" style="394" customWidth="1"/>
    <col min="4641" max="4641" width="11.28515625" style="394" bestFit="1" customWidth="1"/>
    <col min="4642" max="4642" width="10.140625" style="394" bestFit="1" customWidth="1"/>
    <col min="4643" max="4644" width="9.140625" style="394" customWidth="1"/>
    <col min="4645" max="4645" width="10.140625" style="394" bestFit="1" customWidth="1"/>
    <col min="4646" max="4864" width="9.1406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47.42578125" style="394" customWidth="1"/>
    <col min="4883" max="4883" width="48.7109375" style="394" customWidth="1"/>
    <col min="4884" max="4884" width="41.140625" style="394" customWidth="1"/>
    <col min="4885" max="4885" width="48.7109375" style="394" customWidth="1"/>
    <col min="4886" max="4886" width="51.140625" style="394" customWidth="1"/>
    <col min="4887" max="4887" width="48.7109375" style="394" customWidth="1"/>
    <col min="4888" max="4888" width="58.28515625" style="394" customWidth="1"/>
    <col min="4889" max="4889" width="47.5703125" style="394" customWidth="1"/>
    <col min="4890" max="4890" width="6.5703125" style="394" customWidth="1"/>
    <col min="4891" max="4896" width="9.140625" style="394" customWidth="1"/>
    <col min="4897" max="4897" width="11.28515625" style="394" bestFit="1" customWidth="1"/>
    <col min="4898" max="4898" width="10.140625" style="394" bestFit="1" customWidth="1"/>
    <col min="4899" max="4900" width="9.140625" style="394" customWidth="1"/>
    <col min="4901" max="4901" width="10.140625" style="394" bestFit="1" customWidth="1"/>
    <col min="4902" max="5120" width="9.1406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47.42578125" style="394" customWidth="1"/>
    <col min="5139" max="5139" width="48.7109375" style="394" customWidth="1"/>
    <col min="5140" max="5140" width="41.140625" style="394" customWidth="1"/>
    <col min="5141" max="5141" width="48.7109375" style="394" customWidth="1"/>
    <col min="5142" max="5142" width="51.140625" style="394" customWidth="1"/>
    <col min="5143" max="5143" width="48.7109375" style="394" customWidth="1"/>
    <col min="5144" max="5144" width="58.28515625" style="394" customWidth="1"/>
    <col min="5145" max="5145" width="47.5703125" style="394" customWidth="1"/>
    <col min="5146" max="5146" width="6.5703125" style="394" customWidth="1"/>
    <col min="5147" max="5152" width="9.140625" style="394" customWidth="1"/>
    <col min="5153" max="5153" width="11.28515625" style="394" bestFit="1" customWidth="1"/>
    <col min="5154" max="5154" width="10.140625" style="394" bestFit="1" customWidth="1"/>
    <col min="5155" max="5156" width="9.140625" style="394" customWidth="1"/>
    <col min="5157" max="5157" width="10.140625" style="394" bestFit="1" customWidth="1"/>
    <col min="5158" max="5376" width="9.1406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47.42578125" style="394" customWidth="1"/>
    <col min="5395" max="5395" width="48.7109375" style="394" customWidth="1"/>
    <col min="5396" max="5396" width="41.140625" style="394" customWidth="1"/>
    <col min="5397" max="5397" width="48.7109375" style="394" customWidth="1"/>
    <col min="5398" max="5398" width="51.140625" style="394" customWidth="1"/>
    <col min="5399" max="5399" width="48.7109375" style="394" customWidth="1"/>
    <col min="5400" max="5400" width="58.28515625" style="394" customWidth="1"/>
    <col min="5401" max="5401" width="47.5703125" style="394" customWidth="1"/>
    <col min="5402" max="5402" width="6.5703125" style="394" customWidth="1"/>
    <col min="5403" max="5408" width="9.140625" style="394" customWidth="1"/>
    <col min="5409" max="5409" width="11.28515625" style="394" bestFit="1" customWidth="1"/>
    <col min="5410" max="5410" width="10.140625" style="394" bestFit="1" customWidth="1"/>
    <col min="5411" max="5412" width="9.140625" style="394" customWidth="1"/>
    <col min="5413" max="5413" width="10.140625" style="394" bestFit="1" customWidth="1"/>
    <col min="5414" max="5632" width="9.1406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47.42578125" style="394" customWidth="1"/>
    <col min="5651" max="5651" width="48.7109375" style="394" customWidth="1"/>
    <col min="5652" max="5652" width="41.140625" style="394" customWidth="1"/>
    <col min="5653" max="5653" width="48.7109375" style="394" customWidth="1"/>
    <col min="5654" max="5654" width="51.140625" style="394" customWidth="1"/>
    <col min="5655" max="5655" width="48.7109375" style="394" customWidth="1"/>
    <col min="5656" max="5656" width="58.28515625" style="394" customWidth="1"/>
    <col min="5657" max="5657" width="47.5703125" style="394" customWidth="1"/>
    <col min="5658" max="5658" width="6.5703125" style="394" customWidth="1"/>
    <col min="5659" max="5664" width="9.140625" style="394" customWidth="1"/>
    <col min="5665" max="5665" width="11.28515625" style="394" bestFit="1" customWidth="1"/>
    <col min="5666" max="5666" width="10.140625" style="394" bestFit="1" customWidth="1"/>
    <col min="5667" max="5668" width="9.140625" style="394" customWidth="1"/>
    <col min="5669" max="5669" width="10.140625" style="394" bestFit="1" customWidth="1"/>
    <col min="5670" max="5888" width="9.1406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47.42578125" style="394" customWidth="1"/>
    <col min="5907" max="5907" width="48.7109375" style="394" customWidth="1"/>
    <col min="5908" max="5908" width="41.140625" style="394" customWidth="1"/>
    <col min="5909" max="5909" width="48.7109375" style="394" customWidth="1"/>
    <col min="5910" max="5910" width="51.140625" style="394" customWidth="1"/>
    <col min="5911" max="5911" width="48.7109375" style="394" customWidth="1"/>
    <col min="5912" max="5912" width="58.28515625" style="394" customWidth="1"/>
    <col min="5913" max="5913" width="47.5703125" style="394" customWidth="1"/>
    <col min="5914" max="5914" width="6.5703125" style="394" customWidth="1"/>
    <col min="5915" max="5920" width="9.140625" style="394" customWidth="1"/>
    <col min="5921" max="5921" width="11.28515625" style="394" bestFit="1" customWidth="1"/>
    <col min="5922" max="5922" width="10.140625" style="394" bestFit="1" customWidth="1"/>
    <col min="5923" max="5924" width="9.140625" style="394" customWidth="1"/>
    <col min="5925" max="5925" width="10.140625" style="394" bestFit="1" customWidth="1"/>
    <col min="5926" max="6144" width="9.1406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47.42578125" style="394" customWidth="1"/>
    <col min="6163" max="6163" width="48.7109375" style="394" customWidth="1"/>
    <col min="6164" max="6164" width="41.140625" style="394" customWidth="1"/>
    <col min="6165" max="6165" width="48.7109375" style="394" customWidth="1"/>
    <col min="6166" max="6166" width="51.140625" style="394" customWidth="1"/>
    <col min="6167" max="6167" width="48.7109375" style="394" customWidth="1"/>
    <col min="6168" max="6168" width="58.28515625" style="394" customWidth="1"/>
    <col min="6169" max="6169" width="47.5703125" style="394" customWidth="1"/>
    <col min="6170" max="6170" width="6.5703125" style="394" customWidth="1"/>
    <col min="6171" max="6176" width="9.140625" style="394" customWidth="1"/>
    <col min="6177" max="6177" width="11.28515625" style="394" bestFit="1" customWidth="1"/>
    <col min="6178" max="6178" width="10.140625" style="394" bestFit="1" customWidth="1"/>
    <col min="6179" max="6180" width="9.140625" style="394" customWidth="1"/>
    <col min="6181" max="6181" width="10.140625" style="394" bestFit="1" customWidth="1"/>
    <col min="6182" max="6400" width="9.1406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47.42578125" style="394" customWidth="1"/>
    <col min="6419" max="6419" width="48.7109375" style="394" customWidth="1"/>
    <col min="6420" max="6420" width="41.140625" style="394" customWidth="1"/>
    <col min="6421" max="6421" width="48.7109375" style="394" customWidth="1"/>
    <col min="6422" max="6422" width="51.140625" style="394" customWidth="1"/>
    <col min="6423" max="6423" width="48.7109375" style="394" customWidth="1"/>
    <col min="6424" max="6424" width="58.28515625" style="394" customWidth="1"/>
    <col min="6425" max="6425" width="47.5703125" style="394" customWidth="1"/>
    <col min="6426" max="6426" width="6.5703125" style="394" customWidth="1"/>
    <col min="6427" max="6432" width="9.140625" style="394" customWidth="1"/>
    <col min="6433" max="6433" width="11.28515625" style="394" bestFit="1" customWidth="1"/>
    <col min="6434" max="6434" width="10.140625" style="394" bestFit="1" customWidth="1"/>
    <col min="6435" max="6436" width="9.140625" style="394" customWidth="1"/>
    <col min="6437" max="6437" width="10.140625" style="394" bestFit="1" customWidth="1"/>
    <col min="6438" max="6656" width="9.1406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47.42578125" style="394" customWidth="1"/>
    <col min="6675" max="6675" width="48.7109375" style="394" customWidth="1"/>
    <col min="6676" max="6676" width="41.140625" style="394" customWidth="1"/>
    <col min="6677" max="6677" width="48.7109375" style="394" customWidth="1"/>
    <col min="6678" max="6678" width="51.140625" style="394" customWidth="1"/>
    <col min="6679" max="6679" width="48.7109375" style="394" customWidth="1"/>
    <col min="6680" max="6680" width="58.28515625" style="394" customWidth="1"/>
    <col min="6681" max="6681" width="47.5703125" style="394" customWidth="1"/>
    <col min="6682" max="6682" width="6.5703125" style="394" customWidth="1"/>
    <col min="6683" max="6688" width="9.140625" style="394" customWidth="1"/>
    <col min="6689" max="6689" width="11.28515625" style="394" bestFit="1" customWidth="1"/>
    <col min="6690" max="6690" width="10.140625" style="394" bestFit="1" customWidth="1"/>
    <col min="6691" max="6692" width="9.140625" style="394" customWidth="1"/>
    <col min="6693" max="6693" width="10.140625" style="394" bestFit="1" customWidth="1"/>
    <col min="6694" max="6912" width="9.1406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47.42578125" style="394" customWidth="1"/>
    <col min="6931" max="6931" width="48.7109375" style="394" customWidth="1"/>
    <col min="6932" max="6932" width="41.140625" style="394" customWidth="1"/>
    <col min="6933" max="6933" width="48.7109375" style="394" customWidth="1"/>
    <col min="6934" max="6934" width="51.140625" style="394" customWidth="1"/>
    <col min="6935" max="6935" width="48.7109375" style="394" customWidth="1"/>
    <col min="6936" max="6936" width="58.28515625" style="394" customWidth="1"/>
    <col min="6937" max="6937" width="47.5703125" style="394" customWidth="1"/>
    <col min="6938" max="6938" width="6.5703125" style="394" customWidth="1"/>
    <col min="6939" max="6944" width="9.140625" style="394" customWidth="1"/>
    <col min="6945" max="6945" width="11.28515625" style="394" bestFit="1" customWidth="1"/>
    <col min="6946" max="6946" width="10.140625" style="394" bestFit="1" customWidth="1"/>
    <col min="6947" max="6948" width="9.140625" style="394" customWidth="1"/>
    <col min="6949" max="6949" width="10.140625" style="394" bestFit="1" customWidth="1"/>
    <col min="6950" max="7168" width="9.1406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47.42578125" style="394" customWidth="1"/>
    <col min="7187" max="7187" width="48.7109375" style="394" customWidth="1"/>
    <col min="7188" max="7188" width="41.140625" style="394" customWidth="1"/>
    <col min="7189" max="7189" width="48.7109375" style="394" customWidth="1"/>
    <col min="7190" max="7190" width="51.140625" style="394" customWidth="1"/>
    <col min="7191" max="7191" width="48.7109375" style="394" customWidth="1"/>
    <col min="7192" max="7192" width="58.28515625" style="394" customWidth="1"/>
    <col min="7193" max="7193" width="47.5703125" style="394" customWidth="1"/>
    <col min="7194" max="7194" width="6.5703125" style="394" customWidth="1"/>
    <col min="7195" max="7200" width="9.140625" style="394" customWidth="1"/>
    <col min="7201" max="7201" width="11.28515625" style="394" bestFit="1" customWidth="1"/>
    <col min="7202" max="7202" width="10.140625" style="394" bestFit="1" customWidth="1"/>
    <col min="7203" max="7204" width="9.140625" style="394" customWidth="1"/>
    <col min="7205" max="7205" width="10.140625" style="394" bestFit="1" customWidth="1"/>
    <col min="7206" max="7424" width="9.1406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47.42578125" style="394" customWidth="1"/>
    <col min="7443" max="7443" width="48.7109375" style="394" customWidth="1"/>
    <col min="7444" max="7444" width="41.140625" style="394" customWidth="1"/>
    <col min="7445" max="7445" width="48.7109375" style="394" customWidth="1"/>
    <col min="7446" max="7446" width="51.140625" style="394" customWidth="1"/>
    <col min="7447" max="7447" width="48.7109375" style="394" customWidth="1"/>
    <col min="7448" max="7448" width="58.28515625" style="394" customWidth="1"/>
    <col min="7449" max="7449" width="47.5703125" style="394" customWidth="1"/>
    <col min="7450" max="7450" width="6.5703125" style="394" customWidth="1"/>
    <col min="7451" max="7456" width="9.140625" style="394" customWidth="1"/>
    <col min="7457" max="7457" width="11.28515625" style="394" bestFit="1" customWidth="1"/>
    <col min="7458" max="7458" width="10.140625" style="394" bestFit="1" customWidth="1"/>
    <col min="7459" max="7460" width="9.140625" style="394" customWidth="1"/>
    <col min="7461" max="7461" width="10.140625" style="394" bestFit="1" customWidth="1"/>
    <col min="7462" max="7680" width="9.1406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47.42578125" style="394" customWidth="1"/>
    <col min="7699" max="7699" width="48.7109375" style="394" customWidth="1"/>
    <col min="7700" max="7700" width="41.140625" style="394" customWidth="1"/>
    <col min="7701" max="7701" width="48.7109375" style="394" customWidth="1"/>
    <col min="7702" max="7702" width="51.140625" style="394" customWidth="1"/>
    <col min="7703" max="7703" width="48.7109375" style="394" customWidth="1"/>
    <col min="7704" max="7704" width="58.28515625" style="394" customWidth="1"/>
    <col min="7705" max="7705" width="47.5703125" style="394" customWidth="1"/>
    <col min="7706" max="7706" width="6.5703125" style="394" customWidth="1"/>
    <col min="7707" max="7712" width="9.140625" style="394" customWidth="1"/>
    <col min="7713" max="7713" width="11.28515625" style="394" bestFit="1" customWidth="1"/>
    <col min="7714" max="7714" width="10.140625" style="394" bestFit="1" customWidth="1"/>
    <col min="7715" max="7716" width="9.140625" style="394" customWidth="1"/>
    <col min="7717" max="7717" width="10.140625" style="394" bestFit="1" customWidth="1"/>
    <col min="7718" max="7936" width="9.1406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47.42578125" style="394" customWidth="1"/>
    <col min="7955" max="7955" width="48.7109375" style="394" customWidth="1"/>
    <col min="7956" max="7956" width="41.140625" style="394" customWidth="1"/>
    <col min="7957" max="7957" width="48.7109375" style="394" customWidth="1"/>
    <col min="7958" max="7958" width="51.140625" style="394" customWidth="1"/>
    <col min="7959" max="7959" width="48.7109375" style="394" customWidth="1"/>
    <col min="7960" max="7960" width="58.28515625" style="394" customWidth="1"/>
    <col min="7961" max="7961" width="47.5703125" style="394" customWidth="1"/>
    <col min="7962" max="7962" width="6.5703125" style="394" customWidth="1"/>
    <col min="7963" max="7968" width="9.140625" style="394" customWidth="1"/>
    <col min="7969" max="7969" width="11.28515625" style="394" bestFit="1" customWidth="1"/>
    <col min="7970" max="7970" width="10.140625" style="394" bestFit="1" customWidth="1"/>
    <col min="7971" max="7972" width="9.140625" style="394" customWidth="1"/>
    <col min="7973" max="7973" width="10.140625" style="394" bestFit="1" customWidth="1"/>
    <col min="7974" max="8192" width="9.1406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47.42578125" style="394" customWidth="1"/>
    <col min="8211" max="8211" width="48.7109375" style="394" customWidth="1"/>
    <col min="8212" max="8212" width="41.140625" style="394" customWidth="1"/>
    <col min="8213" max="8213" width="48.7109375" style="394" customWidth="1"/>
    <col min="8214" max="8214" width="51.140625" style="394" customWidth="1"/>
    <col min="8215" max="8215" width="48.7109375" style="394" customWidth="1"/>
    <col min="8216" max="8216" width="58.28515625" style="394" customWidth="1"/>
    <col min="8217" max="8217" width="47.5703125" style="394" customWidth="1"/>
    <col min="8218" max="8218" width="6.5703125" style="394" customWidth="1"/>
    <col min="8219" max="8224" width="9.140625" style="394" customWidth="1"/>
    <col min="8225" max="8225" width="11.28515625" style="394" bestFit="1" customWidth="1"/>
    <col min="8226" max="8226" width="10.140625" style="394" bestFit="1" customWidth="1"/>
    <col min="8227" max="8228" width="9.140625" style="394" customWidth="1"/>
    <col min="8229" max="8229" width="10.140625" style="394" bestFit="1" customWidth="1"/>
    <col min="8230" max="8448" width="9.1406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47.42578125" style="394" customWidth="1"/>
    <col min="8467" max="8467" width="48.7109375" style="394" customWidth="1"/>
    <col min="8468" max="8468" width="41.140625" style="394" customWidth="1"/>
    <col min="8469" max="8469" width="48.7109375" style="394" customWidth="1"/>
    <col min="8470" max="8470" width="51.140625" style="394" customWidth="1"/>
    <col min="8471" max="8471" width="48.7109375" style="394" customWidth="1"/>
    <col min="8472" max="8472" width="58.28515625" style="394" customWidth="1"/>
    <col min="8473" max="8473" width="47.5703125" style="394" customWidth="1"/>
    <col min="8474" max="8474" width="6.5703125" style="394" customWidth="1"/>
    <col min="8475" max="8480" width="9.140625" style="394" customWidth="1"/>
    <col min="8481" max="8481" width="11.28515625" style="394" bestFit="1" customWidth="1"/>
    <col min="8482" max="8482" width="10.140625" style="394" bestFit="1" customWidth="1"/>
    <col min="8483" max="8484" width="9.140625" style="394" customWidth="1"/>
    <col min="8485" max="8485" width="10.140625" style="394" bestFit="1" customWidth="1"/>
    <col min="8486" max="8704" width="9.1406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47.42578125" style="394" customWidth="1"/>
    <col min="8723" max="8723" width="48.7109375" style="394" customWidth="1"/>
    <col min="8724" max="8724" width="41.140625" style="394" customWidth="1"/>
    <col min="8725" max="8725" width="48.7109375" style="394" customWidth="1"/>
    <col min="8726" max="8726" width="51.140625" style="394" customWidth="1"/>
    <col min="8727" max="8727" width="48.7109375" style="394" customWidth="1"/>
    <col min="8728" max="8728" width="58.28515625" style="394" customWidth="1"/>
    <col min="8729" max="8729" width="47.5703125" style="394" customWidth="1"/>
    <col min="8730" max="8730" width="6.5703125" style="394" customWidth="1"/>
    <col min="8731" max="8736" width="9.140625" style="394" customWidth="1"/>
    <col min="8737" max="8737" width="11.28515625" style="394" bestFit="1" customWidth="1"/>
    <col min="8738" max="8738" width="10.140625" style="394" bestFit="1" customWidth="1"/>
    <col min="8739" max="8740" width="9.140625" style="394" customWidth="1"/>
    <col min="8741" max="8741" width="10.140625" style="394" bestFit="1" customWidth="1"/>
    <col min="8742" max="8960" width="9.1406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47.42578125" style="394" customWidth="1"/>
    <col min="8979" max="8979" width="48.7109375" style="394" customWidth="1"/>
    <col min="8980" max="8980" width="41.140625" style="394" customWidth="1"/>
    <col min="8981" max="8981" width="48.7109375" style="394" customWidth="1"/>
    <col min="8982" max="8982" width="51.140625" style="394" customWidth="1"/>
    <col min="8983" max="8983" width="48.7109375" style="394" customWidth="1"/>
    <col min="8984" max="8984" width="58.28515625" style="394" customWidth="1"/>
    <col min="8985" max="8985" width="47.5703125" style="394" customWidth="1"/>
    <col min="8986" max="8986" width="6.5703125" style="394" customWidth="1"/>
    <col min="8987" max="8992" width="9.140625" style="394" customWidth="1"/>
    <col min="8993" max="8993" width="11.28515625" style="394" bestFit="1" customWidth="1"/>
    <col min="8994" max="8994" width="10.140625" style="394" bestFit="1" customWidth="1"/>
    <col min="8995" max="8996" width="9.140625" style="394" customWidth="1"/>
    <col min="8997" max="8997" width="10.140625" style="394" bestFit="1" customWidth="1"/>
    <col min="8998" max="9216" width="9.1406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47.42578125" style="394" customWidth="1"/>
    <col min="9235" max="9235" width="48.7109375" style="394" customWidth="1"/>
    <col min="9236" max="9236" width="41.140625" style="394" customWidth="1"/>
    <col min="9237" max="9237" width="48.7109375" style="394" customWidth="1"/>
    <col min="9238" max="9238" width="51.140625" style="394" customWidth="1"/>
    <col min="9239" max="9239" width="48.7109375" style="394" customWidth="1"/>
    <col min="9240" max="9240" width="58.28515625" style="394" customWidth="1"/>
    <col min="9241" max="9241" width="47.5703125" style="394" customWidth="1"/>
    <col min="9242" max="9242" width="6.5703125" style="394" customWidth="1"/>
    <col min="9243" max="9248" width="9.140625" style="394" customWidth="1"/>
    <col min="9249" max="9249" width="11.28515625" style="394" bestFit="1" customWidth="1"/>
    <col min="9250" max="9250" width="10.140625" style="394" bestFit="1" customWidth="1"/>
    <col min="9251" max="9252" width="9.140625" style="394" customWidth="1"/>
    <col min="9253" max="9253" width="10.140625" style="394" bestFit="1" customWidth="1"/>
    <col min="9254" max="9472" width="9.1406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47.42578125" style="394" customWidth="1"/>
    <col min="9491" max="9491" width="48.7109375" style="394" customWidth="1"/>
    <col min="9492" max="9492" width="41.140625" style="394" customWidth="1"/>
    <col min="9493" max="9493" width="48.7109375" style="394" customWidth="1"/>
    <col min="9494" max="9494" width="51.140625" style="394" customWidth="1"/>
    <col min="9495" max="9495" width="48.7109375" style="394" customWidth="1"/>
    <col min="9496" max="9496" width="58.28515625" style="394" customWidth="1"/>
    <col min="9497" max="9497" width="47.5703125" style="394" customWidth="1"/>
    <col min="9498" max="9498" width="6.5703125" style="394" customWidth="1"/>
    <col min="9499" max="9504" width="9.140625" style="394" customWidth="1"/>
    <col min="9505" max="9505" width="11.28515625" style="394" bestFit="1" customWidth="1"/>
    <col min="9506" max="9506" width="10.140625" style="394" bestFit="1" customWidth="1"/>
    <col min="9507" max="9508" width="9.140625" style="394" customWidth="1"/>
    <col min="9509" max="9509" width="10.140625" style="394" bestFit="1" customWidth="1"/>
    <col min="9510" max="9728" width="9.1406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47.42578125" style="394" customWidth="1"/>
    <col min="9747" max="9747" width="48.7109375" style="394" customWidth="1"/>
    <col min="9748" max="9748" width="41.140625" style="394" customWidth="1"/>
    <col min="9749" max="9749" width="48.7109375" style="394" customWidth="1"/>
    <col min="9750" max="9750" width="51.140625" style="394" customWidth="1"/>
    <col min="9751" max="9751" width="48.7109375" style="394" customWidth="1"/>
    <col min="9752" max="9752" width="58.28515625" style="394" customWidth="1"/>
    <col min="9753" max="9753" width="47.5703125" style="394" customWidth="1"/>
    <col min="9754" max="9754" width="6.5703125" style="394" customWidth="1"/>
    <col min="9755" max="9760" width="9.140625" style="394" customWidth="1"/>
    <col min="9761" max="9761" width="11.28515625" style="394" bestFit="1" customWidth="1"/>
    <col min="9762" max="9762" width="10.140625" style="394" bestFit="1" customWidth="1"/>
    <col min="9763" max="9764" width="9.140625" style="394" customWidth="1"/>
    <col min="9765" max="9765" width="10.140625" style="394" bestFit="1" customWidth="1"/>
    <col min="9766" max="9984" width="9.1406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47.42578125" style="394" customWidth="1"/>
    <col min="10003" max="10003" width="48.7109375" style="394" customWidth="1"/>
    <col min="10004" max="10004" width="41.140625" style="394" customWidth="1"/>
    <col min="10005" max="10005" width="48.7109375" style="394" customWidth="1"/>
    <col min="10006" max="10006" width="51.140625" style="394" customWidth="1"/>
    <col min="10007" max="10007" width="48.7109375" style="394" customWidth="1"/>
    <col min="10008" max="10008" width="58.28515625" style="394" customWidth="1"/>
    <col min="10009" max="10009" width="47.5703125" style="394" customWidth="1"/>
    <col min="10010" max="10010" width="6.5703125" style="394" customWidth="1"/>
    <col min="10011" max="10016" width="9.140625" style="394" customWidth="1"/>
    <col min="10017" max="10017" width="11.28515625" style="394" bestFit="1" customWidth="1"/>
    <col min="10018" max="10018" width="10.140625" style="394" bestFit="1" customWidth="1"/>
    <col min="10019" max="10020" width="9.140625" style="394" customWidth="1"/>
    <col min="10021" max="10021" width="10.140625" style="394" bestFit="1" customWidth="1"/>
    <col min="10022" max="10240" width="9.1406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47.42578125" style="394" customWidth="1"/>
    <col min="10259" max="10259" width="48.7109375" style="394" customWidth="1"/>
    <col min="10260" max="10260" width="41.140625" style="394" customWidth="1"/>
    <col min="10261" max="10261" width="48.7109375" style="394" customWidth="1"/>
    <col min="10262" max="10262" width="51.140625" style="394" customWidth="1"/>
    <col min="10263" max="10263" width="48.7109375" style="394" customWidth="1"/>
    <col min="10264" max="10264" width="58.28515625" style="394" customWidth="1"/>
    <col min="10265" max="10265" width="47.5703125" style="394" customWidth="1"/>
    <col min="10266" max="10266" width="6.5703125" style="394" customWidth="1"/>
    <col min="10267" max="10272" width="9.140625" style="394" customWidth="1"/>
    <col min="10273" max="10273" width="11.28515625" style="394" bestFit="1" customWidth="1"/>
    <col min="10274" max="10274" width="10.140625" style="394" bestFit="1" customWidth="1"/>
    <col min="10275" max="10276" width="9.140625" style="394" customWidth="1"/>
    <col min="10277" max="10277" width="10.140625" style="394" bestFit="1" customWidth="1"/>
    <col min="10278" max="10496" width="9.1406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47.42578125" style="394" customWidth="1"/>
    <col min="10515" max="10515" width="48.7109375" style="394" customWidth="1"/>
    <col min="10516" max="10516" width="41.140625" style="394" customWidth="1"/>
    <col min="10517" max="10517" width="48.7109375" style="394" customWidth="1"/>
    <col min="10518" max="10518" width="51.140625" style="394" customWidth="1"/>
    <col min="10519" max="10519" width="48.7109375" style="394" customWidth="1"/>
    <col min="10520" max="10520" width="58.28515625" style="394" customWidth="1"/>
    <col min="10521" max="10521" width="47.5703125" style="394" customWidth="1"/>
    <col min="10522" max="10522" width="6.5703125" style="394" customWidth="1"/>
    <col min="10523" max="10528" width="9.140625" style="394" customWidth="1"/>
    <col min="10529" max="10529" width="11.28515625" style="394" bestFit="1" customWidth="1"/>
    <col min="10530" max="10530" width="10.140625" style="394" bestFit="1" customWidth="1"/>
    <col min="10531" max="10532" width="9.140625" style="394" customWidth="1"/>
    <col min="10533" max="10533" width="10.140625" style="394" bestFit="1" customWidth="1"/>
    <col min="10534" max="10752" width="9.1406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47.42578125" style="394" customWidth="1"/>
    <col min="10771" max="10771" width="48.7109375" style="394" customWidth="1"/>
    <col min="10772" max="10772" width="41.140625" style="394" customWidth="1"/>
    <col min="10773" max="10773" width="48.7109375" style="394" customWidth="1"/>
    <col min="10774" max="10774" width="51.140625" style="394" customWidth="1"/>
    <col min="10775" max="10775" width="48.7109375" style="394" customWidth="1"/>
    <col min="10776" max="10776" width="58.28515625" style="394" customWidth="1"/>
    <col min="10777" max="10777" width="47.5703125" style="394" customWidth="1"/>
    <col min="10778" max="10778" width="6.5703125" style="394" customWidth="1"/>
    <col min="10779" max="10784" width="9.140625" style="394" customWidth="1"/>
    <col min="10785" max="10785" width="11.28515625" style="394" bestFit="1" customWidth="1"/>
    <col min="10786" max="10786" width="10.140625" style="394" bestFit="1" customWidth="1"/>
    <col min="10787" max="10788" width="9.140625" style="394" customWidth="1"/>
    <col min="10789" max="10789" width="10.140625" style="394" bestFit="1" customWidth="1"/>
    <col min="10790" max="11008" width="9.1406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47.42578125" style="394" customWidth="1"/>
    <col min="11027" max="11027" width="48.7109375" style="394" customWidth="1"/>
    <col min="11028" max="11028" width="41.140625" style="394" customWidth="1"/>
    <col min="11029" max="11029" width="48.7109375" style="394" customWidth="1"/>
    <col min="11030" max="11030" width="51.140625" style="394" customWidth="1"/>
    <col min="11031" max="11031" width="48.7109375" style="394" customWidth="1"/>
    <col min="11032" max="11032" width="58.28515625" style="394" customWidth="1"/>
    <col min="11033" max="11033" width="47.5703125" style="394" customWidth="1"/>
    <col min="11034" max="11034" width="6.5703125" style="394" customWidth="1"/>
    <col min="11035" max="11040" width="9.140625" style="394" customWidth="1"/>
    <col min="11041" max="11041" width="11.28515625" style="394" bestFit="1" customWidth="1"/>
    <col min="11042" max="11042" width="10.140625" style="394" bestFit="1" customWidth="1"/>
    <col min="11043" max="11044" width="9.140625" style="394" customWidth="1"/>
    <col min="11045" max="11045" width="10.140625" style="394" bestFit="1" customWidth="1"/>
    <col min="11046" max="11264" width="9.1406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47.42578125" style="394" customWidth="1"/>
    <col min="11283" max="11283" width="48.7109375" style="394" customWidth="1"/>
    <col min="11284" max="11284" width="41.140625" style="394" customWidth="1"/>
    <col min="11285" max="11285" width="48.7109375" style="394" customWidth="1"/>
    <col min="11286" max="11286" width="51.140625" style="394" customWidth="1"/>
    <col min="11287" max="11287" width="48.7109375" style="394" customWidth="1"/>
    <col min="11288" max="11288" width="58.28515625" style="394" customWidth="1"/>
    <col min="11289" max="11289" width="47.5703125" style="394" customWidth="1"/>
    <col min="11290" max="11290" width="6.5703125" style="394" customWidth="1"/>
    <col min="11291" max="11296" width="9.140625" style="394" customWidth="1"/>
    <col min="11297" max="11297" width="11.28515625" style="394" bestFit="1" customWidth="1"/>
    <col min="11298" max="11298" width="10.140625" style="394" bestFit="1" customWidth="1"/>
    <col min="11299" max="11300" width="9.140625" style="394" customWidth="1"/>
    <col min="11301" max="11301" width="10.140625" style="394" bestFit="1" customWidth="1"/>
    <col min="11302" max="11520" width="9.1406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47.42578125" style="394" customWidth="1"/>
    <col min="11539" max="11539" width="48.7109375" style="394" customWidth="1"/>
    <col min="11540" max="11540" width="41.140625" style="394" customWidth="1"/>
    <col min="11541" max="11541" width="48.7109375" style="394" customWidth="1"/>
    <col min="11542" max="11542" width="51.140625" style="394" customWidth="1"/>
    <col min="11543" max="11543" width="48.7109375" style="394" customWidth="1"/>
    <col min="11544" max="11544" width="58.28515625" style="394" customWidth="1"/>
    <col min="11545" max="11545" width="47.5703125" style="394" customWidth="1"/>
    <col min="11546" max="11546" width="6.5703125" style="394" customWidth="1"/>
    <col min="11547" max="11552" width="9.140625" style="394" customWidth="1"/>
    <col min="11553" max="11553" width="11.28515625" style="394" bestFit="1" customWidth="1"/>
    <col min="11554" max="11554" width="10.140625" style="394" bestFit="1" customWidth="1"/>
    <col min="11555" max="11556" width="9.140625" style="394" customWidth="1"/>
    <col min="11557" max="11557" width="10.140625" style="394" bestFit="1" customWidth="1"/>
    <col min="11558" max="11776" width="9.1406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47.42578125" style="394" customWidth="1"/>
    <col min="11795" max="11795" width="48.7109375" style="394" customWidth="1"/>
    <col min="11796" max="11796" width="41.140625" style="394" customWidth="1"/>
    <col min="11797" max="11797" width="48.7109375" style="394" customWidth="1"/>
    <col min="11798" max="11798" width="51.140625" style="394" customWidth="1"/>
    <col min="11799" max="11799" width="48.7109375" style="394" customWidth="1"/>
    <col min="11800" max="11800" width="58.28515625" style="394" customWidth="1"/>
    <col min="11801" max="11801" width="47.5703125" style="394" customWidth="1"/>
    <col min="11802" max="11802" width="6.5703125" style="394" customWidth="1"/>
    <col min="11803" max="11808" width="9.140625" style="394" customWidth="1"/>
    <col min="11809" max="11809" width="11.28515625" style="394" bestFit="1" customWidth="1"/>
    <col min="11810" max="11810" width="10.140625" style="394" bestFit="1" customWidth="1"/>
    <col min="11811" max="11812" width="9.140625" style="394" customWidth="1"/>
    <col min="11813" max="11813" width="10.140625" style="394" bestFit="1" customWidth="1"/>
    <col min="11814" max="12032" width="9.1406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47.42578125" style="394" customWidth="1"/>
    <col min="12051" max="12051" width="48.7109375" style="394" customWidth="1"/>
    <col min="12052" max="12052" width="41.140625" style="394" customWidth="1"/>
    <col min="12053" max="12053" width="48.7109375" style="394" customWidth="1"/>
    <col min="12054" max="12054" width="51.140625" style="394" customWidth="1"/>
    <col min="12055" max="12055" width="48.7109375" style="394" customWidth="1"/>
    <col min="12056" max="12056" width="58.28515625" style="394" customWidth="1"/>
    <col min="12057" max="12057" width="47.5703125" style="394" customWidth="1"/>
    <col min="12058" max="12058" width="6.5703125" style="394" customWidth="1"/>
    <col min="12059" max="12064" width="9.140625" style="394" customWidth="1"/>
    <col min="12065" max="12065" width="11.28515625" style="394" bestFit="1" customWidth="1"/>
    <col min="12066" max="12066" width="10.140625" style="394" bestFit="1" customWidth="1"/>
    <col min="12067" max="12068" width="9.140625" style="394" customWidth="1"/>
    <col min="12069" max="12069" width="10.140625" style="394" bestFit="1" customWidth="1"/>
    <col min="12070" max="12288" width="9.1406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47.42578125" style="394" customWidth="1"/>
    <col min="12307" max="12307" width="48.7109375" style="394" customWidth="1"/>
    <col min="12308" max="12308" width="41.140625" style="394" customWidth="1"/>
    <col min="12309" max="12309" width="48.7109375" style="394" customWidth="1"/>
    <col min="12310" max="12310" width="51.140625" style="394" customWidth="1"/>
    <col min="12311" max="12311" width="48.7109375" style="394" customWidth="1"/>
    <col min="12312" max="12312" width="58.28515625" style="394" customWidth="1"/>
    <col min="12313" max="12313" width="47.5703125" style="394" customWidth="1"/>
    <col min="12314" max="12314" width="6.5703125" style="394" customWidth="1"/>
    <col min="12315" max="12320" width="9.140625" style="394" customWidth="1"/>
    <col min="12321" max="12321" width="11.28515625" style="394" bestFit="1" customWidth="1"/>
    <col min="12322" max="12322" width="10.140625" style="394" bestFit="1" customWidth="1"/>
    <col min="12323" max="12324" width="9.140625" style="394" customWidth="1"/>
    <col min="12325" max="12325" width="10.140625" style="394" bestFit="1" customWidth="1"/>
    <col min="12326" max="12544" width="9.1406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47.42578125" style="394" customWidth="1"/>
    <col min="12563" max="12563" width="48.7109375" style="394" customWidth="1"/>
    <col min="12564" max="12564" width="41.140625" style="394" customWidth="1"/>
    <col min="12565" max="12565" width="48.7109375" style="394" customWidth="1"/>
    <col min="12566" max="12566" width="51.140625" style="394" customWidth="1"/>
    <col min="12567" max="12567" width="48.7109375" style="394" customWidth="1"/>
    <col min="12568" max="12568" width="58.28515625" style="394" customWidth="1"/>
    <col min="12569" max="12569" width="47.5703125" style="394" customWidth="1"/>
    <col min="12570" max="12570" width="6.5703125" style="394" customWidth="1"/>
    <col min="12571" max="12576" width="9.140625" style="394" customWidth="1"/>
    <col min="12577" max="12577" width="11.28515625" style="394" bestFit="1" customWidth="1"/>
    <col min="12578" max="12578" width="10.140625" style="394" bestFit="1" customWidth="1"/>
    <col min="12579" max="12580" width="9.140625" style="394" customWidth="1"/>
    <col min="12581" max="12581" width="10.140625" style="394" bestFit="1" customWidth="1"/>
    <col min="12582" max="12800" width="9.1406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47.42578125" style="394" customWidth="1"/>
    <col min="12819" max="12819" width="48.7109375" style="394" customWidth="1"/>
    <col min="12820" max="12820" width="41.140625" style="394" customWidth="1"/>
    <col min="12821" max="12821" width="48.7109375" style="394" customWidth="1"/>
    <col min="12822" max="12822" width="51.140625" style="394" customWidth="1"/>
    <col min="12823" max="12823" width="48.7109375" style="394" customWidth="1"/>
    <col min="12824" max="12824" width="58.28515625" style="394" customWidth="1"/>
    <col min="12825" max="12825" width="47.5703125" style="394" customWidth="1"/>
    <col min="12826" max="12826" width="6.5703125" style="394" customWidth="1"/>
    <col min="12827" max="12832" width="9.140625" style="394" customWidth="1"/>
    <col min="12833" max="12833" width="11.28515625" style="394" bestFit="1" customWidth="1"/>
    <col min="12834" max="12834" width="10.140625" style="394" bestFit="1" customWidth="1"/>
    <col min="12835" max="12836" width="9.140625" style="394" customWidth="1"/>
    <col min="12837" max="12837" width="10.140625" style="394" bestFit="1" customWidth="1"/>
    <col min="12838" max="13056" width="9.1406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47.42578125" style="394" customWidth="1"/>
    <col min="13075" max="13075" width="48.7109375" style="394" customWidth="1"/>
    <col min="13076" max="13076" width="41.140625" style="394" customWidth="1"/>
    <col min="13077" max="13077" width="48.7109375" style="394" customWidth="1"/>
    <col min="13078" max="13078" width="51.140625" style="394" customWidth="1"/>
    <col min="13079" max="13079" width="48.7109375" style="394" customWidth="1"/>
    <col min="13080" max="13080" width="58.28515625" style="394" customWidth="1"/>
    <col min="13081" max="13081" width="47.5703125" style="394" customWidth="1"/>
    <col min="13082" max="13082" width="6.5703125" style="394" customWidth="1"/>
    <col min="13083" max="13088" width="9.140625" style="394" customWidth="1"/>
    <col min="13089" max="13089" width="11.28515625" style="394" bestFit="1" customWidth="1"/>
    <col min="13090" max="13090" width="10.140625" style="394" bestFit="1" customWidth="1"/>
    <col min="13091" max="13092" width="9.140625" style="394" customWidth="1"/>
    <col min="13093" max="13093" width="10.140625" style="394" bestFit="1" customWidth="1"/>
    <col min="13094" max="13312" width="9.1406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47.42578125" style="394" customWidth="1"/>
    <col min="13331" max="13331" width="48.7109375" style="394" customWidth="1"/>
    <col min="13332" max="13332" width="41.140625" style="394" customWidth="1"/>
    <col min="13333" max="13333" width="48.7109375" style="394" customWidth="1"/>
    <col min="13334" max="13334" width="51.140625" style="394" customWidth="1"/>
    <col min="13335" max="13335" width="48.7109375" style="394" customWidth="1"/>
    <col min="13336" max="13336" width="58.28515625" style="394" customWidth="1"/>
    <col min="13337" max="13337" width="47.5703125" style="394" customWidth="1"/>
    <col min="13338" max="13338" width="6.5703125" style="394" customWidth="1"/>
    <col min="13339" max="13344" width="9.140625" style="394" customWidth="1"/>
    <col min="13345" max="13345" width="11.28515625" style="394" bestFit="1" customWidth="1"/>
    <col min="13346" max="13346" width="10.140625" style="394" bestFit="1" customWidth="1"/>
    <col min="13347" max="13348" width="9.140625" style="394" customWidth="1"/>
    <col min="13349" max="13349" width="10.140625" style="394" bestFit="1" customWidth="1"/>
    <col min="13350" max="13568" width="9.1406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47.42578125" style="394" customWidth="1"/>
    <col min="13587" max="13587" width="48.7109375" style="394" customWidth="1"/>
    <col min="13588" max="13588" width="41.140625" style="394" customWidth="1"/>
    <col min="13589" max="13589" width="48.7109375" style="394" customWidth="1"/>
    <col min="13590" max="13590" width="51.140625" style="394" customWidth="1"/>
    <col min="13591" max="13591" width="48.7109375" style="394" customWidth="1"/>
    <col min="13592" max="13592" width="58.28515625" style="394" customWidth="1"/>
    <col min="13593" max="13593" width="47.5703125" style="394" customWidth="1"/>
    <col min="13594" max="13594" width="6.5703125" style="394" customWidth="1"/>
    <col min="13595" max="13600" width="9.140625" style="394" customWidth="1"/>
    <col min="13601" max="13601" width="11.28515625" style="394" bestFit="1" customWidth="1"/>
    <col min="13602" max="13602" width="10.140625" style="394" bestFit="1" customWidth="1"/>
    <col min="13603" max="13604" width="9.140625" style="394" customWidth="1"/>
    <col min="13605" max="13605" width="10.140625" style="394" bestFit="1" customWidth="1"/>
    <col min="13606" max="13824" width="9.1406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47.42578125" style="394" customWidth="1"/>
    <col min="13843" max="13843" width="48.7109375" style="394" customWidth="1"/>
    <col min="13844" max="13844" width="41.140625" style="394" customWidth="1"/>
    <col min="13845" max="13845" width="48.7109375" style="394" customWidth="1"/>
    <col min="13846" max="13846" width="51.140625" style="394" customWidth="1"/>
    <col min="13847" max="13847" width="48.7109375" style="394" customWidth="1"/>
    <col min="13848" max="13848" width="58.28515625" style="394" customWidth="1"/>
    <col min="13849" max="13849" width="47.5703125" style="394" customWidth="1"/>
    <col min="13850" max="13850" width="6.5703125" style="394" customWidth="1"/>
    <col min="13851" max="13856" width="9.140625" style="394" customWidth="1"/>
    <col min="13857" max="13857" width="11.28515625" style="394" bestFit="1" customWidth="1"/>
    <col min="13858" max="13858" width="10.140625" style="394" bestFit="1" customWidth="1"/>
    <col min="13859" max="13860" width="9.140625" style="394" customWidth="1"/>
    <col min="13861" max="13861" width="10.140625" style="394" bestFit="1" customWidth="1"/>
    <col min="13862" max="14080" width="9.1406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47.42578125" style="394" customWidth="1"/>
    <col min="14099" max="14099" width="48.7109375" style="394" customWidth="1"/>
    <col min="14100" max="14100" width="41.140625" style="394" customWidth="1"/>
    <col min="14101" max="14101" width="48.7109375" style="394" customWidth="1"/>
    <col min="14102" max="14102" width="51.140625" style="394" customWidth="1"/>
    <col min="14103" max="14103" width="48.7109375" style="394" customWidth="1"/>
    <col min="14104" max="14104" width="58.28515625" style="394" customWidth="1"/>
    <col min="14105" max="14105" width="47.5703125" style="394" customWidth="1"/>
    <col min="14106" max="14106" width="6.5703125" style="394" customWidth="1"/>
    <col min="14107" max="14112" width="9.140625" style="394" customWidth="1"/>
    <col min="14113" max="14113" width="11.28515625" style="394" bestFit="1" customWidth="1"/>
    <col min="14114" max="14114" width="10.140625" style="394" bestFit="1" customWidth="1"/>
    <col min="14115" max="14116" width="9.140625" style="394" customWidth="1"/>
    <col min="14117" max="14117" width="10.140625" style="394" bestFit="1" customWidth="1"/>
    <col min="14118" max="14336" width="9.1406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47.42578125" style="394" customWidth="1"/>
    <col min="14355" max="14355" width="48.7109375" style="394" customWidth="1"/>
    <col min="14356" max="14356" width="41.140625" style="394" customWidth="1"/>
    <col min="14357" max="14357" width="48.7109375" style="394" customWidth="1"/>
    <col min="14358" max="14358" width="51.140625" style="394" customWidth="1"/>
    <col min="14359" max="14359" width="48.7109375" style="394" customWidth="1"/>
    <col min="14360" max="14360" width="58.28515625" style="394" customWidth="1"/>
    <col min="14361" max="14361" width="47.5703125" style="394" customWidth="1"/>
    <col min="14362" max="14362" width="6.5703125" style="394" customWidth="1"/>
    <col min="14363" max="14368" width="9.140625" style="394" customWidth="1"/>
    <col min="14369" max="14369" width="11.28515625" style="394" bestFit="1" customWidth="1"/>
    <col min="14370" max="14370" width="10.140625" style="394" bestFit="1" customWidth="1"/>
    <col min="14371" max="14372" width="9.140625" style="394" customWidth="1"/>
    <col min="14373" max="14373" width="10.140625" style="394" bestFit="1" customWidth="1"/>
    <col min="14374" max="14592" width="9.1406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47.42578125" style="394" customWidth="1"/>
    <col min="14611" max="14611" width="48.7109375" style="394" customWidth="1"/>
    <col min="14612" max="14612" width="41.140625" style="394" customWidth="1"/>
    <col min="14613" max="14613" width="48.7109375" style="394" customWidth="1"/>
    <col min="14614" max="14614" width="51.140625" style="394" customWidth="1"/>
    <col min="14615" max="14615" width="48.7109375" style="394" customWidth="1"/>
    <col min="14616" max="14616" width="58.28515625" style="394" customWidth="1"/>
    <col min="14617" max="14617" width="47.5703125" style="394" customWidth="1"/>
    <col min="14618" max="14618" width="6.5703125" style="394" customWidth="1"/>
    <col min="14619" max="14624" width="9.140625" style="394" customWidth="1"/>
    <col min="14625" max="14625" width="11.28515625" style="394" bestFit="1" customWidth="1"/>
    <col min="14626" max="14626" width="10.140625" style="394" bestFit="1" customWidth="1"/>
    <col min="14627" max="14628" width="9.140625" style="394" customWidth="1"/>
    <col min="14629" max="14629" width="10.140625" style="394" bestFit="1" customWidth="1"/>
    <col min="14630" max="14848" width="9.1406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47.42578125" style="394" customWidth="1"/>
    <col min="14867" max="14867" width="48.7109375" style="394" customWidth="1"/>
    <col min="14868" max="14868" width="41.140625" style="394" customWidth="1"/>
    <col min="14869" max="14869" width="48.7109375" style="394" customWidth="1"/>
    <col min="14870" max="14870" width="51.140625" style="394" customWidth="1"/>
    <col min="14871" max="14871" width="48.7109375" style="394" customWidth="1"/>
    <col min="14872" max="14872" width="58.28515625" style="394" customWidth="1"/>
    <col min="14873" max="14873" width="47.5703125" style="394" customWidth="1"/>
    <col min="14874" max="14874" width="6.5703125" style="394" customWidth="1"/>
    <col min="14875" max="14880" width="9.140625" style="394" customWidth="1"/>
    <col min="14881" max="14881" width="11.28515625" style="394" bestFit="1" customWidth="1"/>
    <col min="14882" max="14882" width="10.140625" style="394" bestFit="1" customWidth="1"/>
    <col min="14883" max="14884" width="9.140625" style="394" customWidth="1"/>
    <col min="14885" max="14885" width="10.140625" style="394" bestFit="1" customWidth="1"/>
    <col min="14886" max="15104" width="9.1406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47.42578125" style="394" customWidth="1"/>
    <col min="15123" max="15123" width="48.7109375" style="394" customWidth="1"/>
    <col min="15124" max="15124" width="41.140625" style="394" customWidth="1"/>
    <col min="15125" max="15125" width="48.7109375" style="394" customWidth="1"/>
    <col min="15126" max="15126" width="51.140625" style="394" customWidth="1"/>
    <col min="15127" max="15127" width="48.7109375" style="394" customWidth="1"/>
    <col min="15128" max="15128" width="58.28515625" style="394" customWidth="1"/>
    <col min="15129" max="15129" width="47.5703125" style="394" customWidth="1"/>
    <col min="15130" max="15130" width="6.5703125" style="394" customWidth="1"/>
    <col min="15131" max="15136" width="9.140625" style="394" customWidth="1"/>
    <col min="15137" max="15137" width="11.28515625" style="394" bestFit="1" customWidth="1"/>
    <col min="15138" max="15138" width="10.140625" style="394" bestFit="1" customWidth="1"/>
    <col min="15139" max="15140" width="9.140625" style="394" customWidth="1"/>
    <col min="15141" max="15141" width="10.140625" style="394" bestFit="1" customWidth="1"/>
    <col min="15142" max="15360" width="9.1406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47.42578125" style="394" customWidth="1"/>
    <col min="15379" max="15379" width="48.7109375" style="394" customWidth="1"/>
    <col min="15380" max="15380" width="41.140625" style="394" customWidth="1"/>
    <col min="15381" max="15381" width="48.7109375" style="394" customWidth="1"/>
    <col min="15382" max="15382" width="51.140625" style="394" customWidth="1"/>
    <col min="15383" max="15383" width="48.7109375" style="394" customWidth="1"/>
    <col min="15384" max="15384" width="58.28515625" style="394" customWidth="1"/>
    <col min="15385" max="15385" width="47.5703125" style="394" customWidth="1"/>
    <col min="15386" max="15386" width="6.5703125" style="394" customWidth="1"/>
    <col min="15387" max="15392" width="9.140625" style="394" customWidth="1"/>
    <col min="15393" max="15393" width="11.28515625" style="394" bestFit="1" customWidth="1"/>
    <col min="15394" max="15394" width="10.140625" style="394" bestFit="1" customWidth="1"/>
    <col min="15395" max="15396" width="9.140625" style="394" customWidth="1"/>
    <col min="15397" max="15397" width="10.140625" style="394" bestFit="1" customWidth="1"/>
    <col min="15398" max="15616" width="9.1406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47.42578125" style="394" customWidth="1"/>
    <col min="15635" max="15635" width="48.7109375" style="394" customWidth="1"/>
    <col min="15636" max="15636" width="41.140625" style="394" customWidth="1"/>
    <col min="15637" max="15637" width="48.7109375" style="394" customWidth="1"/>
    <col min="15638" max="15638" width="51.140625" style="394" customWidth="1"/>
    <col min="15639" max="15639" width="48.7109375" style="394" customWidth="1"/>
    <col min="15640" max="15640" width="58.28515625" style="394" customWidth="1"/>
    <col min="15641" max="15641" width="47.5703125" style="394" customWidth="1"/>
    <col min="15642" max="15642" width="6.5703125" style="394" customWidth="1"/>
    <col min="15643" max="15648" width="9.140625" style="394" customWidth="1"/>
    <col min="15649" max="15649" width="11.28515625" style="394" bestFit="1" customWidth="1"/>
    <col min="15650" max="15650" width="10.140625" style="394" bestFit="1" customWidth="1"/>
    <col min="15651" max="15652" width="9.140625" style="394" customWidth="1"/>
    <col min="15653" max="15653" width="10.140625" style="394" bestFit="1" customWidth="1"/>
    <col min="15654" max="15872" width="9.1406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47.42578125" style="394" customWidth="1"/>
    <col min="15891" max="15891" width="48.7109375" style="394" customWidth="1"/>
    <col min="15892" max="15892" width="41.140625" style="394" customWidth="1"/>
    <col min="15893" max="15893" width="48.7109375" style="394" customWidth="1"/>
    <col min="15894" max="15894" width="51.140625" style="394" customWidth="1"/>
    <col min="15895" max="15895" width="48.7109375" style="394" customWidth="1"/>
    <col min="15896" max="15896" width="58.28515625" style="394" customWidth="1"/>
    <col min="15897" max="15897" width="47.5703125" style="394" customWidth="1"/>
    <col min="15898" max="15898" width="6.5703125" style="394" customWidth="1"/>
    <col min="15899" max="15904" width="9.140625" style="394" customWidth="1"/>
    <col min="15905" max="15905" width="11.28515625" style="394" bestFit="1" customWidth="1"/>
    <col min="15906" max="15906" width="10.140625" style="394" bestFit="1" customWidth="1"/>
    <col min="15907" max="15908" width="9.140625" style="394" customWidth="1"/>
    <col min="15909" max="15909" width="10.140625" style="394" bestFit="1" customWidth="1"/>
    <col min="15910" max="16128" width="9.1406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47.42578125" style="394" customWidth="1"/>
    <col min="16147" max="16147" width="48.7109375" style="394" customWidth="1"/>
    <col min="16148" max="16148" width="41.140625" style="394" customWidth="1"/>
    <col min="16149" max="16149" width="48.7109375" style="394" customWidth="1"/>
    <col min="16150" max="16150" width="51.140625" style="394" customWidth="1"/>
    <col min="16151" max="16151" width="48.7109375" style="394" customWidth="1"/>
    <col min="16152" max="16152" width="58.28515625" style="394" customWidth="1"/>
    <col min="16153" max="16153" width="47.5703125" style="394" customWidth="1"/>
    <col min="16154" max="16154" width="6.5703125" style="394" customWidth="1"/>
    <col min="16155" max="16160" width="9.140625" style="394" customWidth="1"/>
    <col min="16161" max="16161" width="11.28515625" style="394" bestFit="1" customWidth="1"/>
    <col min="16162" max="16162" width="10.140625" style="394" bestFit="1" customWidth="1"/>
    <col min="16163" max="16164" width="9.140625" style="394" customWidth="1"/>
    <col min="16165" max="16165" width="10.140625" style="394" bestFit="1" customWidth="1"/>
    <col min="16166" max="16384" width="9.140625" style="394"/>
  </cols>
  <sheetData>
    <row r="1" spans="1:33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201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202"/>
    </row>
    <row r="2" spans="1:33" s="2" customFormat="1" ht="155.25" customHeight="1">
      <c r="A2" s="885" t="s">
        <v>564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885"/>
      <c r="S2" s="885"/>
      <c r="T2" s="885"/>
      <c r="U2" s="885"/>
      <c r="V2" s="885"/>
      <c r="W2" s="885"/>
      <c r="X2" s="885"/>
      <c r="Y2" s="885"/>
      <c r="Z2" s="202"/>
    </row>
    <row r="3" spans="1:33" s="2" customFormat="1" ht="95.25" customHeight="1">
      <c r="A3" s="885" t="s">
        <v>242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885"/>
      <c r="S3" s="885"/>
      <c r="T3" s="885"/>
      <c r="U3" s="885"/>
      <c r="V3" s="885"/>
      <c r="W3" s="885"/>
      <c r="X3" s="885"/>
      <c r="Y3" s="885"/>
      <c r="Z3" s="202"/>
    </row>
    <row r="4" spans="1:33" s="2" customFormat="1" ht="83.25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885"/>
      <c r="S4" s="885"/>
      <c r="T4" s="885"/>
      <c r="U4" s="885"/>
      <c r="V4" s="885"/>
      <c r="W4" s="885"/>
      <c r="X4" s="885"/>
      <c r="Y4" s="885"/>
      <c r="Z4" s="202"/>
    </row>
    <row r="5" spans="1:33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886"/>
      <c r="S5" s="886"/>
      <c r="T5" s="886"/>
      <c r="U5" s="886"/>
      <c r="V5" s="886"/>
      <c r="W5" s="886"/>
      <c r="X5" s="886"/>
      <c r="Y5" s="886"/>
      <c r="Z5" s="203"/>
    </row>
    <row r="6" spans="1:33" ht="6" customHeight="1"/>
    <row r="7" spans="1:33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205"/>
      <c r="L7" s="173"/>
      <c r="M7" s="173"/>
      <c r="N7" s="172"/>
      <c r="O7" s="172"/>
      <c r="P7" s="172"/>
      <c r="Q7" s="172"/>
      <c r="R7" s="172"/>
      <c r="S7" s="173"/>
      <c r="T7" s="172"/>
      <c r="U7" s="172"/>
      <c r="V7" s="173"/>
      <c r="W7" s="173"/>
      <c r="X7" s="172"/>
      <c r="Y7" s="173"/>
      <c r="Z7" s="206"/>
    </row>
    <row r="8" spans="1:33" s="291" customFormat="1" ht="97.5" customHeight="1">
      <c r="A8" s="289"/>
      <c r="B8" s="891" t="s">
        <v>684</v>
      </c>
      <c r="C8" s="891"/>
      <c r="D8" s="891"/>
      <c r="E8" s="891"/>
      <c r="F8" s="891"/>
      <c r="G8" s="891"/>
      <c r="H8" s="891"/>
      <c r="I8" s="891"/>
      <c r="J8" s="891" t="s">
        <v>558</v>
      </c>
      <c r="K8" s="891"/>
      <c r="L8" s="891"/>
      <c r="M8" s="891"/>
      <c r="N8" s="891"/>
      <c r="O8" s="891"/>
      <c r="P8" s="891"/>
      <c r="Q8" s="891"/>
      <c r="R8" s="891" t="s">
        <v>117</v>
      </c>
      <c r="S8" s="891"/>
      <c r="T8" s="891"/>
      <c r="U8" s="891"/>
      <c r="V8" s="891"/>
      <c r="W8" s="891"/>
      <c r="X8" s="891"/>
      <c r="Y8" s="891"/>
      <c r="Z8" s="290"/>
    </row>
    <row r="9" spans="1:33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0" t="s">
        <v>170</v>
      </c>
      <c r="L9" s="209" t="s">
        <v>171</v>
      </c>
      <c r="M9" s="211" t="s">
        <v>172</v>
      </c>
      <c r="N9" s="212" t="s">
        <v>173</v>
      </c>
      <c r="O9" s="211" t="s">
        <v>174</v>
      </c>
      <c r="P9" s="209" t="s">
        <v>175</v>
      </c>
      <c r="Q9" s="212" t="s">
        <v>43</v>
      </c>
      <c r="R9" s="209" t="s">
        <v>41</v>
      </c>
      <c r="S9" s="211" t="s">
        <v>170</v>
      </c>
      <c r="T9" s="210" t="s">
        <v>171</v>
      </c>
      <c r="U9" s="211" t="s">
        <v>172</v>
      </c>
      <c r="V9" s="211" t="s">
        <v>173</v>
      </c>
      <c r="W9" s="209" t="s">
        <v>174</v>
      </c>
      <c r="X9" s="211" t="s">
        <v>175</v>
      </c>
      <c r="Y9" s="209" t="s">
        <v>43</v>
      </c>
      <c r="Z9" s="213"/>
      <c r="AA9" s="214"/>
      <c r="AB9" s="214"/>
      <c r="AC9" s="213"/>
      <c r="AD9" s="214"/>
      <c r="AE9" s="214"/>
      <c r="AF9" s="213"/>
      <c r="AG9" s="214"/>
    </row>
    <row r="10" spans="1:33" ht="126" customHeight="1">
      <c r="A10" s="216" t="s">
        <v>226</v>
      </c>
      <c r="B10" s="217">
        <v>3034277.71056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251034.53125999999</v>
      </c>
      <c r="I10" s="217">
        <v>3285312.2418200001</v>
      </c>
      <c r="J10" s="217">
        <v>0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0</v>
      </c>
      <c r="R10" s="217">
        <v>30190376.873199999</v>
      </c>
      <c r="S10" s="217">
        <v>547020.81008000008</v>
      </c>
      <c r="T10" s="217">
        <v>422.69875000000002</v>
      </c>
      <c r="U10" s="217">
        <v>22558.625989999997</v>
      </c>
      <c r="V10" s="217">
        <v>56386.41087</v>
      </c>
      <c r="W10" s="217">
        <v>65957.311090000003</v>
      </c>
      <c r="X10" s="217">
        <v>15469996.76543</v>
      </c>
      <c r="Y10" s="217">
        <v>46352719.495410003</v>
      </c>
      <c r="Z10" s="206"/>
    </row>
    <row r="11" spans="1:33" ht="117" customHeight="1">
      <c r="A11" s="216" t="s">
        <v>227</v>
      </c>
      <c r="B11" s="218">
        <v>498327.81442000001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30106.112550000002</v>
      </c>
      <c r="I11" s="218">
        <v>528433.92697000003</v>
      </c>
      <c r="J11" s="218">
        <v>0</v>
      </c>
      <c r="K11" s="218">
        <v>0</v>
      </c>
      <c r="L11" s="218">
        <v>0</v>
      </c>
      <c r="M11" s="218">
        <v>0</v>
      </c>
      <c r="N11" s="218">
        <v>0</v>
      </c>
      <c r="O11" s="218">
        <v>0</v>
      </c>
      <c r="P11" s="218">
        <v>9912.2266600000003</v>
      </c>
      <c r="Q11" s="218">
        <v>9912.2266600000003</v>
      </c>
      <c r="R11" s="218">
        <v>5091778.2110600006</v>
      </c>
      <c r="S11" s="218">
        <v>303473.68881000002</v>
      </c>
      <c r="T11" s="217">
        <v>15986.790630000001</v>
      </c>
      <c r="U11" s="217">
        <v>0</v>
      </c>
      <c r="V11" s="217">
        <v>30992.788049999999</v>
      </c>
      <c r="W11" s="217">
        <v>26305.497329999998</v>
      </c>
      <c r="X11" s="217">
        <v>1107075.45894</v>
      </c>
      <c r="Y11" s="217">
        <v>6575612.4348200001</v>
      </c>
      <c r="Z11" s="206"/>
    </row>
    <row r="12" spans="1:33" ht="117" customHeight="1">
      <c r="A12" s="216" t="s">
        <v>228</v>
      </c>
      <c r="B12" s="218">
        <v>516527.42573000002</v>
      </c>
      <c r="C12" s="218">
        <v>2521.67913</v>
      </c>
      <c r="D12" s="218">
        <v>0</v>
      </c>
      <c r="E12" s="218">
        <v>0</v>
      </c>
      <c r="F12" s="218">
        <v>0</v>
      </c>
      <c r="G12" s="218">
        <v>0</v>
      </c>
      <c r="H12" s="218">
        <v>15889.116380000001</v>
      </c>
      <c r="I12" s="218">
        <v>534938.22123999998</v>
      </c>
      <c r="J12" s="218">
        <v>19036.059579999997</v>
      </c>
      <c r="K12" s="218">
        <v>0</v>
      </c>
      <c r="L12" s="218">
        <v>0</v>
      </c>
      <c r="M12" s="218">
        <v>0</v>
      </c>
      <c r="N12" s="218">
        <v>0</v>
      </c>
      <c r="O12" s="218">
        <v>0</v>
      </c>
      <c r="P12" s="218">
        <v>0</v>
      </c>
      <c r="Q12" s="218">
        <v>19036.059579999997</v>
      </c>
      <c r="R12" s="218">
        <v>4069880.9367800001</v>
      </c>
      <c r="S12" s="218">
        <v>221252.01849000002</v>
      </c>
      <c r="T12" s="217">
        <v>4207.5314100000005</v>
      </c>
      <c r="U12" s="217">
        <v>10073.67167</v>
      </c>
      <c r="V12" s="217">
        <v>57998.097040000001</v>
      </c>
      <c r="W12" s="217">
        <v>19839.491010000002</v>
      </c>
      <c r="X12" s="217">
        <v>919046.4826799999</v>
      </c>
      <c r="Y12" s="217">
        <v>5302298.22908</v>
      </c>
      <c r="Z12" s="206"/>
    </row>
    <row r="13" spans="1:33" ht="117" customHeight="1">
      <c r="A13" s="216" t="s">
        <v>229</v>
      </c>
      <c r="B13" s="217">
        <v>1262743.88466</v>
      </c>
      <c r="C13" s="217">
        <v>8582.5576400000009</v>
      </c>
      <c r="D13" s="217">
        <v>6468.9918099999995</v>
      </c>
      <c r="E13" s="217">
        <v>753.96066000000008</v>
      </c>
      <c r="F13" s="217">
        <v>5945.9861100000007</v>
      </c>
      <c r="G13" s="217">
        <v>0</v>
      </c>
      <c r="H13" s="217">
        <v>9237.1285399999997</v>
      </c>
      <c r="I13" s="217">
        <v>1293732.50942</v>
      </c>
      <c r="J13" s="217">
        <v>52606.190820000003</v>
      </c>
      <c r="K13" s="217">
        <v>8486.0751799999998</v>
      </c>
      <c r="L13" s="217">
        <v>0</v>
      </c>
      <c r="M13" s="217">
        <v>0</v>
      </c>
      <c r="N13" s="217">
        <v>0</v>
      </c>
      <c r="O13" s="217">
        <v>0</v>
      </c>
      <c r="P13" s="217">
        <v>5666.4303099999997</v>
      </c>
      <c r="Q13" s="217">
        <v>66758.696309999999</v>
      </c>
      <c r="R13" s="217">
        <v>7060832.6454699999</v>
      </c>
      <c r="S13" s="217">
        <v>190676.11863999997</v>
      </c>
      <c r="T13" s="217">
        <v>49005.20433</v>
      </c>
      <c r="U13" s="217">
        <v>30017.319370000001</v>
      </c>
      <c r="V13" s="217">
        <v>86890.543810000003</v>
      </c>
      <c r="W13" s="217">
        <v>36411.034020000006</v>
      </c>
      <c r="X13" s="217">
        <v>882456.22204999998</v>
      </c>
      <c r="Y13" s="217">
        <v>8336289.0876899995</v>
      </c>
      <c r="Z13" s="206"/>
    </row>
    <row r="14" spans="1:33" ht="117" customHeight="1">
      <c r="A14" s="216" t="s">
        <v>230</v>
      </c>
      <c r="B14" s="217">
        <v>1528202.7235699999</v>
      </c>
      <c r="C14" s="217">
        <v>10811.767460000001</v>
      </c>
      <c r="D14" s="217">
        <v>6940.2831999999999</v>
      </c>
      <c r="E14" s="217">
        <v>366.15249999999997</v>
      </c>
      <c r="F14" s="217">
        <v>9975.5237100000013</v>
      </c>
      <c r="G14" s="217">
        <v>0</v>
      </c>
      <c r="H14" s="217">
        <v>13318.783810000001</v>
      </c>
      <c r="I14" s="217">
        <v>1569615.23425</v>
      </c>
      <c r="J14" s="217">
        <v>189033.5282</v>
      </c>
      <c r="K14" s="217">
        <v>6185.5926399999998</v>
      </c>
      <c r="L14" s="217">
        <v>722.42423999999994</v>
      </c>
      <c r="M14" s="217">
        <v>0</v>
      </c>
      <c r="N14" s="217">
        <v>774.72357</v>
      </c>
      <c r="O14" s="217">
        <v>0</v>
      </c>
      <c r="P14" s="217">
        <v>4726.1130599999997</v>
      </c>
      <c r="Q14" s="217">
        <v>201442.38171000002</v>
      </c>
      <c r="R14" s="217">
        <v>11191975.9893</v>
      </c>
      <c r="S14" s="217">
        <v>152829.33686000001</v>
      </c>
      <c r="T14" s="217">
        <v>77683.154699999999</v>
      </c>
      <c r="U14" s="217">
        <v>7834.8900899999999</v>
      </c>
      <c r="V14" s="217">
        <v>168485.42679</v>
      </c>
      <c r="W14" s="217">
        <v>35785.603590000006</v>
      </c>
      <c r="X14" s="217">
        <v>493458.72242000001</v>
      </c>
      <c r="Y14" s="217">
        <v>12128053.123749999</v>
      </c>
      <c r="Z14" s="206"/>
    </row>
    <row r="15" spans="1:33" ht="117" customHeight="1">
      <c r="A15" s="216" t="s">
        <v>231</v>
      </c>
      <c r="B15" s="217">
        <v>1517966.0025799999</v>
      </c>
      <c r="C15" s="217">
        <v>12230.695159999999</v>
      </c>
      <c r="D15" s="217">
        <v>2870.6766200000002</v>
      </c>
      <c r="E15" s="217">
        <v>1726.61952</v>
      </c>
      <c r="F15" s="217">
        <v>10099.207630000001</v>
      </c>
      <c r="G15" s="217">
        <v>540.11619999999994</v>
      </c>
      <c r="H15" s="217">
        <v>11213.917539999999</v>
      </c>
      <c r="I15" s="217">
        <v>1556647.2352499999</v>
      </c>
      <c r="J15" s="217">
        <v>756712.27688000002</v>
      </c>
      <c r="K15" s="217">
        <v>20246.467230000002</v>
      </c>
      <c r="L15" s="217">
        <v>1010.82452</v>
      </c>
      <c r="M15" s="217">
        <v>0</v>
      </c>
      <c r="N15" s="217">
        <v>4218.9061400000001</v>
      </c>
      <c r="O15" s="217">
        <v>376.68450000000001</v>
      </c>
      <c r="P15" s="217">
        <v>6887.4172600000002</v>
      </c>
      <c r="Q15" s="217">
        <v>789452.57652999996</v>
      </c>
      <c r="R15" s="217">
        <v>17875261.975749999</v>
      </c>
      <c r="S15" s="217">
        <v>138815.48687999998</v>
      </c>
      <c r="T15" s="217">
        <v>90066.76612</v>
      </c>
      <c r="U15" s="217">
        <v>11802.61441</v>
      </c>
      <c r="V15" s="217">
        <v>212780.88503999999</v>
      </c>
      <c r="W15" s="217">
        <v>24058.042000000001</v>
      </c>
      <c r="X15" s="217">
        <v>322799.90987999999</v>
      </c>
      <c r="Y15" s="217">
        <v>18675585.68008</v>
      </c>
      <c r="Z15" s="206"/>
    </row>
    <row r="16" spans="1:33" ht="117" customHeight="1">
      <c r="A16" s="216" t="s">
        <v>232</v>
      </c>
      <c r="B16" s="217">
        <v>662416.29689</v>
      </c>
      <c r="C16" s="217">
        <v>5174.1863099999991</v>
      </c>
      <c r="D16" s="217">
        <v>609.44247999999993</v>
      </c>
      <c r="E16" s="217">
        <v>310.54242999999997</v>
      </c>
      <c r="F16" s="217">
        <v>5518.0730800000001</v>
      </c>
      <c r="G16" s="217">
        <v>324.71545000000003</v>
      </c>
      <c r="H16" s="217">
        <v>5934.61366</v>
      </c>
      <c r="I16" s="217">
        <v>680287.87029999995</v>
      </c>
      <c r="J16" s="217">
        <v>929586.52865999995</v>
      </c>
      <c r="K16" s="217">
        <v>25498.449820000002</v>
      </c>
      <c r="L16" s="217">
        <v>77.993510000000001</v>
      </c>
      <c r="M16" s="217">
        <v>0</v>
      </c>
      <c r="N16" s="217">
        <v>8738.3684300000004</v>
      </c>
      <c r="O16" s="217">
        <v>850.75735999999995</v>
      </c>
      <c r="P16" s="217">
        <v>8542.8255600000011</v>
      </c>
      <c r="Q16" s="217">
        <v>973294.92333999998</v>
      </c>
      <c r="R16" s="217">
        <v>10941695.037290001</v>
      </c>
      <c r="S16" s="217">
        <v>110505.46896</v>
      </c>
      <c r="T16" s="217">
        <v>58803.650909999997</v>
      </c>
      <c r="U16" s="217">
        <v>4459.6759000000002</v>
      </c>
      <c r="V16" s="217">
        <v>123019.95527999999</v>
      </c>
      <c r="W16" s="217">
        <v>10542.7989</v>
      </c>
      <c r="X16" s="217">
        <v>197064.36931000001</v>
      </c>
      <c r="Y16" s="217">
        <v>11446090.956549998</v>
      </c>
      <c r="Z16" s="206"/>
    </row>
    <row r="17" spans="1:26" ht="117" customHeight="1">
      <c r="A17" s="216" t="s">
        <v>233</v>
      </c>
      <c r="B17" s="217">
        <v>313219.09369999997</v>
      </c>
      <c r="C17" s="217">
        <v>2292.7361900000001</v>
      </c>
      <c r="D17" s="217">
        <v>710.24381000000005</v>
      </c>
      <c r="E17" s="217">
        <v>0</v>
      </c>
      <c r="F17" s="217">
        <v>3525.2588599999999</v>
      </c>
      <c r="G17" s="217">
        <v>0</v>
      </c>
      <c r="H17" s="217">
        <v>3430.4146099999998</v>
      </c>
      <c r="I17" s="217">
        <v>323177.74716999999</v>
      </c>
      <c r="J17" s="217">
        <v>739146.43825999997</v>
      </c>
      <c r="K17" s="217">
        <v>18434.296549999999</v>
      </c>
      <c r="L17" s="217">
        <v>865.80151999999998</v>
      </c>
      <c r="M17" s="217">
        <v>0</v>
      </c>
      <c r="N17" s="217">
        <v>2639.1115600000003</v>
      </c>
      <c r="O17" s="217">
        <v>1383.2579900000001</v>
      </c>
      <c r="P17" s="217">
        <v>6291.5448499999993</v>
      </c>
      <c r="Q17" s="217">
        <v>768760.45073000004</v>
      </c>
      <c r="R17" s="217">
        <v>6285249.8235799996</v>
      </c>
      <c r="S17" s="217">
        <v>69766.148979999998</v>
      </c>
      <c r="T17" s="217">
        <v>42768.813439999998</v>
      </c>
      <c r="U17" s="217">
        <v>5720.6836299999995</v>
      </c>
      <c r="V17" s="217">
        <v>91873.302650000012</v>
      </c>
      <c r="W17" s="217">
        <v>8473.3780399999996</v>
      </c>
      <c r="X17" s="217">
        <v>180449.01079</v>
      </c>
      <c r="Y17" s="217">
        <v>6684301.1611099998</v>
      </c>
      <c r="Z17" s="206"/>
    </row>
    <row r="18" spans="1:26" ht="117" customHeight="1">
      <c r="A18" s="216" t="s">
        <v>234</v>
      </c>
      <c r="B18" s="217">
        <v>259292.80938999998</v>
      </c>
      <c r="C18" s="217">
        <v>814.64753000000007</v>
      </c>
      <c r="D18" s="217">
        <v>841.38853000000006</v>
      </c>
      <c r="E18" s="217">
        <v>0</v>
      </c>
      <c r="F18" s="217">
        <v>1842.194</v>
      </c>
      <c r="G18" s="217">
        <v>0</v>
      </c>
      <c r="H18" s="217">
        <v>1439.3920700000001</v>
      </c>
      <c r="I18" s="217">
        <v>264230.43151999998</v>
      </c>
      <c r="J18" s="217">
        <v>599572.20909999998</v>
      </c>
      <c r="K18" s="217">
        <v>10418.45205</v>
      </c>
      <c r="L18" s="217">
        <v>444.59934999999996</v>
      </c>
      <c r="M18" s="217">
        <v>109.81014</v>
      </c>
      <c r="N18" s="217">
        <v>3786.9626600000001</v>
      </c>
      <c r="O18" s="217">
        <v>432.15521000000001</v>
      </c>
      <c r="P18" s="217">
        <v>6561.15056</v>
      </c>
      <c r="Q18" s="217">
        <v>621325.3390700001</v>
      </c>
      <c r="R18" s="217">
        <v>5091807.3389799995</v>
      </c>
      <c r="S18" s="217">
        <v>56072.902329999997</v>
      </c>
      <c r="T18" s="217">
        <v>30028.765789999998</v>
      </c>
      <c r="U18" s="217">
        <v>5497.5720799999999</v>
      </c>
      <c r="V18" s="217">
        <v>69977.389540000004</v>
      </c>
      <c r="W18" s="217">
        <v>5823.6943600000004</v>
      </c>
      <c r="X18" s="217">
        <v>93749.670639999997</v>
      </c>
      <c r="Y18" s="217">
        <v>5352957.3337200005</v>
      </c>
      <c r="Z18" s="206"/>
    </row>
    <row r="19" spans="1:26" ht="117" customHeight="1">
      <c r="A19" s="216" t="s">
        <v>235</v>
      </c>
      <c r="B19" s="217">
        <v>237739.95044999997</v>
      </c>
      <c r="C19" s="217">
        <v>520.50494000000003</v>
      </c>
      <c r="D19" s="217">
        <v>551.01355000000001</v>
      </c>
      <c r="E19" s="217">
        <v>0</v>
      </c>
      <c r="F19" s="217">
        <v>569.59465</v>
      </c>
      <c r="G19" s="217">
        <v>0</v>
      </c>
      <c r="H19" s="217">
        <v>2543.2736099999997</v>
      </c>
      <c r="I19" s="217">
        <v>241924.33719999998</v>
      </c>
      <c r="J19" s="217">
        <v>997349.86754999997</v>
      </c>
      <c r="K19" s="217">
        <v>14532.204099999999</v>
      </c>
      <c r="L19" s="217">
        <v>1135.27898</v>
      </c>
      <c r="M19" s="217">
        <v>252.66685999999999</v>
      </c>
      <c r="N19" s="217">
        <v>7027.1495400000003</v>
      </c>
      <c r="O19" s="217">
        <v>505.05296999999996</v>
      </c>
      <c r="P19" s="217">
        <v>18756.84302</v>
      </c>
      <c r="Q19" s="217">
        <v>1039559.06302</v>
      </c>
      <c r="R19" s="217">
        <v>7950602.9027500004</v>
      </c>
      <c r="S19" s="217">
        <v>82951.504969999995</v>
      </c>
      <c r="T19" s="217">
        <v>41859.931219999999</v>
      </c>
      <c r="U19" s="217">
        <v>5579.65852</v>
      </c>
      <c r="V19" s="217">
        <v>99373.311840000009</v>
      </c>
      <c r="W19" s="217">
        <v>9293.8295500000004</v>
      </c>
      <c r="X19" s="217">
        <v>189505.22272999998</v>
      </c>
      <c r="Y19" s="217">
        <v>8379166.3615800003</v>
      </c>
      <c r="Z19" s="206"/>
    </row>
    <row r="20" spans="1:26" ht="117" customHeight="1">
      <c r="A20" s="216" t="s">
        <v>236</v>
      </c>
      <c r="B20" s="217">
        <v>227836.71319000001</v>
      </c>
      <c r="C20" s="217">
        <v>686.46118999999999</v>
      </c>
      <c r="D20" s="217">
        <v>1388.2822699999999</v>
      </c>
      <c r="E20" s="217">
        <v>36.912459999999996</v>
      </c>
      <c r="F20" s="217">
        <v>176.95402999999999</v>
      </c>
      <c r="G20" s="217">
        <v>0</v>
      </c>
      <c r="H20" s="217">
        <v>9522.7553599999992</v>
      </c>
      <c r="I20" s="217">
        <v>239648.0785</v>
      </c>
      <c r="J20" s="217">
        <v>1467411.3513</v>
      </c>
      <c r="K20" s="217">
        <v>25179.893079999998</v>
      </c>
      <c r="L20" s="217">
        <v>6759.5364500000005</v>
      </c>
      <c r="M20" s="217">
        <v>1259.28421</v>
      </c>
      <c r="N20" s="217">
        <v>21372.662059999999</v>
      </c>
      <c r="O20" s="217">
        <v>1911.73982</v>
      </c>
      <c r="P20" s="217">
        <v>23789.625309999999</v>
      </c>
      <c r="Q20" s="217">
        <v>1547684.0922300001</v>
      </c>
      <c r="R20" s="217">
        <v>11815305.171950001</v>
      </c>
      <c r="S20" s="217">
        <v>122140.32075</v>
      </c>
      <c r="T20" s="217">
        <v>76491.815359999993</v>
      </c>
      <c r="U20" s="217">
        <v>8848.8596400000006</v>
      </c>
      <c r="V20" s="217">
        <v>191956.28077000001</v>
      </c>
      <c r="W20" s="217">
        <v>14642.112070000001</v>
      </c>
      <c r="X20" s="217">
        <v>338063.23074999999</v>
      </c>
      <c r="Y20" s="217">
        <v>12567447.79129</v>
      </c>
      <c r="Z20" s="206"/>
    </row>
    <row r="21" spans="1:26" ht="117" customHeight="1">
      <c r="A21" s="216" t="s">
        <v>237</v>
      </c>
      <c r="B21" s="217">
        <v>112425.65812000001</v>
      </c>
      <c r="C21" s="217">
        <v>512.24360999999999</v>
      </c>
      <c r="D21" s="217">
        <v>383.31056999999998</v>
      </c>
      <c r="E21" s="217">
        <v>0</v>
      </c>
      <c r="F21" s="217">
        <v>33.037080000000003</v>
      </c>
      <c r="G21" s="217">
        <v>0</v>
      </c>
      <c r="H21" s="217">
        <v>10590.755640000001</v>
      </c>
      <c r="I21" s="217">
        <v>123945.00502</v>
      </c>
      <c r="J21" s="217">
        <v>957039.19509000005</v>
      </c>
      <c r="K21" s="217">
        <v>17228.04105</v>
      </c>
      <c r="L21" s="217">
        <v>19588.559109999998</v>
      </c>
      <c r="M21" s="217">
        <v>1641.90274</v>
      </c>
      <c r="N21" s="217">
        <v>3374.5810299999998</v>
      </c>
      <c r="O21" s="217">
        <v>212.93472</v>
      </c>
      <c r="P21" s="217">
        <v>41204.50748</v>
      </c>
      <c r="Q21" s="217">
        <v>1040289.7212200001</v>
      </c>
      <c r="R21" s="217">
        <v>8501976.8141600005</v>
      </c>
      <c r="S21" s="217">
        <v>81476.11404</v>
      </c>
      <c r="T21" s="217">
        <v>155898.70730000001</v>
      </c>
      <c r="U21" s="217">
        <v>8615.2636999999995</v>
      </c>
      <c r="V21" s="217">
        <v>101842.54704999999</v>
      </c>
      <c r="W21" s="217">
        <v>5409.7070899999999</v>
      </c>
      <c r="X21" s="217">
        <v>423201.79212</v>
      </c>
      <c r="Y21" s="217">
        <v>9278420.9454599991</v>
      </c>
      <c r="Z21" s="206"/>
    </row>
    <row r="22" spans="1:26" ht="117" customHeight="1">
      <c r="A22" s="216" t="s">
        <v>238</v>
      </c>
      <c r="B22" s="217">
        <v>3077.6221800000003</v>
      </c>
      <c r="C22" s="217">
        <v>16.41311</v>
      </c>
      <c r="D22" s="217">
        <v>44.500489999999999</v>
      </c>
      <c r="E22" s="217">
        <v>5.2193300000000002</v>
      </c>
      <c r="F22" s="217">
        <v>0</v>
      </c>
      <c r="G22" s="217">
        <v>0</v>
      </c>
      <c r="H22" s="217">
        <v>1029.1311499999999</v>
      </c>
      <c r="I22" s="217">
        <v>4172.8862600000002</v>
      </c>
      <c r="J22" s="217">
        <v>45221.128409999998</v>
      </c>
      <c r="K22" s="217">
        <v>704.30079000000001</v>
      </c>
      <c r="L22" s="217">
        <v>1996.4492600000001</v>
      </c>
      <c r="M22" s="217">
        <v>149.60112000000001</v>
      </c>
      <c r="N22" s="217">
        <v>47.206540000000004</v>
      </c>
      <c r="O22" s="217">
        <v>6.0094899999999996</v>
      </c>
      <c r="P22" s="217">
        <v>1450.34887</v>
      </c>
      <c r="Q22" s="217">
        <v>49575.044479999997</v>
      </c>
      <c r="R22" s="217">
        <v>438383.00279</v>
      </c>
      <c r="S22" s="217">
        <v>2550.6835899999996</v>
      </c>
      <c r="T22" s="217">
        <v>21321.873629999998</v>
      </c>
      <c r="U22" s="217">
        <v>589.01631999999995</v>
      </c>
      <c r="V22" s="217">
        <v>1373.6408600000002</v>
      </c>
      <c r="W22" s="217">
        <v>16.725480000000001</v>
      </c>
      <c r="X22" s="217">
        <v>40613.509840000006</v>
      </c>
      <c r="Y22" s="217">
        <v>504848.45250999997</v>
      </c>
      <c r="Z22" s="206"/>
    </row>
    <row r="23" spans="1:26" s="153" customFormat="1" ht="117" customHeight="1" thickBot="1">
      <c r="A23" s="219" t="s">
        <v>239</v>
      </c>
      <c r="B23" s="220">
        <v>806.17870999999991</v>
      </c>
      <c r="C23" s="220">
        <v>5.6802900000000003</v>
      </c>
      <c r="D23" s="220">
        <v>13.271700000000001</v>
      </c>
      <c r="E23" s="220">
        <v>0</v>
      </c>
      <c r="F23" s="220">
        <v>0</v>
      </c>
      <c r="G23" s="220">
        <v>0</v>
      </c>
      <c r="H23" s="220">
        <v>391.68104999999997</v>
      </c>
      <c r="I23" s="220">
        <v>1216.8117500000001</v>
      </c>
      <c r="J23" s="220">
        <v>13944.556919999999</v>
      </c>
      <c r="K23" s="220">
        <v>166.19450000000001</v>
      </c>
      <c r="L23" s="220">
        <v>868.42246</v>
      </c>
      <c r="M23" s="220">
        <v>44.696400000000004</v>
      </c>
      <c r="N23" s="220">
        <v>13.382999999999999</v>
      </c>
      <c r="O23" s="220">
        <v>5.0997899999999996</v>
      </c>
      <c r="P23" s="220">
        <v>321.39805999999999</v>
      </c>
      <c r="Q23" s="220">
        <v>15363.751130000001</v>
      </c>
      <c r="R23" s="220">
        <v>143956.93054</v>
      </c>
      <c r="S23" s="220">
        <v>661.16188999999997</v>
      </c>
      <c r="T23" s="220">
        <v>11153.58791</v>
      </c>
      <c r="U23" s="220">
        <v>201.71674999999999</v>
      </c>
      <c r="V23" s="220">
        <v>969.65935999999999</v>
      </c>
      <c r="W23" s="220">
        <v>14.60652</v>
      </c>
      <c r="X23" s="220">
        <v>237734.50509999998</v>
      </c>
      <c r="Y23" s="220">
        <v>394692.16807000001</v>
      </c>
      <c r="Z23" s="221"/>
    </row>
    <row r="24" spans="1:26" s="153" customFormat="1" ht="106.5" customHeight="1" thickTop="1" thickBot="1">
      <c r="A24" s="222" t="s">
        <v>168</v>
      </c>
      <c r="B24" s="223">
        <v>10174859.88415</v>
      </c>
      <c r="C24" s="223">
        <v>44169.572560000001</v>
      </c>
      <c r="D24" s="223">
        <v>20821.405030000002</v>
      </c>
      <c r="E24" s="223">
        <v>3199.4069</v>
      </c>
      <c r="F24" s="223">
        <v>37685.829150000012</v>
      </c>
      <c r="G24" s="223">
        <v>864.83164999999997</v>
      </c>
      <c r="H24" s="223">
        <v>365681.60722999991</v>
      </c>
      <c r="I24" s="223">
        <v>10647282.536670001</v>
      </c>
      <c r="J24" s="223">
        <v>6766659.3307700017</v>
      </c>
      <c r="K24" s="223">
        <v>147079.96699000002</v>
      </c>
      <c r="L24" s="223">
        <v>33469.8894</v>
      </c>
      <c r="M24" s="223">
        <v>3457.9614699999997</v>
      </c>
      <c r="N24" s="223">
        <v>51993.054530000009</v>
      </c>
      <c r="O24" s="223">
        <v>5683.6918500000002</v>
      </c>
      <c r="P24" s="223">
        <v>134110.43100000001</v>
      </c>
      <c r="Q24" s="223">
        <v>7142454.32601</v>
      </c>
      <c r="R24" s="223">
        <v>126649083.65360001</v>
      </c>
      <c r="S24" s="223">
        <v>2080191.7652699999</v>
      </c>
      <c r="T24" s="223">
        <v>675699.29150000005</v>
      </c>
      <c r="U24" s="223">
        <v>121799.56806999998</v>
      </c>
      <c r="V24" s="223">
        <v>1293920.2389499997</v>
      </c>
      <c r="W24" s="223">
        <v>262573.83104999998</v>
      </c>
      <c r="X24" s="223">
        <v>20895214.872679997</v>
      </c>
      <c r="Y24" s="223">
        <v>151978483.22112</v>
      </c>
      <c r="Z24" s="221"/>
    </row>
    <row r="25" spans="1:26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3"/>
      <c r="K25" s="275"/>
      <c r="L25" s="194"/>
      <c r="M25" s="194"/>
      <c r="N25" s="194"/>
      <c r="O25" s="194"/>
      <c r="P25" s="194"/>
      <c r="Q25" s="194"/>
      <c r="R25" s="194"/>
      <c r="S25" s="194"/>
      <c r="T25" s="193"/>
      <c r="U25" s="193"/>
      <c r="V25" s="193"/>
      <c r="W25" s="193"/>
      <c r="X25" s="193"/>
      <c r="Y25" s="193"/>
      <c r="Z25" s="206"/>
    </row>
    <row r="26" spans="1:26" ht="87" customHeight="1" thickTop="1">
      <c r="A26" s="633" t="s">
        <v>650</v>
      </c>
      <c r="B26" s="136"/>
      <c r="C26" s="228"/>
      <c r="D26" s="161"/>
      <c r="E26" s="161"/>
      <c r="F26" s="161"/>
      <c r="G26" s="161"/>
      <c r="H26" s="161"/>
      <c r="I26" s="161"/>
      <c r="J26" s="136"/>
      <c r="K26" s="228"/>
      <c r="L26" s="161"/>
      <c r="M26" s="161"/>
      <c r="N26" s="161"/>
      <c r="O26" s="161"/>
      <c r="P26" s="161"/>
      <c r="Q26" s="161"/>
      <c r="R26" s="161"/>
      <c r="S26" s="161"/>
      <c r="T26" s="162"/>
      <c r="U26" s="162"/>
      <c r="V26" s="17"/>
      <c r="W26" s="17"/>
      <c r="X26" s="17"/>
      <c r="Y26" s="17"/>
    </row>
    <row r="27" spans="1:26">
      <c r="A27" s="633" t="s">
        <v>805</v>
      </c>
      <c r="B27" s="37"/>
      <c r="C27" s="229"/>
      <c r="D27" s="18"/>
      <c r="E27" s="18"/>
      <c r="F27" s="18"/>
      <c r="G27" s="18"/>
      <c r="H27" s="18"/>
      <c r="I27" s="18"/>
      <c r="J27" s="37"/>
      <c r="K27" s="229"/>
      <c r="L27" s="18"/>
      <c r="M27" s="18"/>
      <c r="N27" s="18"/>
      <c r="O27" s="18"/>
      <c r="P27" s="18"/>
      <c r="Q27" s="18"/>
      <c r="R27" s="18"/>
      <c r="S27" s="18"/>
      <c r="T27" s="18"/>
      <c r="U27" s="117"/>
      <c r="V27" s="17"/>
      <c r="W27" s="17"/>
      <c r="X27" s="17"/>
      <c r="Y27" s="17"/>
    </row>
    <row r="28" spans="1:26" ht="38.25" customHeight="1">
      <c r="A28" s="16"/>
      <c r="B28" s="37"/>
      <c r="C28" s="229"/>
      <c r="D28" s="18"/>
      <c r="E28" s="18"/>
      <c r="F28" s="18"/>
      <c r="G28" s="18"/>
      <c r="H28" s="18"/>
      <c r="I28" s="18"/>
      <c r="J28" s="37"/>
      <c r="K28" s="229"/>
      <c r="L28" s="18"/>
      <c r="M28" s="18"/>
      <c r="N28" s="18"/>
      <c r="O28" s="18"/>
      <c r="P28" s="18"/>
      <c r="Q28" s="18"/>
      <c r="R28" s="18"/>
      <c r="S28" s="18"/>
      <c r="T28" s="18"/>
      <c r="U28" s="117"/>
      <c r="V28" s="17"/>
      <c r="W28" s="17"/>
      <c r="X28" s="17"/>
      <c r="Y28" s="17"/>
    </row>
    <row r="29" spans="1:26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37"/>
      <c r="K29" s="229"/>
      <c r="L29" s="18"/>
      <c r="M29" s="18"/>
      <c r="N29" s="18"/>
      <c r="O29" s="18"/>
      <c r="P29" s="18"/>
      <c r="Q29" s="18"/>
      <c r="R29" s="18"/>
      <c r="S29" s="18"/>
      <c r="T29" s="18"/>
      <c r="U29" s="117"/>
      <c r="V29" s="17"/>
      <c r="W29" s="17"/>
      <c r="X29" s="17"/>
      <c r="Y29" s="17"/>
    </row>
    <row r="30" spans="1:26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37"/>
      <c r="K30" s="229"/>
      <c r="L30" s="18"/>
      <c r="M30" s="18"/>
      <c r="N30" s="18"/>
      <c r="O30" s="18"/>
      <c r="P30" s="18"/>
      <c r="Q30" s="18"/>
      <c r="R30" s="18"/>
      <c r="S30" s="18"/>
      <c r="T30" s="18"/>
      <c r="U30" s="117"/>
      <c r="V30" s="17"/>
      <c r="W30" s="17"/>
      <c r="X30" s="17"/>
      <c r="Y30" s="17"/>
    </row>
    <row r="31" spans="1:26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37"/>
      <c r="K31" s="229"/>
      <c r="L31" s="18"/>
      <c r="M31" s="18"/>
      <c r="N31" s="18"/>
      <c r="O31" s="18"/>
      <c r="P31" s="18"/>
      <c r="Q31" s="18"/>
      <c r="R31" s="18"/>
      <c r="S31" s="18"/>
      <c r="T31" s="18"/>
      <c r="U31" s="117"/>
      <c r="V31" s="17"/>
      <c r="W31" s="17"/>
      <c r="X31" s="17"/>
      <c r="Y31" s="17"/>
    </row>
    <row r="32" spans="1:26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37"/>
      <c r="K32" s="229"/>
      <c r="L32" s="18"/>
      <c r="M32" s="18"/>
      <c r="N32" s="18"/>
      <c r="O32" s="18"/>
      <c r="P32" s="18"/>
      <c r="Q32" s="18"/>
      <c r="R32" s="18"/>
      <c r="S32" s="18"/>
      <c r="T32" s="18"/>
      <c r="U32" s="117"/>
      <c r="V32" s="17"/>
      <c r="W32" s="17"/>
      <c r="X32" s="17"/>
      <c r="Y32" s="17"/>
    </row>
    <row r="33" spans="1:25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200"/>
      <c r="K33" s="229"/>
      <c r="L33" s="18"/>
      <c r="M33" s="18"/>
      <c r="N33" s="18"/>
      <c r="O33" s="18"/>
      <c r="P33" s="18"/>
      <c r="Q33" s="18"/>
      <c r="R33" s="18"/>
      <c r="S33" s="18"/>
      <c r="T33" s="18"/>
      <c r="U33" s="117"/>
      <c r="V33" s="17"/>
      <c r="W33" s="17"/>
      <c r="X33" s="17"/>
      <c r="Y33" s="17"/>
    </row>
    <row r="34" spans="1:25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200"/>
      <c r="K34" s="229"/>
      <c r="L34" s="18"/>
      <c r="M34" s="18"/>
      <c r="N34" s="18"/>
      <c r="O34" s="18"/>
      <c r="P34" s="18"/>
      <c r="Q34" s="18"/>
      <c r="R34" s="18"/>
      <c r="S34" s="18"/>
      <c r="T34" s="18"/>
      <c r="U34" s="117"/>
      <c r="V34" s="17"/>
      <c r="W34" s="17"/>
      <c r="X34" s="17"/>
      <c r="Y34" s="17"/>
    </row>
    <row r="35" spans="1:25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200"/>
      <c r="K35" s="229"/>
      <c r="L35" s="18"/>
      <c r="M35" s="18"/>
      <c r="N35" s="18"/>
      <c r="O35" s="18"/>
      <c r="P35" s="18"/>
      <c r="Q35" s="18"/>
      <c r="R35" s="18"/>
      <c r="S35" s="18"/>
      <c r="T35" s="18"/>
      <c r="U35" s="117"/>
      <c r="V35" s="17"/>
      <c r="W35" s="17"/>
      <c r="X35" s="17"/>
      <c r="Y35" s="17"/>
    </row>
    <row r="36" spans="1:25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200"/>
      <c r="K36" s="229"/>
      <c r="L36" s="18"/>
      <c r="M36" s="18"/>
      <c r="N36" s="18"/>
      <c r="O36" s="18"/>
      <c r="P36" s="18"/>
      <c r="Q36" s="18"/>
      <c r="R36" s="18"/>
      <c r="S36" s="18"/>
      <c r="T36" s="18"/>
      <c r="U36" s="117"/>
      <c r="V36" s="17"/>
      <c r="W36" s="17"/>
      <c r="X36" s="17"/>
      <c r="Y36" s="17"/>
    </row>
    <row r="37" spans="1:25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200"/>
      <c r="K37" s="229"/>
      <c r="L37" s="18"/>
      <c r="M37" s="18"/>
      <c r="N37" s="18"/>
      <c r="O37" s="18"/>
      <c r="P37" s="18"/>
      <c r="Q37" s="18"/>
      <c r="R37" s="18"/>
      <c r="S37" s="18"/>
      <c r="T37" s="18"/>
      <c r="U37" s="117"/>
      <c r="V37" s="17"/>
      <c r="W37" s="17"/>
      <c r="X37" s="17"/>
      <c r="Y37" s="17"/>
    </row>
    <row r="38" spans="1:25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200"/>
      <c r="K38" s="229"/>
      <c r="L38" s="18"/>
      <c r="M38" s="18"/>
      <c r="N38" s="18"/>
      <c r="O38" s="18"/>
      <c r="P38" s="18"/>
      <c r="Q38" s="18"/>
      <c r="R38" s="18"/>
      <c r="S38" s="18"/>
      <c r="T38" s="18"/>
      <c r="U38" s="117"/>
      <c r="V38" s="17"/>
      <c r="W38" s="17"/>
      <c r="X38" s="17"/>
      <c r="Y38" s="17"/>
    </row>
    <row r="39" spans="1:25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200"/>
      <c r="K39" s="229"/>
      <c r="L39" s="18"/>
      <c r="M39" s="18"/>
      <c r="N39" s="18"/>
      <c r="O39" s="18"/>
      <c r="P39" s="18"/>
      <c r="Q39" s="18"/>
      <c r="R39" s="18"/>
      <c r="S39" s="18"/>
      <c r="T39" s="18"/>
      <c r="U39" s="117"/>
      <c r="V39" s="17"/>
      <c r="W39" s="17"/>
      <c r="X39" s="17"/>
      <c r="Y39" s="17"/>
    </row>
    <row r="40" spans="1:25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37"/>
      <c r="K40" s="229"/>
      <c r="L40" s="18"/>
      <c r="M40" s="18"/>
      <c r="N40" s="18"/>
      <c r="O40" s="18"/>
      <c r="P40" s="18"/>
      <c r="Q40" s="18"/>
      <c r="R40" s="18"/>
      <c r="S40" s="18"/>
      <c r="T40" s="18"/>
      <c r="U40" s="117"/>
      <c r="V40" s="17"/>
      <c r="W40" s="17"/>
      <c r="X40" s="17"/>
      <c r="Y40" s="17"/>
    </row>
    <row r="41" spans="1:25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37"/>
      <c r="K41" s="229"/>
      <c r="L41" s="18"/>
      <c r="M41" s="18"/>
      <c r="N41" s="18"/>
      <c r="O41" s="18"/>
      <c r="P41" s="18"/>
      <c r="Q41" s="18"/>
      <c r="R41" s="18"/>
      <c r="S41" s="18"/>
      <c r="T41" s="18"/>
      <c r="U41" s="117"/>
      <c r="V41" s="17"/>
      <c r="W41" s="17"/>
      <c r="X41" s="17"/>
      <c r="Y41" s="17"/>
    </row>
    <row r="42" spans="1:25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37"/>
      <c r="K42" s="229"/>
      <c r="L42" s="18"/>
      <c r="M42" s="18"/>
      <c r="N42" s="18"/>
      <c r="O42" s="18"/>
      <c r="P42" s="18"/>
      <c r="Q42" s="18"/>
      <c r="R42" s="18"/>
      <c r="S42" s="18"/>
      <c r="T42" s="18"/>
      <c r="U42" s="117"/>
      <c r="V42" s="17"/>
      <c r="W42" s="17"/>
      <c r="X42" s="17"/>
      <c r="Y42" s="17"/>
    </row>
    <row r="43" spans="1:25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37"/>
      <c r="K43" s="229"/>
      <c r="L43" s="18"/>
      <c r="M43" s="18"/>
      <c r="N43" s="18"/>
      <c r="O43" s="18"/>
      <c r="P43" s="18"/>
      <c r="Q43" s="18"/>
      <c r="R43" s="18"/>
      <c r="S43" s="18"/>
      <c r="T43" s="18"/>
      <c r="U43" s="117"/>
      <c r="V43" s="17"/>
      <c r="W43" s="17"/>
      <c r="X43" s="17"/>
      <c r="Y43" s="17"/>
    </row>
    <row r="44" spans="1:25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37"/>
      <c r="K44" s="229"/>
      <c r="L44" s="18"/>
      <c r="M44" s="18"/>
      <c r="N44" s="18"/>
      <c r="O44" s="18"/>
      <c r="P44" s="18"/>
      <c r="Q44" s="18"/>
      <c r="R44" s="18"/>
      <c r="S44" s="18"/>
      <c r="T44" s="18"/>
      <c r="U44" s="117"/>
      <c r="V44" s="17"/>
      <c r="W44" s="17"/>
      <c r="X44" s="17"/>
      <c r="Y44" s="17"/>
    </row>
    <row r="45" spans="1:25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37"/>
      <c r="K45" s="229"/>
      <c r="L45" s="18"/>
      <c r="M45" s="18"/>
      <c r="N45" s="18"/>
      <c r="O45" s="18"/>
      <c r="P45" s="18"/>
      <c r="Q45" s="18"/>
      <c r="R45" s="18"/>
      <c r="S45" s="18"/>
      <c r="T45" s="18"/>
      <c r="U45" s="117"/>
      <c r="V45" s="17"/>
      <c r="W45" s="17"/>
      <c r="X45" s="17"/>
      <c r="Y45" s="17"/>
    </row>
    <row r="46" spans="1:25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37"/>
      <c r="K46" s="229"/>
      <c r="L46" s="18"/>
      <c r="M46" s="18"/>
      <c r="N46" s="18"/>
      <c r="O46" s="18"/>
      <c r="P46" s="18"/>
      <c r="Q46" s="18"/>
      <c r="R46" s="18"/>
      <c r="S46" s="18"/>
      <c r="T46" s="18"/>
      <c r="U46" s="117"/>
      <c r="V46" s="17"/>
      <c r="W46" s="17"/>
      <c r="X46" s="17"/>
      <c r="Y46" s="17"/>
    </row>
    <row r="47" spans="1:25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37"/>
      <c r="K47" s="229"/>
      <c r="L47" s="18"/>
      <c r="M47" s="18"/>
      <c r="N47" s="18"/>
      <c r="O47" s="18"/>
      <c r="P47" s="18"/>
      <c r="Q47" s="18"/>
      <c r="R47" s="18"/>
      <c r="S47" s="18"/>
      <c r="T47" s="18"/>
      <c r="U47" s="117"/>
      <c r="V47" s="17"/>
      <c r="W47" s="17"/>
      <c r="X47" s="17"/>
      <c r="Y47" s="17"/>
    </row>
    <row r="48" spans="1:25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37"/>
      <c r="K48" s="229"/>
      <c r="L48" s="18"/>
      <c r="M48" s="18"/>
      <c r="N48" s="18"/>
      <c r="O48" s="18"/>
      <c r="P48" s="18"/>
      <c r="Q48" s="18"/>
      <c r="R48" s="18"/>
      <c r="S48" s="18"/>
      <c r="T48" s="18"/>
      <c r="U48" s="117"/>
      <c r="V48" s="17"/>
      <c r="W48" s="17"/>
      <c r="X48" s="17"/>
      <c r="Y48" s="17"/>
    </row>
    <row r="49" spans="1:25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37"/>
      <c r="K49" s="229"/>
      <c r="L49" s="18"/>
      <c r="M49" s="18"/>
      <c r="N49" s="18"/>
      <c r="O49" s="18"/>
      <c r="P49" s="18"/>
      <c r="Q49" s="18"/>
      <c r="R49" s="18"/>
      <c r="S49" s="18"/>
      <c r="T49" s="18"/>
      <c r="U49" s="117"/>
      <c r="V49" s="17"/>
      <c r="W49" s="17"/>
      <c r="X49" s="17"/>
      <c r="Y49" s="17"/>
    </row>
    <row r="50" spans="1:25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37"/>
      <c r="K50" s="229"/>
      <c r="L50" s="18"/>
      <c r="M50" s="18"/>
      <c r="N50" s="18"/>
      <c r="O50" s="18"/>
      <c r="P50" s="18"/>
      <c r="Q50" s="18"/>
      <c r="R50" s="18"/>
      <c r="S50" s="18"/>
      <c r="T50" s="18"/>
      <c r="U50" s="117"/>
      <c r="V50" s="17"/>
      <c r="W50" s="17"/>
      <c r="X50" s="17"/>
      <c r="Y50" s="17"/>
    </row>
    <row r="51" spans="1:25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37"/>
      <c r="K51" s="229"/>
      <c r="L51" s="18"/>
      <c r="M51" s="18"/>
      <c r="N51" s="18"/>
      <c r="O51" s="18"/>
      <c r="P51" s="18"/>
      <c r="Q51" s="18"/>
      <c r="R51" s="18"/>
      <c r="S51" s="18"/>
      <c r="T51" s="18"/>
      <c r="U51" s="117"/>
      <c r="V51" s="17"/>
      <c r="W51" s="17"/>
      <c r="X51" s="17"/>
      <c r="Y51" s="17"/>
    </row>
    <row r="52" spans="1:25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37"/>
      <c r="K52" s="229"/>
      <c r="L52" s="18"/>
      <c r="M52" s="18"/>
      <c r="N52" s="18"/>
      <c r="O52" s="18"/>
      <c r="P52" s="18"/>
      <c r="Q52" s="18"/>
      <c r="R52" s="18"/>
      <c r="S52" s="18"/>
      <c r="T52" s="18"/>
      <c r="U52" s="117"/>
      <c r="V52" s="17"/>
      <c r="W52" s="17"/>
      <c r="X52" s="17"/>
      <c r="Y52" s="17"/>
    </row>
    <row r="53" spans="1:25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37"/>
      <c r="K53" s="229"/>
      <c r="L53" s="18"/>
      <c r="M53" s="18"/>
      <c r="N53" s="18"/>
      <c r="O53" s="18"/>
      <c r="P53" s="18"/>
      <c r="Q53" s="18"/>
      <c r="R53" s="18"/>
      <c r="S53" s="18"/>
      <c r="T53" s="18"/>
      <c r="U53" s="117"/>
      <c r="V53" s="17"/>
      <c r="W53" s="17"/>
      <c r="X53" s="17"/>
      <c r="Y53" s="17"/>
    </row>
    <row r="54" spans="1:25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37"/>
      <c r="K54" s="229"/>
      <c r="L54" s="18"/>
      <c r="M54" s="18"/>
      <c r="N54" s="18"/>
      <c r="O54" s="18"/>
      <c r="P54" s="18"/>
      <c r="Q54" s="18"/>
      <c r="R54" s="18"/>
      <c r="S54" s="18"/>
      <c r="T54" s="18"/>
      <c r="U54" s="117"/>
      <c r="V54" s="17"/>
      <c r="W54" s="17"/>
      <c r="X54" s="17"/>
      <c r="Y54" s="17"/>
    </row>
    <row r="55" spans="1:25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37"/>
      <c r="K55" s="229"/>
      <c r="L55" s="18"/>
      <c r="M55" s="18"/>
      <c r="N55" s="18"/>
      <c r="O55" s="18"/>
      <c r="P55" s="18"/>
      <c r="Q55" s="18"/>
      <c r="R55" s="18"/>
      <c r="S55" s="18"/>
      <c r="T55" s="18"/>
      <c r="U55" s="117"/>
      <c r="V55" s="17"/>
      <c r="W55" s="17"/>
      <c r="X55" s="17"/>
      <c r="Y55" s="17"/>
    </row>
    <row r="56" spans="1:25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37"/>
      <c r="K56" s="229"/>
      <c r="L56" s="18"/>
      <c r="M56" s="18"/>
      <c r="N56" s="18"/>
      <c r="O56" s="18"/>
      <c r="P56" s="18"/>
      <c r="Q56" s="18"/>
      <c r="R56" s="18"/>
      <c r="S56" s="18"/>
      <c r="T56" s="18"/>
      <c r="U56" s="117"/>
      <c r="V56" s="17"/>
      <c r="W56" s="17"/>
      <c r="X56" s="17"/>
      <c r="Y56" s="17"/>
    </row>
    <row r="57" spans="1:25" ht="9" customHeight="1">
      <c r="A57" s="141"/>
      <c r="C57" s="229"/>
      <c r="D57" s="18"/>
      <c r="E57" s="18"/>
      <c r="F57" s="18"/>
      <c r="G57" s="18"/>
      <c r="H57" s="18"/>
      <c r="I57" s="18"/>
      <c r="K57" s="229"/>
      <c r="L57" s="18"/>
      <c r="M57" s="18"/>
      <c r="N57" s="18"/>
      <c r="O57" s="18"/>
      <c r="P57" s="18"/>
      <c r="Q57" s="18"/>
      <c r="R57" s="18"/>
      <c r="S57" s="18"/>
      <c r="T57" s="18"/>
      <c r="U57" s="17"/>
      <c r="V57" s="17"/>
      <c r="W57" s="17"/>
      <c r="X57" s="17"/>
      <c r="Y57" s="17"/>
    </row>
    <row r="58" spans="1:25" ht="9" customHeight="1">
      <c r="A58" s="142"/>
      <c r="C58" s="229"/>
      <c r="D58" s="18"/>
      <c r="E58" s="18"/>
      <c r="F58" s="18"/>
      <c r="G58" s="18"/>
      <c r="H58" s="18"/>
      <c r="I58" s="18"/>
      <c r="K58" s="229"/>
      <c r="L58" s="18"/>
      <c r="M58" s="18"/>
      <c r="N58" s="18"/>
      <c r="O58" s="18"/>
      <c r="P58" s="18"/>
      <c r="Q58" s="18"/>
      <c r="R58" s="18"/>
      <c r="S58" s="18"/>
      <c r="T58" s="18"/>
      <c r="U58" s="17"/>
      <c r="V58" s="17"/>
      <c r="W58" s="17"/>
      <c r="X58" s="17"/>
      <c r="Y58" s="17"/>
    </row>
    <row r="59" spans="1:25" ht="9" customHeight="1">
      <c r="A59" s="16"/>
      <c r="C59" s="229"/>
      <c r="D59" s="18"/>
      <c r="E59" s="18"/>
      <c r="F59" s="18"/>
      <c r="G59" s="18"/>
      <c r="H59" s="18"/>
      <c r="I59" s="18"/>
      <c r="K59" s="229"/>
      <c r="L59" s="18"/>
      <c r="M59" s="18"/>
      <c r="N59" s="18"/>
      <c r="O59" s="18"/>
      <c r="P59" s="18"/>
      <c r="Q59" s="18"/>
      <c r="R59" s="18"/>
      <c r="S59" s="18"/>
      <c r="T59" s="18"/>
      <c r="U59" s="17"/>
      <c r="V59" s="17"/>
      <c r="W59" s="17"/>
      <c r="X59" s="17"/>
      <c r="Y59" s="17"/>
    </row>
    <row r="60" spans="1:25" ht="9" customHeight="1">
      <c r="A60" s="16"/>
      <c r="C60" s="229"/>
      <c r="D60" s="18"/>
      <c r="E60" s="18"/>
      <c r="F60" s="18"/>
      <c r="G60" s="18"/>
      <c r="H60" s="18"/>
      <c r="I60" s="18"/>
      <c r="K60" s="229"/>
      <c r="L60" s="18"/>
      <c r="M60" s="18"/>
      <c r="N60" s="18"/>
      <c r="O60" s="18"/>
      <c r="P60" s="18"/>
      <c r="Q60" s="18"/>
      <c r="R60" s="18"/>
      <c r="S60" s="18"/>
      <c r="T60" s="18"/>
      <c r="U60" s="17"/>
      <c r="V60" s="17"/>
      <c r="W60" s="17"/>
      <c r="X60" s="17"/>
      <c r="Y60" s="17"/>
    </row>
    <row r="61" spans="1:25" ht="9" customHeight="1">
      <c r="A61" s="16"/>
      <c r="C61" s="229"/>
      <c r="D61" s="18"/>
      <c r="E61" s="18"/>
      <c r="F61" s="18"/>
      <c r="G61" s="18"/>
      <c r="H61" s="18"/>
      <c r="I61" s="18"/>
      <c r="K61" s="229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6"/>
      <c r="C62" s="229"/>
      <c r="D62" s="18"/>
      <c r="E62" s="18"/>
      <c r="F62" s="18"/>
      <c r="G62" s="18"/>
      <c r="H62" s="18"/>
      <c r="I62" s="18"/>
      <c r="K62" s="229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40"/>
      <c r="C63" s="229"/>
      <c r="D63" s="18"/>
      <c r="E63" s="18"/>
      <c r="F63" s="18"/>
      <c r="G63" s="18"/>
      <c r="H63" s="18"/>
      <c r="I63" s="18"/>
      <c r="K63" s="229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42"/>
      <c r="C64" s="229"/>
      <c r="D64" s="18"/>
      <c r="E64" s="18"/>
      <c r="F64" s="18"/>
      <c r="G64" s="18"/>
      <c r="H64" s="18"/>
      <c r="I64" s="18"/>
      <c r="K64" s="229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C65" s="229"/>
      <c r="D65" s="18"/>
      <c r="E65" s="18"/>
      <c r="F65" s="18"/>
      <c r="G65" s="18"/>
      <c r="H65" s="18"/>
      <c r="I65" s="18"/>
      <c r="K65" s="229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C66" s="229"/>
      <c r="D66" s="18"/>
      <c r="E66" s="18"/>
      <c r="F66" s="18"/>
      <c r="G66" s="18"/>
      <c r="H66" s="18"/>
      <c r="I66" s="18"/>
      <c r="K66" s="229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6"/>
      <c r="C67" s="229"/>
      <c r="D67" s="18"/>
      <c r="E67" s="18"/>
      <c r="F67" s="18"/>
      <c r="G67" s="18"/>
      <c r="H67" s="18"/>
      <c r="I67" s="18"/>
      <c r="K67" s="229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6"/>
      <c r="C68" s="229"/>
      <c r="D68" s="18"/>
      <c r="E68" s="18"/>
      <c r="F68" s="18"/>
      <c r="G68" s="18"/>
      <c r="H68" s="18"/>
      <c r="I68" s="18"/>
      <c r="K68" s="229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40"/>
      <c r="C69" s="229"/>
      <c r="D69" s="18"/>
      <c r="E69" s="18"/>
      <c r="F69" s="18"/>
      <c r="G69" s="18"/>
      <c r="H69" s="18"/>
      <c r="I69" s="18"/>
      <c r="K69" s="229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42"/>
      <c r="C70" s="229"/>
      <c r="D70" s="18"/>
      <c r="E70" s="18"/>
      <c r="F70" s="18"/>
      <c r="G70" s="18"/>
      <c r="H70" s="18"/>
      <c r="I70" s="18"/>
      <c r="K70" s="229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C71" s="229"/>
      <c r="D71" s="18"/>
      <c r="E71" s="18"/>
      <c r="F71" s="18"/>
      <c r="G71" s="18"/>
      <c r="H71" s="18"/>
      <c r="I71" s="18"/>
      <c r="K71" s="229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C72" s="229"/>
      <c r="D72" s="18"/>
      <c r="E72" s="18"/>
      <c r="F72" s="18"/>
      <c r="G72" s="18"/>
      <c r="H72" s="18"/>
      <c r="I72" s="18"/>
      <c r="K72" s="229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6"/>
      <c r="C73" s="229"/>
      <c r="D73" s="18"/>
      <c r="E73" s="18"/>
      <c r="F73" s="18"/>
      <c r="G73" s="18"/>
      <c r="H73" s="18"/>
      <c r="I73" s="18"/>
      <c r="K73" s="229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29"/>
      <c r="D74" s="18"/>
      <c r="E74" s="18"/>
      <c r="F74" s="18"/>
      <c r="G74" s="18"/>
      <c r="H74" s="18"/>
      <c r="I74" s="18"/>
      <c r="K74" s="229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>
      <c r="A75" s="16"/>
      <c r="C75" s="230"/>
      <c r="D75" s="37"/>
      <c r="E75" s="37"/>
      <c r="F75" s="37"/>
      <c r="G75" s="37"/>
      <c r="H75" s="37"/>
      <c r="I75" s="37"/>
      <c r="K75" s="230"/>
      <c r="L75" s="37"/>
      <c r="M75" s="37"/>
      <c r="N75" s="37"/>
      <c r="O75" s="37"/>
      <c r="P75" s="37"/>
      <c r="Q75" s="37"/>
      <c r="R75" s="37"/>
      <c r="S75" s="37"/>
      <c r="T75" s="37"/>
    </row>
    <row r="76" spans="1:25">
      <c r="A76" s="16"/>
      <c r="C76" s="230"/>
      <c r="D76" s="37"/>
      <c r="E76" s="37"/>
      <c r="F76" s="37"/>
      <c r="G76" s="37"/>
      <c r="H76" s="37"/>
      <c r="I76" s="37"/>
      <c r="K76" s="230"/>
      <c r="L76" s="37"/>
      <c r="M76" s="37"/>
      <c r="N76" s="37"/>
      <c r="O76" s="37"/>
      <c r="P76" s="37"/>
      <c r="Q76" s="37"/>
      <c r="R76" s="37"/>
      <c r="S76" s="37"/>
      <c r="T76" s="37"/>
    </row>
    <row r="77" spans="1:25">
      <c r="A77" s="16"/>
      <c r="C77" s="230"/>
      <c r="D77" s="37"/>
      <c r="E77" s="37"/>
      <c r="F77" s="37"/>
      <c r="G77" s="37"/>
      <c r="H77" s="37"/>
      <c r="I77" s="37"/>
      <c r="K77" s="230"/>
      <c r="L77" s="37"/>
      <c r="M77" s="37"/>
      <c r="N77" s="37"/>
      <c r="O77" s="37"/>
      <c r="P77" s="37"/>
      <c r="Q77" s="37"/>
      <c r="R77" s="37"/>
      <c r="S77" s="37"/>
      <c r="T77" s="37"/>
    </row>
    <row r="78" spans="1:25">
      <c r="A78" s="16"/>
      <c r="C78" s="230"/>
      <c r="D78" s="37"/>
      <c r="E78" s="37"/>
      <c r="F78" s="37"/>
      <c r="G78" s="37"/>
      <c r="H78" s="37"/>
      <c r="I78" s="37"/>
      <c r="K78" s="230"/>
      <c r="L78" s="37"/>
      <c r="M78" s="37"/>
      <c r="N78" s="37"/>
      <c r="O78" s="37"/>
      <c r="P78" s="37"/>
      <c r="Q78" s="37"/>
      <c r="R78" s="37"/>
      <c r="S78" s="37"/>
      <c r="T78" s="37"/>
    </row>
    <row r="79" spans="1:25">
      <c r="A79" s="140"/>
      <c r="C79" s="230"/>
      <c r="D79" s="37"/>
      <c r="E79" s="37"/>
      <c r="F79" s="37"/>
      <c r="G79" s="37"/>
      <c r="H79" s="37"/>
      <c r="I79" s="37"/>
      <c r="K79" s="230"/>
      <c r="L79" s="37"/>
      <c r="M79" s="37"/>
      <c r="N79" s="37"/>
      <c r="O79" s="37"/>
      <c r="P79" s="37"/>
      <c r="Q79" s="37"/>
      <c r="R79" s="37"/>
      <c r="S79" s="37"/>
      <c r="T79" s="37"/>
    </row>
    <row r="80" spans="1:25">
      <c r="A80" s="142"/>
      <c r="C80" s="230"/>
      <c r="D80" s="37"/>
      <c r="E80" s="37"/>
      <c r="F80" s="37"/>
      <c r="G80" s="37"/>
      <c r="H80" s="37"/>
      <c r="I80" s="37"/>
      <c r="K80" s="230"/>
      <c r="L80" s="37"/>
      <c r="M80" s="37"/>
      <c r="N80" s="37"/>
      <c r="O80" s="37"/>
      <c r="P80" s="37"/>
      <c r="Q80" s="37"/>
      <c r="R80" s="37"/>
      <c r="S80" s="37"/>
      <c r="T80" s="37"/>
    </row>
    <row r="81" spans="1:20">
      <c r="A81" s="16"/>
      <c r="C81" s="230"/>
      <c r="D81" s="37"/>
      <c r="E81" s="37"/>
      <c r="F81" s="37"/>
      <c r="G81" s="37"/>
      <c r="H81" s="37"/>
      <c r="I81" s="37"/>
      <c r="K81" s="230"/>
      <c r="L81" s="37"/>
      <c r="M81" s="37"/>
      <c r="N81" s="37"/>
      <c r="O81" s="37"/>
      <c r="P81" s="37"/>
      <c r="Q81" s="37"/>
      <c r="R81" s="37"/>
      <c r="S81" s="37"/>
      <c r="T81" s="37"/>
    </row>
    <row r="82" spans="1:20">
      <c r="A82" s="16"/>
      <c r="C82" s="230"/>
      <c r="D82" s="37"/>
      <c r="E82" s="37"/>
      <c r="F82" s="37"/>
      <c r="G82" s="37"/>
      <c r="H82" s="37"/>
      <c r="I82" s="37"/>
      <c r="K82" s="230"/>
      <c r="L82" s="37"/>
      <c r="M82" s="37"/>
      <c r="N82" s="37"/>
      <c r="O82" s="37"/>
      <c r="P82" s="37"/>
      <c r="Q82" s="37"/>
      <c r="R82" s="37"/>
      <c r="S82" s="37"/>
      <c r="T82" s="37"/>
    </row>
    <row r="83" spans="1:20">
      <c r="A83" s="16"/>
      <c r="C83" s="230"/>
      <c r="D83" s="37"/>
      <c r="E83" s="37"/>
      <c r="F83" s="37"/>
      <c r="G83" s="37"/>
      <c r="H83" s="37"/>
      <c r="I83" s="37"/>
      <c r="K83" s="230"/>
      <c r="L83" s="37"/>
      <c r="M83" s="37"/>
      <c r="N83" s="37"/>
      <c r="O83" s="37"/>
      <c r="P83" s="37"/>
      <c r="Q83" s="37"/>
      <c r="R83" s="37"/>
      <c r="S83" s="37"/>
      <c r="T83" s="37"/>
    </row>
    <row r="84" spans="1:20">
      <c r="A84" s="16"/>
      <c r="C84" s="230"/>
      <c r="D84" s="37"/>
      <c r="E84" s="37"/>
      <c r="F84" s="37"/>
      <c r="G84" s="37"/>
      <c r="H84" s="37"/>
      <c r="I84" s="37"/>
      <c r="K84" s="230"/>
      <c r="L84" s="37"/>
      <c r="M84" s="37"/>
      <c r="N84" s="37"/>
      <c r="O84" s="37"/>
      <c r="P84" s="37"/>
      <c r="Q84" s="37"/>
      <c r="R84" s="37"/>
      <c r="S84" s="37"/>
      <c r="T84" s="37"/>
    </row>
    <row r="85" spans="1:20">
      <c r="A85" s="16"/>
      <c r="C85" s="230"/>
      <c r="D85" s="37"/>
      <c r="E85" s="37"/>
      <c r="F85" s="37"/>
      <c r="G85" s="37"/>
      <c r="H85" s="37"/>
      <c r="I85" s="37"/>
      <c r="K85" s="230"/>
      <c r="L85" s="37"/>
      <c r="M85" s="37"/>
      <c r="N85" s="37"/>
      <c r="O85" s="37"/>
      <c r="P85" s="37"/>
      <c r="Q85" s="37"/>
      <c r="R85" s="37"/>
      <c r="S85" s="37"/>
      <c r="T85" s="37"/>
    </row>
    <row r="86" spans="1:20">
      <c r="A86" s="16"/>
      <c r="C86" s="230"/>
      <c r="D86" s="37"/>
      <c r="E86" s="37"/>
      <c r="F86" s="37"/>
      <c r="G86" s="37"/>
      <c r="H86" s="37"/>
      <c r="I86" s="37"/>
      <c r="K86" s="230"/>
      <c r="L86" s="37"/>
      <c r="M86" s="37"/>
      <c r="N86" s="37"/>
      <c r="O86" s="37"/>
      <c r="P86" s="37"/>
      <c r="Q86" s="37"/>
      <c r="R86" s="37"/>
      <c r="S86" s="37"/>
      <c r="T86" s="37"/>
    </row>
    <row r="87" spans="1:20">
      <c r="A87" s="16"/>
      <c r="C87" s="230"/>
      <c r="D87" s="37"/>
      <c r="E87" s="37"/>
      <c r="F87" s="37"/>
      <c r="G87" s="37"/>
      <c r="H87" s="37"/>
      <c r="I87" s="37"/>
      <c r="K87" s="230"/>
      <c r="L87" s="37"/>
      <c r="M87" s="37"/>
      <c r="N87" s="37"/>
      <c r="O87" s="37"/>
      <c r="P87" s="37"/>
      <c r="Q87" s="37"/>
      <c r="R87" s="37"/>
      <c r="S87" s="37"/>
      <c r="T87" s="37"/>
    </row>
    <row r="88" spans="1:20">
      <c r="A88" s="16"/>
      <c r="C88" s="230"/>
      <c r="D88" s="37"/>
      <c r="E88" s="37"/>
      <c r="F88" s="37"/>
      <c r="G88" s="37"/>
      <c r="H88" s="37"/>
      <c r="I88" s="37"/>
      <c r="K88" s="230"/>
      <c r="L88" s="37"/>
      <c r="M88" s="37"/>
      <c r="N88" s="37"/>
      <c r="O88" s="37"/>
      <c r="P88" s="37"/>
      <c r="Q88" s="37"/>
      <c r="R88" s="37"/>
      <c r="S88" s="37"/>
      <c r="T88" s="37"/>
    </row>
    <row r="89" spans="1:20">
      <c r="A89" s="16"/>
      <c r="C89" s="230"/>
      <c r="D89" s="37"/>
      <c r="E89" s="37"/>
      <c r="F89" s="37"/>
      <c r="G89" s="37"/>
      <c r="H89" s="37"/>
      <c r="I89" s="37"/>
      <c r="K89" s="230"/>
      <c r="L89" s="37"/>
      <c r="M89" s="37"/>
      <c r="N89" s="37"/>
      <c r="O89" s="37"/>
      <c r="P89" s="37"/>
      <c r="Q89" s="37"/>
      <c r="R89" s="37"/>
      <c r="S89" s="37"/>
      <c r="T89" s="37"/>
    </row>
    <row r="90" spans="1:20">
      <c r="A90" s="142"/>
      <c r="C90" s="230"/>
      <c r="D90" s="37"/>
      <c r="E90" s="37"/>
      <c r="F90" s="37"/>
      <c r="G90" s="37"/>
      <c r="H90" s="37"/>
      <c r="I90" s="37"/>
      <c r="K90" s="230"/>
      <c r="L90" s="37"/>
      <c r="M90" s="37"/>
      <c r="N90" s="37"/>
      <c r="O90" s="37"/>
      <c r="P90" s="37"/>
      <c r="Q90" s="37"/>
      <c r="R90" s="37"/>
      <c r="S90" s="37"/>
      <c r="T90" s="37"/>
    </row>
    <row r="91" spans="1:20">
      <c r="A91" s="16"/>
      <c r="C91" s="230"/>
      <c r="D91" s="37"/>
      <c r="E91" s="37"/>
      <c r="F91" s="37"/>
      <c r="G91" s="37"/>
      <c r="H91" s="37"/>
      <c r="I91" s="37"/>
      <c r="K91" s="230"/>
      <c r="L91" s="37"/>
      <c r="M91" s="37"/>
      <c r="N91" s="37"/>
      <c r="O91" s="37"/>
      <c r="P91" s="37"/>
      <c r="Q91" s="37"/>
      <c r="R91" s="37"/>
      <c r="S91" s="37"/>
      <c r="T91" s="37"/>
    </row>
    <row r="92" spans="1:20">
      <c r="A92" s="16"/>
      <c r="C92" s="230"/>
      <c r="D92" s="37"/>
      <c r="E92" s="37"/>
      <c r="F92" s="37"/>
      <c r="G92" s="37"/>
      <c r="H92" s="37"/>
      <c r="I92" s="37"/>
      <c r="K92" s="230"/>
      <c r="L92" s="37"/>
      <c r="M92" s="37"/>
      <c r="N92" s="37"/>
      <c r="O92" s="37"/>
      <c r="P92" s="37"/>
      <c r="Q92" s="37"/>
      <c r="R92" s="37"/>
      <c r="S92" s="37"/>
      <c r="T92" s="37"/>
    </row>
    <row r="93" spans="1:20">
      <c r="A93" s="16"/>
      <c r="C93" s="230"/>
      <c r="D93" s="37"/>
      <c r="E93" s="37"/>
      <c r="F93" s="37"/>
      <c r="G93" s="37"/>
      <c r="H93" s="37"/>
      <c r="I93" s="37"/>
      <c r="K93" s="230"/>
      <c r="L93" s="37"/>
      <c r="M93" s="37"/>
      <c r="N93" s="37"/>
      <c r="O93" s="37"/>
      <c r="P93" s="37"/>
      <c r="Q93" s="37"/>
      <c r="R93" s="37"/>
      <c r="S93" s="37"/>
      <c r="T93" s="37"/>
    </row>
    <row r="94" spans="1:20">
      <c r="A94" s="143"/>
      <c r="C94" s="230"/>
      <c r="D94" s="37"/>
      <c r="E94" s="37"/>
      <c r="F94" s="37"/>
      <c r="G94" s="37"/>
      <c r="H94" s="37"/>
      <c r="I94" s="37"/>
      <c r="K94" s="230"/>
      <c r="L94" s="37"/>
      <c r="M94" s="37"/>
      <c r="N94" s="37"/>
      <c r="O94" s="37"/>
      <c r="P94" s="37"/>
      <c r="Q94" s="37"/>
      <c r="R94" s="37"/>
      <c r="S94" s="37"/>
      <c r="T94" s="37"/>
    </row>
    <row r="95" spans="1:20">
      <c r="A95" s="143"/>
      <c r="C95" s="230"/>
      <c r="D95" s="37"/>
      <c r="E95" s="37"/>
      <c r="F95" s="37"/>
      <c r="G95" s="37"/>
      <c r="H95" s="37"/>
      <c r="I95" s="37"/>
      <c r="K95" s="230"/>
      <c r="L95" s="37"/>
      <c r="M95" s="37"/>
      <c r="N95" s="37"/>
      <c r="O95" s="37"/>
      <c r="P95" s="37"/>
      <c r="Q95" s="37"/>
      <c r="R95" s="37"/>
      <c r="S95" s="37"/>
      <c r="T95" s="37"/>
    </row>
    <row r="96" spans="1:20">
      <c r="A96" s="143"/>
      <c r="C96" s="230"/>
      <c r="D96" s="37"/>
      <c r="E96" s="37"/>
      <c r="F96" s="37"/>
      <c r="G96" s="37"/>
      <c r="H96" s="37"/>
      <c r="I96" s="37"/>
      <c r="K96" s="230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43"/>
      <c r="C97" s="230"/>
      <c r="D97" s="37"/>
      <c r="E97" s="37"/>
      <c r="F97" s="37"/>
      <c r="G97" s="37"/>
      <c r="H97" s="37"/>
      <c r="I97" s="37"/>
      <c r="K97" s="230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43"/>
      <c r="C98" s="230"/>
      <c r="D98" s="37"/>
      <c r="E98" s="37"/>
      <c r="F98" s="37"/>
      <c r="G98" s="37"/>
      <c r="H98" s="37"/>
      <c r="I98" s="37"/>
      <c r="K98" s="230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43"/>
      <c r="C99" s="230"/>
      <c r="D99" s="37"/>
      <c r="E99" s="37"/>
      <c r="F99" s="37"/>
      <c r="G99" s="37"/>
      <c r="H99" s="37"/>
      <c r="I99" s="37"/>
      <c r="K99" s="230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43"/>
      <c r="C100" s="230"/>
      <c r="D100" s="37"/>
      <c r="E100" s="37"/>
      <c r="F100" s="37"/>
      <c r="G100" s="37"/>
      <c r="H100" s="37"/>
      <c r="I100" s="37"/>
      <c r="K100" s="230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43"/>
      <c r="C101" s="230"/>
      <c r="D101" s="37"/>
      <c r="E101" s="37"/>
      <c r="F101" s="37"/>
      <c r="G101" s="37"/>
      <c r="H101" s="37"/>
      <c r="I101" s="37"/>
      <c r="K101" s="230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43"/>
      <c r="C102" s="230"/>
      <c r="D102" s="37"/>
      <c r="E102" s="37"/>
      <c r="F102" s="37"/>
      <c r="G102" s="37"/>
      <c r="H102" s="37"/>
      <c r="I102" s="37"/>
      <c r="K102" s="230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44"/>
      <c r="C103" s="230"/>
      <c r="D103" s="37"/>
      <c r="E103" s="37"/>
      <c r="F103" s="37"/>
      <c r="G103" s="37"/>
      <c r="H103" s="37"/>
      <c r="I103" s="37"/>
      <c r="K103" s="230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44"/>
      <c r="C104" s="230"/>
      <c r="D104" s="37"/>
      <c r="E104" s="37"/>
      <c r="F104" s="37"/>
      <c r="G104" s="37"/>
      <c r="H104" s="37"/>
      <c r="I104" s="37"/>
      <c r="K104" s="230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44"/>
      <c r="C105" s="230"/>
      <c r="D105" s="37"/>
      <c r="E105" s="37"/>
      <c r="F105" s="37"/>
      <c r="G105" s="37"/>
      <c r="H105" s="37"/>
      <c r="I105" s="37"/>
      <c r="K105" s="230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44"/>
      <c r="C106" s="230"/>
      <c r="D106" s="37"/>
      <c r="E106" s="37"/>
      <c r="F106" s="37"/>
      <c r="G106" s="37"/>
      <c r="H106" s="37"/>
      <c r="I106" s="37"/>
      <c r="K106" s="230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44"/>
      <c r="C107" s="230"/>
      <c r="D107" s="37"/>
      <c r="E107" s="37"/>
      <c r="F107" s="37"/>
      <c r="G107" s="37"/>
      <c r="H107" s="37"/>
      <c r="I107" s="37"/>
      <c r="K107" s="230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44"/>
      <c r="C108" s="230"/>
      <c r="D108" s="37"/>
      <c r="E108" s="37"/>
      <c r="F108" s="37"/>
      <c r="G108" s="37"/>
      <c r="H108" s="37"/>
      <c r="I108" s="37"/>
      <c r="K108" s="230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44"/>
      <c r="C109" s="230"/>
      <c r="D109" s="37"/>
      <c r="E109" s="37"/>
      <c r="F109" s="37"/>
      <c r="G109" s="37"/>
      <c r="H109" s="37"/>
      <c r="I109" s="37"/>
      <c r="K109" s="230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44"/>
      <c r="C110" s="230"/>
      <c r="D110" s="37"/>
      <c r="E110" s="37"/>
      <c r="F110" s="37"/>
      <c r="G110" s="37"/>
      <c r="H110" s="37"/>
      <c r="I110" s="37"/>
      <c r="K110" s="230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44"/>
      <c r="C111" s="230"/>
      <c r="D111" s="37"/>
      <c r="E111" s="37"/>
      <c r="F111" s="37"/>
      <c r="G111" s="37"/>
      <c r="H111" s="37"/>
      <c r="I111" s="37"/>
      <c r="K111" s="230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44"/>
      <c r="C112" s="230"/>
      <c r="D112" s="37"/>
      <c r="E112" s="37"/>
      <c r="F112" s="37"/>
      <c r="G112" s="37"/>
      <c r="H112" s="37"/>
      <c r="I112" s="37"/>
      <c r="K112" s="230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44"/>
      <c r="C113" s="230"/>
      <c r="D113" s="37"/>
      <c r="E113" s="37"/>
      <c r="F113" s="37"/>
      <c r="G113" s="37"/>
      <c r="H113" s="37"/>
      <c r="I113" s="37"/>
      <c r="K113" s="230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44"/>
      <c r="C114" s="230"/>
      <c r="D114" s="37"/>
      <c r="E114" s="37"/>
      <c r="F114" s="37"/>
      <c r="G114" s="37"/>
      <c r="H114" s="37"/>
      <c r="I114" s="37"/>
      <c r="K114" s="230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44"/>
      <c r="C115" s="230"/>
      <c r="D115" s="37"/>
      <c r="E115" s="37"/>
      <c r="F115" s="37"/>
      <c r="G115" s="37"/>
      <c r="H115" s="37"/>
      <c r="I115" s="37"/>
      <c r="K115" s="230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44"/>
    </row>
    <row r="117" spans="1:20">
      <c r="A117" s="144"/>
    </row>
    <row r="118" spans="1:20">
      <c r="A118" s="144"/>
    </row>
    <row r="119" spans="1:20">
      <c r="A119" s="144"/>
    </row>
    <row r="120" spans="1:20">
      <c r="A120" s="144"/>
    </row>
    <row r="121" spans="1:20">
      <c r="A121" s="144"/>
    </row>
    <row r="122" spans="1:20">
      <c r="A122" s="144"/>
    </row>
    <row r="123" spans="1:20">
      <c r="A123" s="144"/>
    </row>
    <row r="124" spans="1:20">
      <c r="A124" s="144"/>
    </row>
    <row r="125" spans="1:20">
      <c r="A125" s="144"/>
    </row>
    <row r="126" spans="1:20">
      <c r="A126" s="144"/>
    </row>
    <row r="127" spans="1:20">
      <c r="A127" s="144"/>
    </row>
    <row r="128" spans="1:20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"/>
  <sheetViews>
    <sheetView showGridLines="0" zoomScale="85" zoomScaleNormal="85" workbookViewId="0">
      <selection activeCell="M16" sqref="M16"/>
    </sheetView>
  </sheetViews>
  <sheetFormatPr defaultColWidth="11.42578125" defaultRowHeight="15"/>
  <cols>
    <col min="1" max="1" width="49.42578125" style="20" customWidth="1"/>
    <col min="2" max="2" width="13.85546875" style="484" customWidth="1"/>
    <col min="3" max="3" width="13.7109375" style="484" customWidth="1"/>
    <col min="4" max="4" width="19.7109375" style="484" customWidth="1"/>
    <col min="5" max="5" width="12.140625" style="484" customWidth="1"/>
    <col min="6" max="6" width="2.5703125" style="145" customWidth="1"/>
    <col min="7" max="256" width="11.42578125" style="394"/>
    <col min="257" max="257" width="49.42578125" style="394" customWidth="1"/>
    <col min="258" max="258" width="13.85546875" style="394" customWidth="1"/>
    <col min="259" max="259" width="13.7109375" style="394" customWidth="1"/>
    <col min="260" max="260" width="19.7109375" style="394" customWidth="1"/>
    <col min="261" max="261" width="12.140625" style="394" customWidth="1"/>
    <col min="262" max="262" width="2.5703125" style="394" customWidth="1"/>
    <col min="263" max="512" width="11.42578125" style="394"/>
    <col min="513" max="513" width="49.42578125" style="394" customWidth="1"/>
    <col min="514" max="514" width="13.85546875" style="394" customWidth="1"/>
    <col min="515" max="515" width="13.7109375" style="394" customWidth="1"/>
    <col min="516" max="516" width="19.7109375" style="394" customWidth="1"/>
    <col min="517" max="517" width="12.140625" style="394" customWidth="1"/>
    <col min="518" max="518" width="2.5703125" style="394" customWidth="1"/>
    <col min="519" max="768" width="11.42578125" style="394"/>
    <col min="769" max="769" width="49.42578125" style="394" customWidth="1"/>
    <col min="770" max="770" width="13.85546875" style="394" customWidth="1"/>
    <col min="771" max="771" width="13.7109375" style="394" customWidth="1"/>
    <col min="772" max="772" width="19.7109375" style="394" customWidth="1"/>
    <col min="773" max="773" width="12.140625" style="394" customWidth="1"/>
    <col min="774" max="774" width="2.5703125" style="394" customWidth="1"/>
    <col min="775" max="1024" width="11.42578125" style="394"/>
    <col min="1025" max="1025" width="49.42578125" style="394" customWidth="1"/>
    <col min="1026" max="1026" width="13.85546875" style="394" customWidth="1"/>
    <col min="1027" max="1027" width="13.7109375" style="394" customWidth="1"/>
    <col min="1028" max="1028" width="19.7109375" style="394" customWidth="1"/>
    <col min="1029" max="1029" width="12.140625" style="394" customWidth="1"/>
    <col min="1030" max="1030" width="2.5703125" style="394" customWidth="1"/>
    <col min="1031" max="1280" width="11.42578125" style="394"/>
    <col min="1281" max="1281" width="49.42578125" style="394" customWidth="1"/>
    <col min="1282" max="1282" width="13.85546875" style="394" customWidth="1"/>
    <col min="1283" max="1283" width="13.7109375" style="394" customWidth="1"/>
    <col min="1284" max="1284" width="19.7109375" style="394" customWidth="1"/>
    <col min="1285" max="1285" width="12.140625" style="394" customWidth="1"/>
    <col min="1286" max="1286" width="2.5703125" style="394" customWidth="1"/>
    <col min="1287" max="1536" width="11.42578125" style="394"/>
    <col min="1537" max="1537" width="49.42578125" style="394" customWidth="1"/>
    <col min="1538" max="1538" width="13.85546875" style="394" customWidth="1"/>
    <col min="1539" max="1539" width="13.7109375" style="394" customWidth="1"/>
    <col min="1540" max="1540" width="19.7109375" style="394" customWidth="1"/>
    <col min="1541" max="1541" width="12.140625" style="394" customWidth="1"/>
    <col min="1542" max="1542" width="2.5703125" style="394" customWidth="1"/>
    <col min="1543" max="1792" width="11.42578125" style="394"/>
    <col min="1793" max="1793" width="49.42578125" style="394" customWidth="1"/>
    <col min="1794" max="1794" width="13.85546875" style="394" customWidth="1"/>
    <col min="1795" max="1795" width="13.7109375" style="394" customWidth="1"/>
    <col min="1796" max="1796" width="19.7109375" style="394" customWidth="1"/>
    <col min="1797" max="1797" width="12.140625" style="394" customWidth="1"/>
    <col min="1798" max="1798" width="2.5703125" style="394" customWidth="1"/>
    <col min="1799" max="2048" width="11.42578125" style="394"/>
    <col min="2049" max="2049" width="49.42578125" style="394" customWidth="1"/>
    <col min="2050" max="2050" width="13.85546875" style="394" customWidth="1"/>
    <col min="2051" max="2051" width="13.7109375" style="394" customWidth="1"/>
    <col min="2052" max="2052" width="19.7109375" style="394" customWidth="1"/>
    <col min="2053" max="2053" width="12.140625" style="394" customWidth="1"/>
    <col min="2054" max="2054" width="2.5703125" style="394" customWidth="1"/>
    <col min="2055" max="2304" width="11.42578125" style="394"/>
    <col min="2305" max="2305" width="49.42578125" style="394" customWidth="1"/>
    <col min="2306" max="2306" width="13.85546875" style="394" customWidth="1"/>
    <col min="2307" max="2307" width="13.7109375" style="394" customWidth="1"/>
    <col min="2308" max="2308" width="19.7109375" style="394" customWidth="1"/>
    <col min="2309" max="2309" width="12.140625" style="394" customWidth="1"/>
    <col min="2310" max="2310" width="2.5703125" style="394" customWidth="1"/>
    <col min="2311" max="2560" width="11.42578125" style="394"/>
    <col min="2561" max="2561" width="49.42578125" style="394" customWidth="1"/>
    <col min="2562" max="2562" width="13.85546875" style="394" customWidth="1"/>
    <col min="2563" max="2563" width="13.7109375" style="394" customWidth="1"/>
    <col min="2564" max="2564" width="19.7109375" style="394" customWidth="1"/>
    <col min="2565" max="2565" width="12.140625" style="394" customWidth="1"/>
    <col min="2566" max="2566" width="2.5703125" style="394" customWidth="1"/>
    <col min="2567" max="2816" width="11.42578125" style="394"/>
    <col min="2817" max="2817" width="49.42578125" style="394" customWidth="1"/>
    <col min="2818" max="2818" width="13.85546875" style="394" customWidth="1"/>
    <col min="2819" max="2819" width="13.7109375" style="394" customWidth="1"/>
    <col min="2820" max="2820" width="19.7109375" style="394" customWidth="1"/>
    <col min="2821" max="2821" width="12.140625" style="394" customWidth="1"/>
    <col min="2822" max="2822" width="2.5703125" style="394" customWidth="1"/>
    <col min="2823" max="3072" width="11.42578125" style="394"/>
    <col min="3073" max="3073" width="49.42578125" style="394" customWidth="1"/>
    <col min="3074" max="3074" width="13.85546875" style="394" customWidth="1"/>
    <col min="3075" max="3075" width="13.7109375" style="394" customWidth="1"/>
    <col min="3076" max="3076" width="19.7109375" style="394" customWidth="1"/>
    <col min="3077" max="3077" width="12.140625" style="394" customWidth="1"/>
    <col min="3078" max="3078" width="2.5703125" style="394" customWidth="1"/>
    <col min="3079" max="3328" width="11.42578125" style="394"/>
    <col min="3329" max="3329" width="49.42578125" style="394" customWidth="1"/>
    <col min="3330" max="3330" width="13.85546875" style="394" customWidth="1"/>
    <col min="3331" max="3331" width="13.7109375" style="394" customWidth="1"/>
    <col min="3332" max="3332" width="19.7109375" style="394" customWidth="1"/>
    <col min="3333" max="3333" width="12.140625" style="394" customWidth="1"/>
    <col min="3334" max="3334" width="2.5703125" style="394" customWidth="1"/>
    <col min="3335" max="3584" width="11.42578125" style="394"/>
    <col min="3585" max="3585" width="49.42578125" style="394" customWidth="1"/>
    <col min="3586" max="3586" width="13.85546875" style="394" customWidth="1"/>
    <col min="3587" max="3587" width="13.7109375" style="394" customWidth="1"/>
    <col min="3588" max="3588" width="19.7109375" style="394" customWidth="1"/>
    <col min="3589" max="3589" width="12.140625" style="394" customWidth="1"/>
    <col min="3590" max="3590" width="2.5703125" style="394" customWidth="1"/>
    <col min="3591" max="3840" width="11.42578125" style="394"/>
    <col min="3841" max="3841" width="49.42578125" style="394" customWidth="1"/>
    <col min="3842" max="3842" width="13.85546875" style="394" customWidth="1"/>
    <col min="3843" max="3843" width="13.7109375" style="394" customWidth="1"/>
    <col min="3844" max="3844" width="19.7109375" style="394" customWidth="1"/>
    <col min="3845" max="3845" width="12.140625" style="394" customWidth="1"/>
    <col min="3846" max="3846" width="2.5703125" style="394" customWidth="1"/>
    <col min="3847" max="4096" width="11.42578125" style="394"/>
    <col min="4097" max="4097" width="49.42578125" style="394" customWidth="1"/>
    <col min="4098" max="4098" width="13.85546875" style="394" customWidth="1"/>
    <col min="4099" max="4099" width="13.7109375" style="394" customWidth="1"/>
    <col min="4100" max="4100" width="19.7109375" style="394" customWidth="1"/>
    <col min="4101" max="4101" width="12.140625" style="394" customWidth="1"/>
    <col min="4102" max="4102" width="2.5703125" style="394" customWidth="1"/>
    <col min="4103" max="4352" width="11.42578125" style="394"/>
    <col min="4353" max="4353" width="49.42578125" style="394" customWidth="1"/>
    <col min="4354" max="4354" width="13.85546875" style="394" customWidth="1"/>
    <col min="4355" max="4355" width="13.7109375" style="394" customWidth="1"/>
    <col min="4356" max="4356" width="19.7109375" style="394" customWidth="1"/>
    <col min="4357" max="4357" width="12.140625" style="394" customWidth="1"/>
    <col min="4358" max="4358" width="2.5703125" style="394" customWidth="1"/>
    <col min="4359" max="4608" width="11.42578125" style="394"/>
    <col min="4609" max="4609" width="49.42578125" style="394" customWidth="1"/>
    <col min="4610" max="4610" width="13.85546875" style="394" customWidth="1"/>
    <col min="4611" max="4611" width="13.7109375" style="394" customWidth="1"/>
    <col min="4612" max="4612" width="19.7109375" style="394" customWidth="1"/>
    <col min="4613" max="4613" width="12.140625" style="394" customWidth="1"/>
    <col min="4614" max="4614" width="2.5703125" style="394" customWidth="1"/>
    <col min="4615" max="4864" width="11.42578125" style="394"/>
    <col min="4865" max="4865" width="49.42578125" style="394" customWidth="1"/>
    <col min="4866" max="4866" width="13.85546875" style="394" customWidth="1"/>
    <col min="4867" max="4867" width="13.7109375" style="394" customWidth="1"/>
    <col min="4868" max="4868" width="19.7109375" style="394" customWidth="1"/>
    <col min="4869" max="4869" width="12.140625" style="394" customWidth="1"/>
    <col min="4870" max="4870" width="2.5703125" style="394" customWidth="1"/>
    <col min="4871" max="5120" width="11.42578125" style="394"/>
    <col min="5121" max="5121" width="49.42578125" style="394" customWidth="1"/>
    <col min="5122" max="5122" width="13.85546875" style="394" customWidth="1"/>
    <col min="5123" max="5123" width="13.7109375" style="394" customWidth="1"/>
    <col min="5124" max="5124" width="19.7109375" style="394" customWidth="1"/>
    <col min="5125" max="5125" width="12.140625" style="394" customWidth="1"/>
    <col min="5126" max="5126" width="2.5703125" style="394" customWidth="1"/>
    <col min="5127" max="5376" width="11.42578125" style="394"/>
    <col min="5377" max="5377" width="49.42578125" style="394" customWidth="1"/>
    <col min="5378" max="5378" width="13.85546875" style="394" customWidth="1"/>
    <col min="5379" max="5379" width="13.7109375" style="394" customWidth="1"/>
    <col min="5380" max="5380" width="19.7109375" style="394" customWidth="1"/>
    <col min="5381" max="5381" width="12.140625" style="394" customWidth="1"/>
    <col min="5382" max="5382" width="2.5703125" style="394" customWidth="1"/>
    <col min="5383" max="5632" width="11.42578125" style="394"/>
    <col min="5633" max="5633" width="49.42578125" style="394" customWidth="1"/>
    <col min="5634" max="5634" width="13.85546875" style="394" customWidth="1"/>
    <col min="5635" max="5635" width="13.7109375" style="394" customWidth="1"/>
    <col min="5636" max="5636" width="19.7109375" style="394" customWidth="1"/>
    <col min="5637" max="5637" width="12.140625" style="394" customWidth="1"/>
    <col min="5638" max="5638" width="2.5703125" style="394" customWidth="1"/>
    <col min="5639" max="5888" width="11.42578125" style="394"/>
    <col min="5889" max="5889" width="49.42578125" style="394" customWidth="1"/>
    <col min="5890" max="5890" width="13.85546875" style="394" customWidth="1"/>
    <col min="5891" max="5891" width="13.7109375" style="394" customWidth="1"/>
    <col min="5892" max="5892" width="19.7109375" style="394" customWidth="1"/>
    <col min="5893" max="5893" width="12.140625" style="394" customWidth="1"/>
    <col min="5894" max="5894" width="2.5703125" style="394" customWidth="1"/>
    <col min="5895" max="6144" width="11.42578125" style="394"/>
    <col min="6145" max="6145" width="49.42578125" style="394" customWidth="1"/>
    <col min="6146" max="6146" width="13.85546875" style="394" customWidth="1"/>
    <col min="6147" max="6147" width="13.7109375" style="394" customWidth="1"/>
    <col min="6148" max="6148" width="19.7109375" style="394" customWidth="1"/>
    <col min="6149" max="6149" width="12.140625" style="394" customWidth="1"/>
    <col min="6150" max="6150" width="2.5703125" style="394" customWidth="1"/>
    <col min="6151" max="6400" width="11.42578125" style="394"/>
    <col min="6401" max="6401" width="49.42578125" style="394" customWidth="1"/>
    <col min="6402" max="6402" width="13.85546875" style="394" customWidth="1"/>
    <col min="6403" max="6403" width="13.7109375" style="394" customWidth="1"/>
    <col min="6404" max="6404" width="19.7109375" style="394" customWidth="1"/>
    <col min="6405" max="6405" width="12.140625" style="394" customWidth="1"/>
    <col min="6406" max="6406" width="2.5703125" style="394" customWidth="1"/>
    <col min="6407" max="6656" width="11.42578125" style="394"/>
    <col min="6657" max="6657" width="49.42578125" style="394" customWidth="1"/>
    <col min="6658" max="6658" width="13.85546875" style="394" customWidth="1"/>
    <col min="6659" max="6659" width="13.7109375" style="394" customWidth="1"/>
    <col min="6660" max="6660" width="19.7109375" style="394" customWidth="1"/>
    <col min="6661" max="6661" width="12.140625" style="394" customWidth="1"/>
    <col min="6662" max="6662" width="2.5703125" style="394" customWidth="1"/>
    <col min="6663" max="6912" width="11.42578125" style="394"/>
    <col min="6913" max="6913" width="49.42578125" style="394" customWidth="1"/>
    <col min="6914" max="6914" width="13.85546875" style="394" customWidth="1"/>
    <col min="6915" max="6915" width="13.7109375" style="394" customWidth="1"/>
    <col min="6916" max="6916" width="19.7109375" style="394" customWidth="1"/>
    <col min="6917" max="6917" width="12.140625" style="394" customWidth="1"/>
    <col min="6918" max="6918" width="2.5703125" style="394" customWidth="1"/>
    <col min="6919" max="7168" width="11.42578125" style="394"/>
    <col min="7169" max="7169" width="49.42578125" style="394" customWidth="1"/>
    <col min="7170" max="7170" width="13.85546875" style="394" customWidth="1"/>
    <col min="7171" max="7171" width="13.7109375" style="394" customWidth="1"/>
    <col min="7172" max="7172" width="19.7109375" style="394" customWidth="1"/>
    <col min="7173" max="7173" width="12.140625" style="394" customWidth="1"/>
    <col min="7174" max="7174" width="2.5703125" style="394" customWidth="1"/>
    <col min="7175" max="7424" width="11.42578125" style="394"/>
    <col min="7425" max="7425" width="49.42578125" style="394" customWidth="1"/>
    <col min="7426" max="7426" width="13.85546875" style="394" customWidth="1"/>
    <col min="7427" max="7427" width="13.7109375" style="394" customWidth="1"/>
    <col min="7428" max="7428" width="19.7109375" style="394" customWidth="1"/>
    <col min="7429" max="7429" width="12.140625" style="394" customWidth="1"/>
    <col min="7430" max="7430" width="2.5703125" style="394" customWidth="1"/>
    <col min="7431" max="7680" width="11.42578125" style="394"/>
    <col min="7681" max="7681" width="49.42578125" style="394" customWidth="1"/>
    <col min="7682" max="7682" width="13.85546875" style="394" customWidth="1"/>
    <col min="7683" max="7683" width="13.7109375" style="394" customWidth="1"/>
    <col min="7684" max="7684" width="19.7109375" style="394" customWidth="1"/>
    <col min="7685" max="7685" width="12.140625" style="394" customWidth="1"/>
    <col min="7686" max="7686" width="2.5703125" style="394" customWidth="1"/>
    <col min="7687" max="7936" width="11.42578125" style="394"/>
    <col min="7937" max="7937" width="49.42578125" style="394" customWidth="1"/>
    <col min="7938" max="7938" width="13.85546875" style="394" customWidth="1"/>
    <col min="7939" max="7939" width="13.7109375" style="394" customWidth="1"/>
    <col min="7940" max="7940" width="19.7109375" style="394" customWidth="1"/>
    <col min="7941" max="7941" width="12.140625" style="394" customWidth="1"/>
    <col min="7942" max="7942" width="2.5703125" style="394" customWidth="1"/>
    <col min="7943" max="8192" width="11.42578125" style="394"/>
    <col min="8193" max="8193" width="49.42578125" style="394" customWidth="1"/>
    <col min="8194" max="8194" width="13.85546875" style="394" customWidth="1"/>
    <col min="8195" max="8195" width="13.7109375" style="394" customWidth="1"/>
    <col min="8196" max="8196" width="19.7109375" style="394" customWidth="1"/>
    <col min="8197" max="8197" width="12.140625" style="394" customWidth="1"/>
    <col min="8198" max="8198" width="2.5703125" style="394" customWidth="1"/>
    <col min="8199" max="8448" width="11.42578125" style="394"/>
    <col min="8449" max="8449" width="49.42578125" style="394" customWidth="1"/>
    <col min="8450" max="8450" width="13.85546875" style="394" customWidth="1"/>
    <col min="8451" max="8451" width="13.7109375" style="394" customWidth="1"/>
    <col min="8452" max="8452" width="19.7109375" style="394" customWidth="1"/>
    <col min="8453" max="8453" width="12.140625" style="394" customWidth="1"/>
    <col min="8454" max="8454" width="2.5703125" style="394" customWidth="1"/>
    <col min="8455" max="8704" width="11.42578125" style="394"/>
    <col min="8705" max="8705" width="49.42578125" style="394" customWidth="1"/>
    <col min="8706" max="8706" width="13.85546875" style="394" customWidth="1"/>
    <col min="8707" max="8707" width="13.7109375" style="394" customWidth="1"/>
    <col min="8708" max="8708" width="19.7109375" style="394" customWidth="1"/>
    <col min="8709" max="8709" width="12.140625" style="394" customWidth="1"/>
    <col min="8710" max="8710" width="2.5703125" style="394" customWidth="1"/>
    <col min="8711" max="8960" width="11.42578125" style="394"/>
    <col min="8961" max="8961" width="49.42578125" style="394" customWidth="1"/>
    <col min="8962" max="8962" width="13.85546875" style="394" customWidth="1"/>
    <col min="8963" max="8963" width="13.7109375" style="394" customWidth="1"/>
    <col min="8964" max="8964" width="19.7109375" style="394" customWidth="1"/>
    <col min="8965" max="8965" width="12.140625" style="394" customWidth="1"/>
    <col min="8966" max="8966" width="2.5703125" style="394" customWidth="1"/>
    <col min="8967" max="9216" width="11.42578125" style="394"/>
    <col min="9217" max="9217" width="49.42578125" style="394" customWidth="1"/>
    <col min="9218" max="9218" width="13.85546875" style="394" customWidth="1"/>
    <col min="9219" max="9219" width="13.7109375" style="394" customWidth="1"/>
    <col min="9220" max="9220" width="19.7109375" style="394" customWidth="1"/>
    <col min="9221" max="9221" width="12.140625" style="394" customWidth="1"/>
    <col min="9222" max="9222" width="2.5703125" style="394" customWidth="1"/>
    <col min="9223" max="9472" width="11.42578125" style="394"/>
    <col min="9473" max="9473" width="49.42578125" style="394" customWidth="1"/>
    <col min="9474" max="9474" width="13.85546875" style="394" customWidth="1"/>
    <col min="9475" max="9475" width="13.7109375" style="394" customWidth="1"/>
    <col min="9476" max="9476" width="19.7109375" style="394" customWidth="1"/>
    <col min="9477" max="9477" width="12.140625" style="394" customWidth="1"/>
    <col min="9478" max="9478" width="2.5703125" style="394" customWidth="1"/>
    <col min="9479" max="9728" width="11.42578125" style="394"/>
    <col min="9729" max="9729" width="49.42578125" style="394" customWidth="1"/>
    <col min="9730" max="9730" width="13.85546875" style="394" customWidth="1"/>
    <col min="9731" max="9731" width="13.7109375" style="394" customWidth="1"/>
    <col min="9732" max="9732" width="19.7109375" style="394" customWidth="1"/>
    <col min="9733" max="9733" width="12.140625" style="394" customWidth="1"/>
    <col min="9734" max="9734" width="2.5703125" style="394" customWidth="1"/>
    <col min="9735" max="9984" width="11.42578125" style="394"/>
    <col min="9985" max="9985" width="49.42578125" style="394" customWidth="1"/>
    <col min="9986" max="9986" width="13.85546875" style="394" customWidth="1"/>
    <col min="9987" max="9987" width="13.7109375" style="394" customWidth="1"/>
    <col min="9988" max="9988" width="19.7109375" style="394" customWidth="1"/>
    <col min="9989" max="9989" width="12.140625" style="394" customWidth="1"/>
    <col min="9990" max="9990" width="2.5703125" style="394" customWidth="1"/>
    <col min="9991" max="10240" width="11.42578125" style="394"/>
    <col min="10241" max="10241" width="49.42578125" style="394" customWidth="1"/>
    <col min="10242" max="10242" width="13.85546875" style="394" customWidth="1"/>
    <col min="10243" max="10243" width="13.7109375" style="394" customWidth="1"/>
    <col min="10244" max="10244" width="19.7109375" style="394" customWidth="1"/>
    <col min="10245" max="10245" width="12.140625" style="394" customWidth="1"/>
    <col min="10246" max="10246" width="2.5703125" style="394" customWidth="1"/>
    <col min="10247" max="10496" width="11.42578125" style="394"/>
    <col min="10497" max="10497" width="49.42578125" style="394" customWidth="1"/>
    <col min="10498" max="10498" width="13.85546875" style="394" customWidth="1"/>
    <col min="10499" max="10499" width="13.7109375" style="394" customWidth="1"/>
    <col min="10500" max="10500" width="19.7109375" style="394" customWidth="1"/>
    <col min="10501" max="10501" width="12.140625" style="394" customWidth="1"/>
    <col min="10502" max="10502" width="2.5703125" style="394" customWidth="1"/>
    <col min="10503" max="10752" width="11.42578125" style="394"/>
    <col min="10753" max="10753" width="49.42578125" style="394" customWidth="1"/>
    <col min="10754" max="10754" width="13.85546875" style="394" customWidth="1"/>
    <col min="10755" max="10755" width="13.7109375" style="394" customWidth="1"/>
    <col min="10756" max="10756" width="19.7109375" style="394" customWidth="1"/>
    <col min="10757" max="10757" width="12.140625" style="394" customWidth="1"/>
    <col min="10758" max="10758" width="2.5703125" style="394" customWidth="1"/>
    <col min="10759" max="11008" width="11.42578125" style="394"/>
    <col min="11009" max="11009" width="49.42578125" style="394" customWidth="1"/>
    <col min="11010" max="11010" width="13.85546875" style="394" customWidth="1"/>
    <col min="11011" max="11011" width="13.7109375" style="394" customWidth="1"/>
    <col min="11012" max="11012" width="19.7109375" style="394" customWidth="1"/>
    <col min="11013" max="11013" width="12.140625" style="394" customWidth="1"/>
    <col min="11014" max="11014" width="2.5703125" style="394" customWidth="1"/>
    <col min="11015" max="11264" width="11.42578125" style="394"/>
    <col min="11265" max="11265" width="49.42578125" style="394" customWidth="1"/>
    <col min="11266" max="11266" width="13.85546875" style="394" customWidth="1"/>
    <col min="11267" max="11267" width="13.7109375" style="394" customWidth="1"/>
    <col min="11268" max="11268" width="19.7109375" style="394" customWidth="1"/>
    <col min="11269" max="11269" width="12.140625" style="394" customWidth="1"/>
    <col min="11270" max="11270" width="2.5703125" style="394" customWidth="1"/>
    <col min="11271" max="11520" width="11.42578125" style="394"/>
    <col min="11521" max="11521" width="49.42578125" style="394" customWidth="1"/>
    <col min="11522" max="11522" width="13.85546875" style="394" customWidth="1"/>
    <col min="11523" max="11523" width="13.7109375" style="394" customWidth="1"/>
    <col min="11524" max="11524" width="19.7109375" style="394" customWidth="1"/>
    <col min="11525" max="11525" width="12.140625" style="394" customWidth="1"/>
    <col min="11526" max="11526" width="2.5703125" style="394" customWidth="1"/>
    <col min="11527" max="11776" width="11.42578125" style="394"/>
    <col min="11777" max="11777" width="49.42578125" style="394" customWidth="1"/>
    <col min="11778" max="11778" width="13.85546875" style="394" customWidth="1"/>
    <col min="11779" max="11779" width="13.7109375" style="394" customWidth="1"/>
    <col min="11780" max="11780" width="19.7109375" style="394" customWidth="1"/>
    <col min="11781" max="11781" width="12.140625" style="394" customWidth="1"/>
    <col min="11782" max="11782" width="2.5703125" style="394" customWidth="1"/>
    <col min="11783" max="12032" width="11.42578125" style="394"/>
    <col min="12033" max="12033" width="49.42578125" style="394" customWidth="1"/>
    <col min="12034" max="12034" width="13.85546875" style="394" customWidth="1"/>
    <col min="12035" max="12035" width="13.7109375" style="394" customWidth="1"/>
    <col min="12036" max="12036" width="19.7109375" style="394" customWidth="1"/>
    <col min="12037" max="12037" width="12.140625" style="394" customWidth="1"/>
    <col min="12038" max="12038" width="2.5703125" style="394" customWidth="1"/>
    <col min="12039" max="12288" width="11.42578125" style="394"/>
    <col min="12289" max="12289" width="49.42578125" style="394" customWidth="1"/>
    <col min="12290" max="12290" width="13.85546875" style="394" customWidth="1"/>
    <col min="12291" max="12291" width="13.7109375" style="394" customWidth="1"/>
    <col min="12292" max="12292" width="19.7109375" style="394" customWidth="1"/>
    <col min="12293" max="12293" width="12.140625" style="394" customWidth="1"/>
    <col min="12294" max="12294" width="2.5703125" style="394" customWidth="1"/>
    <col min="12295" max="12544" width="11.42578125" style="394"/>
    <col min="12545" max="12545" width="49.42578125" style="394" customWidth="1"/>
    <col min="12546" max="12546" width="13.85546875" style="394" customWidth="1"/>
    <col min="12547" max="12547" width="13.7109375" style="394" customWidth="1"/>
    <col min="12548" max="12548" width="19.7109375" style="394" customWidth="1"/>
    <col min="12549" max="12549" width="12.140625" style="394" customWidth="1"/>
    <col min="12550" max="12550" width="2.5703125" style="394" customWidth="1"/>
    <col min="12551" max="12800" width="11.42578125" style="394"/>
    <col min="12801" max="12801" width="49.42578125" style="394" customWidth="1"/>
    <col min="12802" max="12802" width="13.85546875" style="394" customWidth="1"/>
    <col min="12803" max="12803" width="13.7109375" style="394" customWidth="1"/>
    <col min="12804" max="12804" width="19.7109375" style="394" customWidth="1"/>
    <col min="12805" max="12805" width="12.140625" style="394" customWidth="1"/>
    <col min="12806" max="12806" width="2.5703125" style="394" customWidth="1"/>
    <col min="12807" max="13056" width="11.42578125" style="394"/>
    <col min="13057" max="13057" width="49.42578125" style="394" customWidth="1"/>
    <col min="13058" max="13058" width="13.85546875" style="394" customWidth="1"/>
    <col min="13059" max="13059" width="13.7109375" style="394" customWidth="1"/>
    <col min="13060" max="13060" width="19.7109375" style="394" customWidth="1"/>
    <col min="13061" max="13061" width="12.140625" style="394" customWidth="1"/>
    <col min="13062" max="13062" width="2.5703125" style="394" customWidth="1"/>
    <col min="13063" max="13312" width="11.42578125" style="394"/>
    <col min="13313" max="13313" width="49.42578125" style="394" customWidth="1"/>
    <col min="13314" max="13314" width="13.85546875" style="394" customWidth="1"/>
    <col min="13315" max="13315" width="13.7109375" style="394" customWidth="1"/>
    <col min="13316" max="13316" width="19.7109375" style="394" customWidth="1"/>
    <col min="13317" max="13317" width="12.140625" style="394" customWidth="1"/>
    <col min="13318" max="13318" width="2.5703125" style="394" customWidth="1"/>
    <col min="13319" max="13568" width="11.42578125" style="394"/>
    <col min="13569" max="13569" width="49.42578125" style="394" customWidth="1"/>
    <col min="13570" max="13570" width="13.85546875" style="394" customWidth="1"/>
    <col min="13571" max="13571" width="13.7109375" style="394" customWidth="1"/>
    <col min="13572" max="13572" width="19.7109375" style="394" customWidth="1"/>
    <col min="13573" max="13573" width="12.140625" style="394" customWidth="1"/>
    <col min="13574" max="13574" width="2.5703125" style="394" customWidth="1"/>
    <col min="13575" max="13824" width="11.42578125" style="394"/>
    <col min="13825" max="13825" width="49.42578125" style="394" customWidth="1"/>
    <col min="13826" max="13826" width="13.85546875" style="394" customWidth="1"/>
    <col min="13827" max="13827" width="13.7109375" style="394" customWidth="1"/>
    <col min="13828" max="13828" width="19.7109375" style="394" customWidth="1"/>
    <col min="13829" max="13829" width="12.140625" style="394" customWidth="1"/>
    <col min="13830" max="13830" width="2.5703125" style="394" customWidth="1"/>
    <col min="13831" max="14080" width="11.42578125" style="394"/>
    <col min="14081" max="14081" width="49.42578125" style="394" customWidth="1"/>
    <col min="14082" max="14082" width="13.85546875" style="394" customWidth="1"/>
    <col min="14083" max="14083" width="13.7109375" style="394" customWidth="1"/>
    <col min="14084" max="14084" width="19.7109375" style="394" customWidth="1"/>
    <col min="14085" max="14085" width="12.140625" style="394" customWidth="1"/>
    <col min="14086" max="14086" width="2.5703125" style="394" customWidth="1"/>
    <col min="14087" max="14336" width="11.42578125" style="394"/>
    <col min="14337" max="14337" width="49.42578125" style="394" customWidth="1"/>
    <col min="14338" max="14338" width="13.85546875" style="394" customWidth="1"/>
    <col min="14339" max="14339" width="13.7109375" style="394" customWidth="1"/>
    <col min="14340" max="14340" width="19.7109375" style="394" customWidth="1"/>
    <col min="14341" max="14341" width="12.140625" style="394" customWidth="1"/>
    <col min="14342" max="14342" width="2.5703125" style="394" customWidth="1"/>
    <col min="14343" max="14592" width="11.42578125" style="394"/>
    <col min="14593" max="14593" width="49.42578125" style="394" customWidth="1"/>
    <col min="14594" max="14594" width="13.85546875" style="394" customWidth="1"/>
    <col min="14595" max="14595" width="13.7109375" style="394" customWidth="1"/>
    <col min="14596" max="14596" width="19.7109375" style="394" customWidth="1"/>
    <col min="14597" max="14597" width="12.140625" style="394" customWidth="1"/>
    <col min="14598" max="14598" width="2.5703125" style="394" customWidth="1"/>
    <col min="14599" max="14848" width="11.42578125" style="394"/>
    <col min="14849" max="14849" width="49.42578125" style="394" customWidth="1"/>
    <col min="14850" max="14850" width="13.85546875" style="394" customWidth="1"/>
    <col min="14851" max="14851" width="13.7109375" style="394" customWidth="1"/>
    <col min="14852" max="14852" width="19.7109375" style="394" customWidth="1"/>
    <col min="14853" max="14853" width="12.140625" style="394" customWidth="1"/>
    <col min="14854" max="14854" width="2.5703125" style="394" customWidth="1"/>
    <col min="14855" max="15104" width="11.42578125" style="394"/>
    <col min="15105" max="15105" width="49.42578125" style="394" customWidth="1"/>
    <col min="15106" max="15106" width="13.85546875" style="394" customWidth="1"/>
    <col min="15107" max="15107" width="13.7109375" style="394" customWidth="1"/>
    <col min="15108" max="15108" width="19.7109375" style="394" customWidth="1"/>
    <col min="15109" max="15109" width="12.140625" style="394" customWidth="1"/>
    <col min="15110" max="15110" width="2.5703125" style="394" customWidth="1"/>
    <col min="15111" max="15360" width="11.42578125" style="394"/>
    <col min="15361" max="15361" width="49.42578125" style="394" customWidth="1"/>
    <col min="15362" max="15362" width="13.85546875" style="394" customWidth="1"/>
    <col min="15363" max="15363" width="13.7109375" style="394" customWidth="1"/>
    <col min="15364" max="15364" width="19.7109375" style="394" customWidth="1"/>
    <col min="15365" max="15365" width="12.140625" style="394" customWidth="1"/>
    <col min="15366" max="15366" width="2.5703125" style="394" customWidth="1"/>
    <col min="15367" max="15616" width="11.42578125" style="394"/>
    <col min="15617" max="15617" width="49.42578125" style="394" customWidth="1"/>
    <col min="15618" max="15618" width="13.85546875" style="394" customWidth="1"/>
    <col min="15619" max="15619" width="13.7109375" style="394" customWidth="1"/>
    <col min="15620" max="15620" width="19.7109375" style="394" customWidth="1"/>
    <col min="15621" max="15621" width="12.140625" style="394" customWidth="1"/>
    <col min="15622" max="15622" width="2.5703125" style="394" customWidth="1"/>
    <col min="15623" max="15872" width="11.42578125" style="394"/>
    <col min="15873" max="15873" width="49.42578125" style="394" customWidth="1"/>
    <col min="15874" max="15874" width="13.85546875" style="394" customWidth="1"/>
    <col min="15875" max="15875" width="13.7109375" style="394" customWidth="1"/>
    <col min="15876" max="15876" width="19.7109375" style="394" customWidth="1"/>
    <col min="15877" max="15877" width="12.140625" style="394" customWidth="1"/>
    <col min="15878" max="15878" width="2.5703125" style="394" customWidth="1"/>
    <col min="15879" max="16128" width="11.42578125" style="394"/>
    <col min="16129" max="16129" width="49.42578125" style="394" customWidth="1"/>
    <col min="16130" max="16130" width="13.85546875" style="394" customWidth="1"/>
    <col min="16131" max="16131" width="13.7109375" style="394" customWidth="1"/>
    <col min="16132" max="16132" width="19.7109375" style="394" customWidth="1"/>
    <col min="16133" max="16133" width="12.140625" style="394" customWidth="1"/>
    <col min="16134" max="16134" width="2.5703125" style="394" customWidth="1"/>
    <col min="16135" max="16384" width="11.42578125" style="394"/>
  </cols>
  <sheetData>
    <row r="1" spans="1:6" s="1" customFormat="1" ht="3.75" customHeight="1">
      <c r="A1" s="118">
        <v>0</v>
      </c>
      <c r="B1" s="483"/>
      <c r="C1" s="483"/>
      <c r="D1" s="483"/>
      <c r="E1" s="483"/>
    </row>
    <row r="2" spans="1:6" s="1" customFormat="1" ht="38.25" customHeight="1">
      <c r="A2" s="878" t="s">
        <v>560</v>
      </c>
      <c r="B2" s="878"/>
      <c r="C2" s="878"/>
      <c r="D2" s="878"/>
      <c r="E2" s="878"/>
    </row>
    <row r="3" spans="1:6" s="1" customFormat="1" ht="20.25" customHeight="1">
      <c r="A3" s="878" t="s">
        <v>116</v>
      </c>
      <c r="B3" s="878"/>
      <c r="C3" s="878"/>
      <c r="D3" s="878"/>
      <c r="E3" s="878"/>
    </row>
    <row r="4" spans="1:6" s="1" customFormat="1" ht="20.25" customHeight="1">
      <c r="A4" s="878" t="s">
        <v>902</v>
      </c>
      <c r="B4" s="878"/>
      <c r="C4" s="878"/>
      <c r="D4" s="878"/>
      <c r="E4" s="878"/>
    </row>
    <row r="5" spans="1:6" s="33" customFormat="1" ht="39" customHeight="1">
      <c r="A5" s="879" t="s">
        <v>759</v>
      </c>
      <c r="B5" s="879"/>
      <c r="C5" s="879"/>
      <c r="D5" s="879"/>
      <c r="E5" s="879"/>
    </row>
    <row r="6" spans="1:6" ht="7.5" customHeight="1">
      <c r="A6" s="120"/>
      <c r="F6" s="394"/>
    </row>
    <row r="7" spans="1:6" ht="10.5" customHeight="1" thickBot="1">
      <c r="A7" s="121"/>
      <c r="B7" s="122"/>
      <c r="C7" s="122"/>
      <c r="D7" s="485"/>
      <c r="E7" s="485"/>
      <c r="F7" s="394"/>
    </row>
    <row r="8" spans="1:6" ht="30" customHeight="1" thickTop="1" thickBot="1">
      <c r="A8" s="125"/>
      <c r="B8" s="487" t="s">
        <v>563</v>
      </c>
      <c r="C8" s="487" t="s">
        <v>562</v>
      </c>
      <c r="D8" s="488" t="s">
        <v>117</v>
      </c>
      <c r="E8" s="489" t="s">
        <v>11</v>
      </c>
      <c r="F8" s="394"/>
    </row>
    <row r="9" spans="1:6" ht="42.75" customHeight="1" thickTop="1">
      <c r="A9" s="126" t="s">
        <v>118</v>
      </c>
      <c r="B9" s="127">
        <v>2705260.4819699996</v>
      </c>
      <c r="C9" s="127">
        <v>923812.43709999998</v>
      </c>
      <c r="D9" s="127">
        <v>3629072.9190699998</v>
      </c>
      <c r="E9" s="128">
        <v>0.93993426820107939</v>
      </c>
      <c r="F9" s="394"/>
    </row>
    <row r="10" spans="1:6" ht="27" customHeight="1">
      <c r="A10" s="126" t="s">
        <v>119</v>
      </c>
      <c r="B10" s="127">
        <v>11744.48163</v>
      </c>
      <c r="C10" s="127">
        <v>2248.6978100000001</v>
      </c>
      <c r="D10" s="127">
        <v>13993.17944</v>
      </c>
      <c r="E10" s="128">
        <v>3.6242503719416427E-3</v>
      </c>
      <c r="F10" s="394"/>
    </row>
    <row r="11" spans="1:6" ht="42.75" customHeight="1">
      <c r="A11" s="126" t="s">
        <v>120</v>
      </c>
      <c r="B11" s="127">
        <v>54637.752789999999</v>
      </c>
      <c r="C11" s="127">
        <v>27448.937809999999</v>
      </c>
      <c r="D11" s="127">
        <v>82086.690600000002</v>
      </c>
      <c r="E11" s="128">
        <v>2.1260551986354615E-2</v>
      </c>
      <c r="F11" s="394"/>
    </row>
    <row r="12" spans="1:6" ht="27" customHeight="1">
      <c r="A12" s="126" t="s">
        <v>121</v>
      </c>
      <c r="B12" s="127">
        <v>2035.8721699999999</v>
      </c>
      <c r="C12" s="127">
        <v>589.50539000000003</v>
      </c>
      <c r="D12" s="127">
        <v>2625.3775599999999</v>
      </c>
      <c r="E12" s="128">
        <v>6.7997595822420482E-4</v>
      </c>
      <c r="F12" s="394"/>
    </row>
    <row r="13" spans="1:6" ht="42.75" customHeight="1">
      <c r="A13" s="126" t="s">
        <v>122</v>
      </c>
      <c r="B13" s="127">
        <v>12877.46832</v>
      </c>
      <c r="C13" s="127">
        <v>5555.9722300000003</v>
      </c>
      <c r="D13" s="127">
        <v>18433.440549999999</v>
      </c>
      <c r="E13" s="128">
        <v>4.7742833611159391E-3</v>
      </c>
      <c r="F13" s="394"/>
    </row>
    <row r="14" spans="1:6" ht="27" customHeight="1">
      <c r="A14" s="126" t="s">
        <v>123</v>
      </c>
      <c r="B14" s="127">
        <v>2059.30872</v>
      </c>
      <c r="C14" s="127">
        <v>779.25831999999991</v>
      </c>
      <c r="D14" s="127">
        <v>2838.5670399999999</v>
      </c>
      <c r="E14" s="128">
        <v>7.351922909738151E-4</v>
      </c>
      <c r="F14" s="394"/>
    </row>
    <row r="15" spans="1:6" ht="42.75" customHeight="1">
      <c r="A15" s="126" t="s">
        <v>124</v>
      </c>
      <c r="B15" s="127">
        <v>6000.5736799999995</v>
      </c>
      <c r="C15" s="127">
        <v>9936.9970199999989</v>
      </c>
      <c r="D15" s="127">
        <v>15937.570699999998</v>
      </c>
      <c r="E15" s="128">
        <v>4.1278500561643065E-3</v>
      </c>
      <c r="F15" s="394"/>
    </row>
    <row r="16" spans="1:6" ht="27" customHeight="1">
      <c r="A16" s="126" t="s">
        <v>125</v>
      </c>
      <c r="B16" s="127">
        <v>2156.7738399999998</v>
      </c>
      <c r="C16" s="127">
        <v>3026.3488900000002</v>
      </c>
      <c r="D16" s="127">
        <v>5183.12273</v>
      </c>
      <c r="E16" s="128">
        <v>1.3424350457712478E-3</v>
      </c>
      <c r="F16" s="394"/>
    </row>
    <row r="17" spans="1:6" ht="42.75" customHeight="1">
      <c r="A17" s="126" t="s">
        <v>126</v>
      </c>
      <c r="B17" s="127">
        <v>15102.97092</v>
      </c>
      <c r="C17" s="127">
        <v>2968.4071200000003</v>
      </c>
      <c r="D17" s="127">
        <v>18071.37804</v>
      </c>
      <c r="E17" s="128">
        <v>4.6805087338298319E-3</v>
      </c>
      <c r="F17" s="394"/>
    </row>
    <row r="18" spans="1:6" ht="27" customHeight="1">
      <c r="A18" s="126" t="s">
        <v>127</v>
      </c>
      <c r="B18" s="127">
        <v>9639.9893499999998</v>
      </c>
      <c r="C18" s="127">
        <v>1988.5736499999998</v>
      </c>
      <c r="D18" s="127">
        <v>11628.563</v>
      </c>
      <c r="E18" s="128">
        <v>3.0118118586705427E-3</v>
      </c>
      <c r="F18" s="394"/>
    </row>
    <row r="19" spans="1:6" ht="42.75" customHeight="1">
      <c r="A19" s="126" t="s">
        <v>128</v>
      </c>
      <c r="B19" s="127">
        <v>58278.747909999998</v>
      </c>
      <c r="C19" s="127">
        <v>39105.113360000003</v>
      </c>
      <c r="D19" s="127">
        <v>97383.861269999994</v>
      </c>
      <c r="E19" s="128">
        <v>2.5222537661455931E-2</v>
      </c>
      <c r="F19" s="394"/>
    </row>
    <row r="20" spans="1:6" ht="27" customHeight="1" thickBot="1">
      <c r="A20" s="126" t="s">
        <v>129</v>
      </c>
      <c r="B20" s="127">
        <v>44470.58382</v>
      </c>
      <c r="C20" s="127">
        <v>29590.726329999998</v>
      </c>
      <c r="D20" s="127">
        <v>74061.310150000005</v>
      </c>
      <c r="E20" s="128">
        <v>1.9181968759033E-2</v>
      </c>
      <c r="F20" s="394"/>
    </row>
    <row r="21" spans="1:6" ht="56.25" customHeight="1" thickTop="1" thickBot="1">
      <c r="A21" s="129" t="s">
        <v>130</v>
      </c>
      <c r="B21" s="393">
        <v>2852157.9955899995</v>
      </c>
      <c r="C21" s="393">
        <v>1008827.8646399999</v>
      </c>
      <c r="D21" s="393">
        <v>3860985.8602299998</v>
      </c>
      <c r="E21" s="130">
        <v>1</v>
      </c>
      <c r="F21" s="394"/>
    </row>
    <row r="22" spans="1:6" ht="56.25" customHeight="1" thickTop="1">
      <c r="A22" s="131" t="s">
        <v>131</v>
      </c>
      <c r="B22" s="152">
        <v>72107.009529999996</v>
      </c>
      <c r="C22" s="152">
        <v>38223.110390000002</v>
      </c>
      <c r="D22" s="152">
        <v>110330.11992</v>
      </c>
      <c r="E22" s="490"/>
      <c r="F22" s="394"/>
    </row>
    <row r="23" spans="1:6" s="136" customFormat="1" ht="56.25" customHeight="1" thickBot="1">
      <c r="A23" s="134" t="s">
        <v>132</v>
      </c>
      <c r="B23" s="135">
        <v>0.73871236488291514</v>
      </c>
      <c r="C23" s="135">
        <v>0.2612876351170848</v>
      </c>
      <c r="D23" s="135">
        <v>1</v>
      </c>
      <c r="E23" s="135"/>
    </row>
    <row r="24" spans="1:6" ht="13.5" customHeight="1" thickTop="1">
      <c r="A24" s="454" t="s">
        <v>692</v>
      </c>
      <c r="B24" s="137"/>
      <c r="C24" s="137"/>
      <c r="D24" s="137"/>
      <c r="E24" s="137"/>
      <c r="F24" s="394"/>
    </row>
    <row r="25" spans="1:6" ht="76.5" customHeight="1">
      <c r="A25" s="876" t="s">
        <v>133</v>
      </c>
      <c r="B25" s="880"/>
      <c r="C25" s="880"/>
      <c r="D25" s="880"/>
      <c r="E25" s="880"/>
      <c r="F25" s="394"/>
    </row>
    <row r="26" spans="1:6" ht="69.75" customHeight="1">
      <c r="A26" s="876" t="s">
        <v>134</v>
      </c>
      <c r="B26" s="877"/>
      <c r="C26" s="877"/>
      <c r="D26" s="877"/>
      <c r="E26" s="877"/>
      <c r="F26" s="394"/>
    </row>
    <row r="27" spans="1:6" ht="12" customHeight="1">
      <c r="A27" s="454" t="s">
        <v>135</v>
      </c>
      <c r="B27" s="138"/>
      <c r="C27" s="138"/>
      <c r="D27" s="491"/>
      <c r="E27" s="491"/>
      <c r="F27" s="394"/>
    </row>
    <row r="28" spans="1:6" ht="9" customHeight="1">
      <c r="A28" s="16"/>
      <c r="B28" s="18"/>
      <c r="C28" s="18"/>
      <c r="D28" s="492"/>
      <c r="E28" s="492"/>
      <c r="F28" s="394"/>
    </row>
    <row r="29" spans="1:6" ht="9" customHeight="1">
      <c r="A29" s="16"/>
      <c r="B29" s="18"/>
      <c r="C29" s="18"/>
      <c r="D29" s="492"/>
      <c r="E29" s="492"/>
      <c r="F29" s="394"/>
    </row>
    <row r="30" spans="1:6" ht="9" customHeight="1">
      <c r="A30" s="16"/>
      <c r="B30" s="18"/>
      <c r="C30" s="18"/>
      <c r="D30" s="492"/>
      <c r="E30" s="492"/>
      <c r="F30" s="394"/>
    </row>
    <row r="31" spans="1:6" ht="9" customHeight="1">
      <c r="A31" s="16"/>
      <c r="B31" s="18"/>
      <c r="C31" s="18"/>
      <c r="D31" s="492"/>
      <c r="E31" s="492"/>
      <c r="F31" s="394"/>
    </row>
    <row r="32" spans="1:6" ht="9" customHeight="1">
      <c r="A32" s="16"/>
      <c r="B32" s="18"/>
      <c r="C32" s="18"/>
      <c r="D32" s="492"/>
      <c r="E32" s="492"/>
      <c r="F32" s="394"/>
    </row>
    <row r="33" spans="1:6" ht="9" customHeight="1">
      <c r="A33" s="139"/>
      <c r="B33" s="18"/>
      <c r="C33" s="18"/>
      <c r="D33" s="492"/>
      <c r="E33" s="492"/>
      <c r="F33" s="394"/>
    </row>
    <row r="34" spans="1:6" ht="9" customHeight="1">
      <c r="A34" s="16"/>
      <c r="B34" s="18"/>
      <c r="C34" s="18"/>
      <c r="D34" s="492"/>
      <c r="E34" s="492"/>
      <c r="F34" s="394"/>
    </row>
    <row r="35" spans="1:6" ht="9" customHeight="1">
      <c r="A35" s="16"/>
      <c r="B35" s="18"/>
      <c r="C35" s="18"/>
      <c r="D35" s="492"/>
      <c r="E35" s="492"/>
      <c r="F35" s="394"/>
    </row>
    <row r="36" spans="1:6" ht="9" customHeight="1">
      <c r="A36" s="16"/>
      <c r="B36" s="18"/>
      <c r="C36" s="18"/>
      <c r="D36" s="492"/>
      <c r="E36" s="492"/>
      <c r="F36" s="394"/>
    </row>
    <row r="37" spans="1:6" ht="9" customHeight="1">
      <c r="A37" s="16"/>
      <c r="B37" s="18"/>
      <c r="C37" s="18"/>
      <c r="D37" s="492"/>
      <c r="E37" s="492"/>
      <c r="F37" s="394"/>
    </row>
    <row r="38" spans="1:6" ht="9" customHeight="1">
      <c r="A38" s="16"/>
      <c r="B38" s="18"/>
      <c r="C38" s="18"/>
      <c r="D38" s="492"/>
      <c r="E38" s="492"/>
      <c r="F38" s="394"/>
    </row>
    <row r="39" spans="1:6" ht="9" customHeight="1">
      <c r="A39" s="139"/>
      <c r="B39" s="18"/>
      <c r="C39" s="18"/>
      <c r="D39" s="492"/>
      <c r="E39" s="492"/>
      <c r="F39" s="394"/>
    </row>
    <row r="40" spans="1:6" ht="9" customHeight="1">
      <c r="A40" s="16"/>
      <c r="B40" s="18"/>
      <c r="C40" s="18"/>
      <c r="D40" s="492"/>
      <c r="E40" s="492"/>
      <c r="F40" s="394"/>
    </row>
    <row r="41" spans="1:6" ht="9" customHeight="1">
      <c r="A41" s="16"/>
      <c r="B41" s="18"/>
      <c r="C41" s="18"/>
      <c r="D41" s="492"/>
      <c r="E41" s="492"/>
      <c r="F41" s="394"/>
    </row>
    <row r="42" spans="1:6" ht="9" customHeight="1">
      <c r="A42" s="16"/>
      <c r="B42" s="18"/>
      <c r="C42" s="18"/>
      <c r="D42" s="492"/>
      <c r="E42" s="492"/>
      <c r="F42" s="394"/>
    </row>
    <row r="43" spans="1:6" ht="9" customHeight="1">
      <c r="A43" s="16"/>
      <c r="B43" s="18"/>
      <c r="C43" s="18"/>
      <c r="D43" s="492"/>
      <c r="E43" s="492"/>
      <c r="F43" s="394"/>
    </row>
    <row r="44" spans="1:6" ht="9" customHeight="1">
      <c r="A44" s="16"/>
      <c r="B44" s="18"/>
      <c r="C44" s="18"/>
      <c r="D44" s="492"/>
      <c r="E44" s="492"/>
      <c r="F44" s="394"/>
    </row>
    <row r="45" spans="1:6" ht="9" customHeight="1">
      <c r="A45" s="139"/>
      <c r="B45" s="18"/>
      <c r="C45" s="18"/>
      <c r="D45" s="492"/>
      <c r="E45" s="492"/>
      <c r="F45" s="394"/>
    </row>
    <row r="46" spans="1:6" ht="9" customHeight="1">
      <c r="A46" s="16"/>
      <c r="B46" s="18"/>
      <c r="C46" s="18"/>
      <c r="D46" s="492"/>
      <c r="E46" s="492"/>
      <c r="F46" s="394"/>
    </row>
    <row r="47" spans="1:6" ht="9" customHeight="1">
      <c r="A47" s="16"/>
      <c r="B47" s="18"/>
      <c r="C47" s="18"/>
      <c r="D47" s="492"/>
      <c r="E47" s="492"/>
      <c r="F47" s="394"/>
    </row>
    <row r="48" spans="1:6" ht="9" customHeight="1">
      <c r="A48" s="16"/>
      <c r="B48" s="18"/>
      <c r="C48" s="18"/>
      <c r="D48" s="492"/>
      <c r="E48" s="492"/>
      <c r="F48" s="394"/>
    </row>
    <row r="49" spans="1:6" ht="9" customHeight="1">
      <c r="A49" s="16"/>
      <c r="B49" s="18"/>
      <c r="C49" s="18"/>
      <c r="D49" s="492"/>
      <c r="E49" s="492"/>
      <c r="F49" s="394"/>
    </row>
    <row r="50" spans="1:6" ht="9" customHeight="1">
      <c r="A50" s="139"/>
      <c r="B50" s="18"/>
      <c r="C50" s="18"/>
      <c r="D50" s="492"/>
      <c r="E50" s="492"/>
      <c r="F50" s="394"/>
    </row>
    <row r="51" spans="1:6" ht="9" customHeight="1">
      <c r="A51" s="140"/>
      <c r="B51" s="18"/>
      <c r="C51" s="18"/>
      <c r="D51" s="492"/>
      <c r="E51" s="492"/>
      <c r="F51" s="394"/>
    </row>
    <row r="52" spans="1:6" ht="9" customHeight="1">
      <c r="A52" s="140"/>
      <c r="B52" s="18"/>
      <c r="C52" s="18"/>
      <c r="D52" s="492"/>
      <c r="E52" s="492"/>
      <c r="F52" s="394"/>
    </row>
    <row r="53" spans="1:6" ht="9" customHeight="1">
      <c r="A53" s="140"/>
      <c r="B53" s="18"/>
      <c r="C53" s="18"/>
      <c r="D53" s="492"/>
      <c r="E53" s="492"/>
      <c r="F53" s="394"/>
    </row>
    <row r="54" spans="1:6" ht="9" customHeight="1">
      <c r="A54" s="140"/>
      <c r="B54" s="18"/>
      <c r="C54" s="18"/>
      <c r="D54" s="492"/>
      <c r="E54" s="492"/>
      <c r="F54" s="394"/>
    </row>
    <row r="55" spans="1:6" ht="9" customHeight="1">
      <c r="A55" s="141"/>
      <c r="B55" s="18"/>
      <c r="C55" s="18"/>
      <c r="D55" s="492"/>
      <c r="E55" s="492"/>
      <c r="F55" s="394"/>
    </row>
    <row r="56" spans="1:6" ht="9" customHeight="1">
      <c r="A56" s="141"/>
      <c r="B56" s="18"/>
      <c r="C56" s="18"/>
      <c r="D56" s="492"/>
      <c r="E56" s="492"/>
      <c r="F56" s="394"/>
    </row>
    <row r="57" spans="1:6" ht="9" customHeight="1">
      <c r="A57" s="142"/>
      <c r="B57" s="18"/>
      <c r="C57" s="18"/>
      <c r="D57" s="492"/>
      <c r="E57" s="492"/>
      <c r="F57" s="394"/>
    </row>
    <row r="58" spans="1:6" ht="9" customHeight="1">
      <c r="A58" s="16"/>
      <c r="B58" s="18"/>
      <c r="C58" s="18"/>
      <c r="D58" s="492"/>
      <c r="E58" s="492"/>
      <c r="F58" s="394"/>
    </row>
    <row r="59" spans="1:6" ht="9" customHeight="1">
      <c r="A59" s="16"/>
      <c r="B59" s="18"/>
      <c r="C59" s="18"/>
      <c r="D59" s="492"/>
      <c r="E59" s="492"/>
      <c r="F59" s="394"/>
    </row>
    <row r="60" spans="1:6" ht="9" customHeight="1">
      <c r="A60" s="16"/>
      <c r="B60" s="18"/>
      <c r="C60" s="18"/>
      <c r="D60" s="492"/>
      <c r="E60" s="492"/>
      <c r="F60" s="394"/>
    </row>
    <row r="61" spans="1:6" ht="9" customHeight="1">
      <c r="A61" s="16"/>
      <c r="B61" s="18"/>
      <c r="C61" s="18"/>
      <c r="D61" s="492"/>
      <c r="E61" s="492"/>
      <c r="F61" s="394"/>
    </row>
    <row r="62" spans="1:6" ht="9" customHeight="1">
      <c r="A62" s="140"/>
      <c r="B62" s="18"/>
      <c r="C62" s="18"/>
      <c r="D62" s="492"/>
      <c r="E62" s="492"/>
      <c r="F62" s="394"/>
    </row>
    <row r="63" spans="1:6" ht="9" customHeight="1">
      <c r="A63" s="142"/>
      <c r="B63" s="18"/>
      <c r="C63" s="18"/>
      <c r="D63" s="492"/>
      <c r="E63" s="492"/>
      <c r="F63" s="394"/>
    </row>
    <row r="64" spans="1:6" ht="9" customHeight="1">
      <c r="A64" s="16"/>
      <c r="B64" s="18"/>
      <c r="C64" s="18"/>
      <c r="D64" s="492"/>
      <c r="E64" s="492"/>
      <c r="F64" s="394"/>
    </row>
    <row r="65" spans="1:6" ht="9" customHeight="1">
      <c r="A65" s="16"/>
      <c r="B65" s="18"/>
      <c r="C65" s="18"/>
      <c r="D65" s="492"/>
      <c r="E65" s="492"/>
      <c r="F65" s="394"/>
    </row>
    <row r="66" spans="1:6" ht="9" customHeight="1">
      <c r="A66" s="16"/>
      <c r="B66" s="18"/>
      <c r="C66" s="18"/>
      <c r="D66" s="492"/>
      <c r="E66" s="492"/>
      <c r="F66" s="394"/>
    </row>
    <row r="67" spans="1:6" ht="9" customHeight="1">
      <c r="A67" s="16"/>
      <c r="B67" s="18"/>
      <c r="C67" s="18"/>
      <c r="D67" s="492"/>
      <c r="E67" s="492"/>
      <c r="F67" s="394"/>
    </row>
    <row r="68" spans="1:6" ht="9" customHeight="1">
      <c r="A68" s="140"/>
      <c r="B68" s="18"/>
      <c r="C68" s="18"/>
      <c r="D68" s="492"/>
      <c r="E68" s="492"/>
      <c r="F68" s="394"/>
    </row>
    <row r="69" spans="1:6" ht="9" customHeight="1">
      <c r="A69" s="142"/>
      <c r="B69" s="18"/>
      <c r="C69" s="18"/>
      <c r="D69" s="492"/>
      <c r="E69" s="492"/>
      <c r="F69" s="394"/>
    </row>
    <row r="70" spans="1:6" ht="9" customHeight="1">
      <c r="A70" s="16"/>
      <c r="B70" s="18"/>
      <c r="C70" s="18"/>
      <c r="D70" s="492"/>
      <c r="E70" s="492"/>
      <c r="F70" s="394"/>
    </row>
    <row r="71" spans="1:6" ht="9" customHeight="1">
      <c r="A71" s="16"/>
      <c r="B71" s="18"/>
      <c r="C71" s="18"/>
      <c r="D71" s="492"/>
      <c r="E71" s="492"/>
      <c r="F71" s="394"/>
    </row>
    <row r="72" spans="1:6" ht="9" customHeight="1">
      <c r="A72" s="16"/>
      <c r="B72" s="493"/>
      <c r="C72" s="493"/>
      <c r="F72" s="394"/>
    </row>
    <row r="73" spans="1:6" ht="9" customHeight="1">
      <c r="A73" s="16"/>
      <c r="B73" s="493"/>
      <c r="C73" s="493"/>
      <c r="F73" s="394"/>
    </row>
    <row r="74" spans="1:6" ht="9" customHeight="1">
      <c r="A74" s="16"/>
      <c r="B74" s="493"/>
      <c r="C74" s="493"/>
      <c r="F74" s="394"/>
    </row>
    <row r="75" spans="1:6" ht="9" customHeight="1">
      <c r="A75" s="16"/>
      <c r="B75" s="493"/>
      <c r="C75" s="493"/>
      <c r="F75" s="394"/>
    </row>
    <row r="76" spans="1:6" ht="9" customHeight="1">
      <c r="A76" s="16"/>
      <c r="B76" s="493"/>
      <c r="C76" s="493"/>
      <c r="F76" s="394"/>
    </row>
    <row r="77" spans="1:6" ht="9" customHeight="1">
      <c r="A77" s="16"/>
      <c r="B77" s="493"/>
      <c r="C77" s="493"/>
      <c r="F77" s="394"/>
    </row>
    <row r="78" spans="1:6" ht="9" customHeight="1">
      <c r="A78" s="140"/>
      <c r="B78" s="493"/>
      <c r="C78" s="493"/>
      <c r="F78" s="394"/>
    </row>
    <row r="79" spans="1:6" ht="9" customHeight="1">
      <c r="A79" s="142"/>
      <c r="B79" s="493"/>
      <c r="C79" s="493"/>
      <c r="F79" s="394"/>
    </row>
    <row r="80" spans="1:6" ht="9" customHeight="1">
      <c r="A80" s="16"/>
      <c r="B80" s="493"/>
      <c r="C80" s="493"/>
      <c r="F80" s="394"/>
    </row>
    <row r="81" spans="1:6" ht="9" customHeight="1">
      <c r="A81" s="16"/>
      <c r="B81" s="493"/>
      <c r="C81" s="493"/>
      <c r="F81" s="394"/>
    </row>
    <row r="82" spans="1:6" ht="9" customHeight="1">
      <c r="A82" s="16"/>
      <c r="B82" s="493"/>
      <c r="C82" s="493"/>
      <c r="F82" s="394"/>
    </row>
    <row r="83" spans="1:6" ht="9" customHeight="1">
      <c r="A83" s="16"/>
      <c r="B83" s="493"/>
      <c r="C83" s="493"/>
      <c r="F83" s="394"/>
    </row>
    <row r="84" spans="1:6" ht="9" customHeight="1">
      <c r="A84" s="16"/>
      <c r="B84" s="493"/>
      <c r="C84" s="493"/>
      <c r="F84" s="394"/>
    </row>
    <row r="85" spans="1:6" ht="9" customHeight="1">
      <c r="A85" s="16"/>
      <c r="B85" s="493"/>
      <c r="C85" s="493"/>
      <c r="F85" s="394"/>
    </row>
    <row r="86" spans="1:6" ht="9" customHeight="1">
      <c r="A86" s="16"/>
      <c r="B86" s="493"/>
      <c r="C86" s="493"/>
      <c r="F86" s="394"/>
    </row>
    <row r="87" spans="1:6" ht="9" customHeight="1">
      <c r="A87" s="16"/>
      <c r="B87" s="493"/>
      <c r="C87" s="493"/>
      <c r="F87" s="394"/>
    </row>
    <row r="88" spans="1:6" ht="9" customHeight="1">
      <c r="A88" s="16"/>
      <c r="B88" s="493"/>
      <c r="C88" s="493"/>
      <c r="F88" s="394"/>
    </row>
    <row r="89" spans="1:6" ht="9" customHeight="1">
      <c r="A89" s="142"/>
      <c r="B89" s="493"/>
      <c r="C89" s="493"/>
      <c r="F89" s="394"/>
    </row>
    <row r="90" spans="1:6" ht="9" customHeight="1">
      <c r="A90" s="16"/>
      <c r="B90" s="493"/>
      <c r="C90" s="493"/>
      <c r="F90" s="394"/>
    </row>
    <row r="91" spans="1:6" ht="9" customHeight="1">
      <c r="A91" s="16"/>
      <c r="B91" s="493"/>
      <c r="C91" s="493"/>
      <c r="F91" s="394"/>
    </row>
    <row r="92" spans="1:6" ht="9" customHeight="1">
      <c r="A92" s="16"/>
      <c r="B92" s="493"/>
      <c r="C92" s="493"/>
      <c r="F92" s="394"/>
    </row>
    <row r="93" spans="1:6">
      <c r="A93" s="143"/>
      <c r="B93" s="493"/>
      <c r="C93" s="493"/>
      <c r="F93" s="394"/>
    </row>
    <row r="94" spans="1:6">
      <c r="A94" s="143"/>
      <c r="B94" s="493"/>
      <c r="C94" s="493"/>
      <c r="F94" s="394"/>
    </row>
    <row r="95" spans="1:6">
      <c r="A95" s="143"/>
      <c r="B95" s="493"/>
      <c r="C95" s="493"/>
      <c r="F95" s="394"/>
    </row>
    <row r="96" spans="1:6">
      <c r="A96" s="143"/>
      <c r="B96" s="493"/>
      <c r="C96" s="493"/>
      <c r="F96" s="394"/>
    </row>
    <row r="97" spans="1:6">
      <c r="A97" s="143"/>
      <c r="B97" s="493"/>
      <c r="C97" s="493"/>
      <c r="F97" s="394"/>
    </row>
    <row r="98" spans="1:6">
      <c r="A98" s="143"/>
      <c r="B98" s="493"/>
      <c r="C98" s="493"/>
      <c r="F98" s="394"/>
    </row>
    <row r="99" spans="1:6">
      <c r="A99" s="143"/>
      <c r="B99" s="493"/>
      <c r="C99" s="493"/>
      <c r="F99" s="394"/>
    </row>
    <row r="100" spans="1:6" ht="15.75">
      <c r="A100" s="144"/>
      <c r="B100" s="493"/>
      <c r="C100" s="493"/>
      <c r="F100" s="394"/>
    </row>
    <row r="101" spans="1:6" ht="15.75">
      <c r="A101" s="144"/>
      <c r="B101" s="493"/>
      <c r="C101" s="493"/>
      <c r="F101" s="394"/>
    </row>
    <row r="102" spans="1:6" ht="15.75">
      <c r="A102" s="144"/>
      <c r="B102" s="493"/>
      <c r="C102" s="493"/>
      <c r="F102" s="394"/>
    </row>
    <row r="103" spans="1:6" ht="15.75">
      <c r="A103" s="144"/>
      <c r="B103" s="493"/>
      <c r="C103" s="493"/>
      <c r="F103" s="394"/>
    </row>
    <row r="104" spans="1:6" ht="15.75">
      <c r="A104" s="144"/>
      <c r="B104" s="493"/>
      <c r="C104" s="493"/>
      <c r="F104" s="394"/>
    </row>
    <row r="105" spans="1:6" ht="15.75">
      <c r="A105" s="144"/>
      <c r="B105" s="493"/>
      <c r="C105" s="493"/>
      <c r="F105" s="394"/>
    </row>
    <row r="106" spans="1:6" ht="15.75">
      <c r="A106" s="144"/>
      <c r="B106" s="493"/>
      <c r="C106" s="493"/>
      <c r="F106" s="394"/>
    </row>
    <row r="107" spans="1:6" ht="15.75">
      <c r="A107" s="144"/>
      <c r="B107" s="493"/>
      <c r="C107" s="493"/>
      <c r="F107" s="394"/>
    </row>
    <row r="108" spans="1:6" ht="15.75">
      <c r="A108" s="144"/>
      <c r="B108" s="493"/>
      <c r="C108" s="493"/>
      <c r="F108" s="394"/>
    </row>
    <row r="109" spans="1:6" ht="15.75">
      <c r="A109" s="144"/>
      <c r="B109" s="493"/>
      <c r="C109" s="493"/>
      <c r="F109" s="394"/>
    </row>
    <row r="110" spans="1:6" ht="15.75">
      <c r="A110" s="144"/>
      <c r="B110" s="493"/>
      <c r="C110" s="493"/>
      <c r="F110" s="394"/>
    </row>
    <row r="111" spans="1:6" ht="15.75">
      <c r="A111" s="144"/>
      <c r="B111" s="493"/>
      <c r="C111" s="493"/>
      <c r="F111" s="394"/>
    </row>
    <row r="112" spans="1:6" ht="15.75">
      <c r="A112" s="144"/>
      <c r="B112" s="493"/>
      <c r="C112" s="493"/>
      <c r="F112" s="394"/>
    </row>
    <row r="113" spans="1:6" ht="15.75">
      <c r="A113" s="144"/>
      <c r="B113" s="493"/>
      <c r="C113" s="493"/>
      <c r="F113" s="394"/>
    </row>
    <row r="114" spans="1:6" ht="15.75">
      <c r="A114" s="144"/>
      <c r="B114" s="493"/>
      <c r="C114" s="493"/>
      <c r="F114" s="394"/>
    </row>
    <row r="115" spans="1:6" ht="15.75">
      <c r="A115" s="144"/>
      <c r="B115" s="493"/>
      <c r="C115" s="493"/>
      <c r="F115" s="394"/>
    </row>
    <row r="116" spans="1:6" ht="15.75">
      <c r="A116" s="144"/>
      <c r="B116" s="493"/>
      <c r="C116" s="493"/>
      <c r="F116" s="394"/>
    </row>
    <row r="117" spans="1:6" ht="15.75">
      <c r="A117" s="144"/>
      <c r="B117" s="493"/>
      <c r="C117" s="493"/>
      <c r="F117" s="394"/>
    </row>
    <row r="118" spans="1:6" ht="15.75">
      <c r="A118" s="144"/>
      <c r="B118" s="493"/>
      <c r="C118" s="493"/>
      <c r="F118" s="394"/>
    </row>
    <row r="119" spans="1:6" ht="15.75">
      <c r="A119" s="144"/>
      <c r="B119" s="493"/>
      <c r="C119" s="493"/>
      <c r="F119" s="394"/>
    </row>
    <row r="120" spans="1:6" ht="15.75">
      <c r="A120" s="144"/>
      <c r="B120" s="493"/>
      <c r="C120" s="493"/>
      <c r="F120" s="394"/>
    </row>
    <row r="121" spans="1:6" ht="15.75">
      <c r="A121" s="144"/>
      <c r="B121" s="493"/>
      <c r="C121" s="493"/>
      <c r="F121" s="394"/>
    </row>
    <row r="122" spans="1:6" ht="15.75">
      <c r="A122" s="144"/>
      <c r="B122" s="493"/>
      <c r="C122" s="493"/>
      <c r="F122" s="394"/>
    </row>
    <row r="123" spans="1:6" ht="15.75">
      <c r="A123" s="144"/>
      <c r="B123" s="493"/>
      <c r="C123" s="493"/>
      <c r="F123" s="394"/>
    </row>
    <row r="124" spans="1:6" ht="15.75">
      <c r="A124" s="144"/>
      <c r="B124" s="493"/>
      <c r="C124" s="493"/>
      <c r="F124" s="394"/>
    </row>
    <row r="125" spans="1:6" ht="15.75">
      <c r="A125" s="144"/>
      <c r="B125" s="493"/>
      <c r="C125" s="493"/>
      <c r="F125" s="394"/>
    </row>
    <row r="126" spans="1:6" ht="15.75">
      <c r="A126" s="144"/>
      <c r="B126" s="493"/>
      <c r="C126" s="493"/>
      <c r="F126" s="394"/>
    </row>
    <row r="127" spans="1:6" ht="15.75">
      <c r="A127" s="144"/>
      <c r="B127" s="493"/>
      <c r="C127" s="493"/>
      <c r="F127" s="394"/>
    </row>
    <row r="128" spans="1:6" ht="15.75">
      <c r="A128" s="144"/>
      <c r="B128" s="493"/>
      <c r="C128" s="493"/>
      <c r="F128" s="394"/>
    </row>
    <row r="129" spans="1:6" ht="15.75">
      <c r="A129" s="144"/>
      <c r="B129" s="493"/>
      <c r="C129" s="493"/>
      <c r="F129" s="394"/>
    </row>
    <row r="130" spans="1:6" ht="15.75">
      <c r="A130" s="144"/>
      <c r="B130" s="493"/>
      <c r="C130" s="493"/>
      <c r="F130" s="394"/>
    </row>
    <row r="131" spans="1:6" ht="15.75">
      <c r="A131" s="144"/>
      <c r="B131" s="493"/>
      <c r="C131" s="493"/>
      <c r="F131" s="394"/>
    </row>
    <row r="132" spans="1:6" ht="15.75">
      <c r="A132" s="144"/>
      <c r="B132" s="493"/>
      <c r="C132" s="493"/>
      <c r="F132" s="394"/>
    </row>
    <row r="133" spans="1:6" ht="15.75">
      <c r="A133" s="144"/>
      <c r="B133" s="493"/>
      <c r="C133" s="493"/>
      <c r="F133" s="394"/>
    </row>
    <row r="134" spans="1:6" ht="15.75">
      <c r="A134" s="144"/>
      <c r="B134" s="493"/>
      <c r="C134" s="493"/>
      <c r="F134" s="394"/>
    </row>
    <row r="135" spans="1:6" ht="15.75">
      <c r="A135" s="144"/>
      <c r="B135" s="493"/>
      <c r="C135" s="493"/>
      <c r="F135" s="394"/>
    </row>
    <row r="136" spans="1:6" ht="15.75">
      <c r="A136" s="144"/>
      <c r="B136" s="493"/>
      <c r="C136" s="493"/>
      <c r="F136" s="394"/>
    </row>
    <row r="137" spans="1:6" ht="15.75">
      <c r="A137" s="144"/>
      <c r="B137" s="493"/>
      <c r="C137" s="493"/>
      <c r="F137" s="394"/>
    </row>
    <row r="138" spans="1:6" ht="15.75">
      <c r="A138" s="144"/>
      <c r="B138" s="493"/>
      <c r="C138" s="493"/>
      <c r="F138" s="394"/>
    </row>
    <row r="139" spans="1:6" ht="15.75">
      <c r="A139" s="144"/>
      <c r="B139" s="493"/>
      <c r="C139" s="493"/>
      <c r="F139" s="394"/>
    </row>
    <row r="140" spans="1:6" ht="15.75">
      <c r="A140" s="144"/>
      <c r="B140" s="493"/>
      <c r="C140" s="493"/>
      <c r="F140" s="394"/>
    </row>
    <row r="141" spans="1:6" ht="15.75">
      <c r="A141" s="144"/>
      <c r="B141" s="493"/>
      <c r="C141" s="493"/>
      <c r="F141" s="394"/>
    </row>
    <row r="142" spans="1:6" ht="15.75">
      <c r="A142" s="144"/>
      <c r="B142" s="493"/>
      <c r="C142" s="493"/>
      <c r="F142" s="394"/>
    </row>
    <row r="143" spans="1:6" ht="15.75">
      <c r="A143" s="144"/>
      <c r="B143" s="493"/>
      <c r="C143" s="493"/>
      <c r="F143" s="394"/>
    </row>
    <row r="144" spans="1:6" ht="15.75">
      <c r="A144" s="144"/>
      <c r="B144" s="493"/>
      <c r="C144" s="493"/>
      <c r="F144" s="394"/>
    </row>
    <row r="145" spans="1:6" ht="15.75">
      <c r="A145" s="144"/>
      <c r="B145" s="493"/>
      <c r="C145" s="493"/>
      <c r="F145" s="394"/>
    </row>
    <row r="146" spans="1:6" ht="15.75">
      <c r="A146" s="144"/>
      <c r="B146" s="493"/>
      <c r="C146" s="493"/>
      <c r="F146" s="394"/>
    </row>
    <row r="147" spans="1:6" ht="15.75">
      <c r="A147" s="144"/>
      <c r="B147" s="493"/>
      <c r="C147" s="493"/>
      <c r="F147" s="394"/>
    </row>
    <row r="148" spans="1:6" ht="15.75">
      <c r="A148" s="144"/>
      <c r="B148" s="493"/>
      <c r="C148" s="493"/>
      <c r="F148" s="394"/>
    </row>
    <row r="149" spans="1:6" ht="15.75">
      <c r="A149" s="144"/>
      <c r="B149" s="493"/>
      <c r="C149" s="493"/>
      <c r="F149" s="394"/>
    </row>
    <row r="150" spans="1:6" ht="15.75">
      <c r="A150" s="144"/>
      <c r="B150" s="493"/>
      <c r="C150" s="493"/>
      <c r="F150" s="394"/>
    </row>
    <row r="151" spans="1:6" ht="15.75">
      <c r="A151" s="144"/>
      <c r="B151" s="493"/>
      <c r="C151" s="493"/>
      <c r="F151" s="394"/>
    </row>
    <row r="152" spans="1:6" ht="15.75">
      <c r="A152" s="144"/>
      <c r="B152" s="493"/>
      <c r="C152" s="493"/>
      <c r="F152" s="394"/>
    </row>
    <row r="153" spans="1:6" ht="15.75">
      <c r="A153" s="144"/>
      <c r="B153" s="493"/>
      <c r="C153" s="493"/>
      <c r="F153" s="394"/>
    </row>
    <row r="154" spans="1:6" ht="15.75">
      <c r="A154" s="144"/>
      <c r="B154" s="493"/>
      <c r="C154" s="493"/>
      <c r="F154" s="394"/>
    </row>
    <row r="155" spans="1:6" ht="15.75">
      <c r="A155" s="144"/>
      <c r="B155" s="493"/>
      <c r="C155" s="493"/>
      <c r="F155" s="394"/>
    </row>
    <row r="156" spans="1:6" ht="15.75">
      <c r="A156" s="144"/>
      <c r="B156" s="493"/>
      <c r="C156" s="493"/>
      <c r="F156" s="394"/>
    </row>
    <row r="157" spans="1:6" ht="15.75">
      <c r="A157" s="144"/>
      <c r="B157" s="493"/>
      <c r="C157" s="493"/>
      <c r="F157" s="394"/>
    </row>
    <row r="158" spans="1:6" ht="15.75">
      <c r="A158" s="144"/>
      <c r="B158" s="493"/>
      <c r="C158" s="493"/>
      <c r="F158" s="394"/>
    </row>
    <row r="159" spans="1:6" ht="15.75">
      <c r="A159" s="144"/>
      <c r="B159" s="493"/>
      <c r="C159" s="493"/>
      <c r="F159" s="394"/>
    </row>
    <row r="160" spans="1:6" ht="15.75">
      <c r="A160" s="144"/>
      <c r="B160" s="493"/>
      <c r="C160" s="493"/>
      <c r="F160" s="394"/>
    </row>
    <row r="161" spans="1:6" ht="15.75">
      <c r="A161" s="144"/>
      <c r="B161" s="493"/>
      <c r="C161" s="493"/>
      <c r="F161" s="394"/>
    </row>
    <row r="162" spans="1:6" ht="15.75">
      <c r="A162" s="144"/>
      <c r="B162" s="493"/>
      <c r="C162" s="493"/>
      <c r="F162" s="394"/>
    </row>
    <row r="163" spans="1:6" ht="15.75">
      <c r="A163" s="144"/>
      <c r="B163" s="493"/>
      <c r="C163" s="493"/>
      <c r="F163" s="394"/>
    </row>
    <row r="164" spans="1:6" ht="15.75">
      <c r="A164" s="144"/>
      <c r="B164" s="493"/>
      <c r="C164" s="493"/>
      <c r="F164" s="394"/>
    </row>
    <row r="165" spans="1:6" ht="15.75">
      <c r="A165" s="144"/>
      <c r="B165" s="493"/>
      <c r="C165" s="493"/>
      <c r="F165" s="394"/>
    </row>
    <row r="166" spans="1:6" ht="15.75">
      <c r="A166" s="144"/>
      <c r="B166" s="493"/>
      <c r="C166" s="493"/>
      <c r="F166" s="394"/>
    </row>
    <row r="167" spans="1:6" ht="15.75">
      <c r="A167" s="144"/>
      <c r="B167" s="493"/>
      <c r="C167" s="493"/>
      <c r="F167" s="394"/>
    </row>
    <row r="168" spans="1:6" ht="15.75">
      <c r="A168" s="144"/>
      <c r="B168" s="493"/>
      <c r="C168" s="493"/>
      <c r="F168" s="394"/>
    </row>
    <row r="169" spans="1:6" ht="15.75">
      <c r="A169" s="144"/>
      <c r="B169" s="493"/>
      <c r="C169" s="493"/>
      <c r="F169" s="394"/>
    </row>
    <row r="170" spans="1:6" ht="15.75">
      <c r="A170" s="144"/>
      <c r="B170" s="493"/>
      <c r="C170" s="493"/>
      <c r="F170" s="394"/>
    </row>
    <row r="171" spans="1:6" ht="15.75">
      <c r="A171" s="144"/>
      <c r="B171" s="493"/>
      <c r="C171" s="493"/>
      <c r="F171" s="394"/>
    </row>
    <row r="172" spans="1:6" ht="15.75">
      <c r="A172" s="144"/>
      <c r="B172" s="493"/>
      <c r="C172" s="493"/>
      <c r="F172" s="394"/>
    </row>
    <row r="173" spans="1:6" ht="15.75">
      <c r="A173" s="144"/>
      <c r="B173" s="493"/>
      <c r="C173" s="493"/>
      <c r="F173" s="394"/>
    </row>
    <row r="174" spans="1:6" ht="15.75">
      <c r="A174" s="144"/>
      <c r="B174" s="493"/>
      <c r="C174" s="493"/>
      <c r="F174" s="394"/>
    </row>
    <row r="175" spans="1:6" ht="15.75">
      <c r="A175" s="144"/>
      <c r="B175" s="493"/>
      <c r="C175" s="493"/>
      <c r="F175" s="394"/>
    </row>
    <row r="176" spans="1:6" ht="15.75">
      <c r="A176" s="144"/>
      <c r="B176" s="493"/>
      <c r="C176" s="493"/>
      <c r="F176" s="394"/>
    </row>
    <row r="177" spans="1:6" ht="15.75">
      <c r="A177" s="144"/>
      <c r="B177" s="493"/>
      <c r="C177" s="493"/>
      <c r="F177" s="394"/>
    </row>
    <row r="178" spans="1:6" ht="15.75">
      <c r="A178" s="144"/>
      <c r="B178" s="493"/>
      <c r="C178" s="493"/>
      <c r="F178" s="394"/>
    </row>
    <row r="179" spans="1:6" ht="15.75">
      <c r="A179" s="144"/>
      <c r="B179" s="493"/>
      <c r="C179" s="493"/>
      <c r="F179" s="394"/>
    </row>
    <row r="180" spans="1:6" ht="15.75">
      <c r="A180" s="144"/>
      <c r="B180" s="493"/>
      <c r="C180" s="493"/>
      <c r="F180" s="394"/>
    </row>
    <row r="181" spans="1:6" ht="15.75">
      <c r="A181" s="144"/>
      <c r="B181" s="493"/>
      <c r="C181" s="493"/>
      <c r="F181" s="394"/>
    </row>
    <row r="182" spans="1:6" ht="15.75">
      <c r="A182" s="144"/>
      <c r="B182" s="493"/>
      <c r="C182" s="493"/>
      <c r="F182" s="394"/>
    </row>
    <row r="183" spans="1:6" ht="15.75">
      <c r="A183" s="144"/>
      <c r="B183" s="493"/>
      <c r="C183" s="493"/>
      <c r="F183" s="394"/>
    </row>
    <row r="184" spans="1:6" ht="15.75">
      <c r="A184" s="144"/>
      <c r="B184" s="493"/>
      <c r="C184" s="493"/>
      <c r="F184" s="394"/>
    </row>
    <row r="185" spans="1:6" ht="15.75">
      <c r="A185" s="144"/>
      <c r="B185" s="493"/>
      <c r="C185" s="493"/>
      <c r="F185" s="394"/>
    </row>
    <row r="186" spans="1:6" ht="15.75">
      <c r="A186" s="144"/>
      <c r="B186" s="493"/>
      <c r="C186" s="493"/>
      <c r="F186" s="394"/>
    </row>
    <row r="187" spans="1:6" ht="15.75">
      <c r="A187" s="144"/>
      <c r="B187" s="493"/>
      <c r="C187" s="493"/>
      <c r="F187" s="394"/>
    </row>
    <row r="188" spans="1:6" ht="15.75">
      <c r="A188" s="144"/>
      <c r="B188" s="493"/>
      <c r="C188" s="493"/>
      <c r="F188" s="394"/>
    </row>
    <row r="189" spans="1:6" ht="15.75">
      <c r="A189" s="144"/>
      <c r="B189" s="493"/>
      <c r="C189" s="493"/>
      <c r="F189" s="394"/>
    </row>
    <row r="190" spans="1:6" ht="15.75">
      <c r="A190" s="144"/>
      <c r="B190" s="493"/>
      <c r="C190" s="493"/>
      <c r="F190" s="394"/>
    </row>
    <row r="191" spans="1:6" ht="15.75">
      <c r="A191" s="19"/>
      <c r="B191" s="493"/>
      <c r="C191" s="493"/>
      <c r="F191" s="394"/>
    </row>
    <row r="192" spans="1:6" ht="15.75">
      <c r="A192" s="19"/>
      <c r="B192" s="493"/>
      <c r="C192" s="493"/>
      <c r="F192" s="394"/>
    </row>
    <row r="193" spans="1:6" ht="15.75">
      <c r="A193" s="19"/>
      <c r="B193" s="493"/>
      <c r="C193" s="493"/>
      <c r="F193" s="394"/>
    </row>
    <row r="194" spans="1:6" ht="15.75">
      <c r="A194" s="19"/>
      <c r="B194" s="493"/>
      <c r="C194" s="493"/>
      <c r="F194" s="394"/>
    </row>
    <row r="195" spans="1:6" ht="15.75">
      <c r="A195" s="19"/>
      <c r="B195" s="493"/>
      <c r="C195" s="493"/>
      <c r="F195" s="394"/>
    </row>
    <row r="196" spans="1:6" ht="15.75">
      <c r="A196" s="19"/>
      <c r="B196" s="493"/>
      <c r="C196" s="493"/>
      <c r="F196" s="394"/>
    </row>
    <row r="197" spans="1:6" ht="15.75">
      <c r="A197" s="19"/>
      <c r="B197" s="493"/>
      <c r="C197" s="493"/>
      <c r="F197" s="394"/>
    </row>
    <row r="198" spans="1:6" ht="15.75">
      <c r="A198" s="19"/>
      <c r="B198" s="493"/>
      <c r="C198" s="493"/>
      <c r="F198" s="394"/>
    </row>
    <row r="199" spans="1:6" ht="15.75">
      <c r="A199" s="19"/>
      <c r="B199" s="493"/>
      <c r="C199" s="493"/>
      <c r="F199" s="394"/>
    </row>
    <row r="200" spans="1:6" ht="15.75">
      <c r="A200" s="19"/>
      <c r="B200" s="493"/>
      <c r="C200" s="493"/>
      <c r="F200" s="394"/>
    </row>
    <row r="201" spans="1:6" ht="15.75">
      <c r="A201" s="19"/>
      <c r="B201" s="493"/>
      <c r="C201" s="493"/>
    </row>
    <row r="202" spans="1:6" ht="15.75">
      <c r="A202" s="19"/>
      <c r="B202" s="493"/>
      <c r="C202" s="493"/>
    </row>
    <row r="203" spans="1:6" ht="15.75">
      <c r="A203" s="19"/>
      <c r="B203" s="493"/>
      <c r="C203" s="493"/>
    </row>
    <row r="204" spans="1:6" ht="15.75">
      <c r="A204" s="19"/>
      <c r="B204" s="493"/>
      <c r="C204" s="493"/>
    </row>
    <row r="205" spans="1:6" ht="15.75">
      <c r="A205" s="19"/>
      <c r="B205" s="493"/>
      <c r="C205" s="493"/>
    </row>
    <row r="206" spans="1:6" ht="15.75">
      <c r="A206" s="19"/>
      <c r="B206" s="493"/>
      <c r="C206" s="493"/>
    </row>
    <row r="207" spans="1:6" ht="15.75">
      <c r="A207" s="19"/>
      <c r="B207" s="493"/>
      <c r="C207" s="493"/>
    </row>
    <row r="208" spans="1:6" ht="15.75">
      <c r="A208" s="19"/>
      <c r="B208" s="493"/>
      <c r="C208" s="493"/>
    </row>
    <row r="209" spans="1:3" ht="15.75">
      <c r="A209" s="19"/>
      <c r="B209" s="493"/>
      <c r="C209" s="493"/>
    </row>
    <row r="210" spans="1:3" ht="15.75">
      <c r="A210" s="19"/>
      <c r="B210" s="493"/>
      <c r="C210" s="493"/>
    </row>
    <row r="211" spans="1:3" ht="15.75">
      <c r="A211" s="19"/>
      <c r="B211" s="493"/>
      <c r="C211" s="493"/>
    </row>
    <row r="212" spans="1:3" ht="15.75">
      <c r="A212" s="19"/>
      <c r="B212" s="493"/>
      <c r="C212" s="493"/>
    </row>
    <row r="213" spans="1:3" ht="15.75">
      <c r="A213" s="19"/>
      <c r="B213" s="493"/>
      <c r="C213" s="493"/>
    </row>
    <row r="214" spans="1:3" ht="15.75">
      <c r="A214" s="19"/>
      <c r="B214" s="493"/>
      <c r="C214" s="493"/>
    </row>
    <row r="215" spans="1:3" ht="15.75">
      <c r="A215" s="19"/>
      <c r="B215" s="493"/>
      <c r="C215" s="493"/>
    </row>
    <row r="216" spans="1:3" ht="15.75">
      <c r="A216" s="19"/>
      <c r="B216" s="493"/>
      <c r="C216" s="493"/>
    </row>
    <row r="217" spans="1:3" ht="15.75">
      <c r="A217" s="19"/>
      <c r="B217" s="493"/>
      <c r="C217" s="493"/>
    </row>
    <row r="218" spans="1:3" ht="15.75">
      <c r="A218" s="19"/>
      <c r="B218" s="493"/>
      <c r="C218" s="493"/>
    </row>
    <row r="219" spans="1:3" ht="15.75">
      <c r="A219" s="19"/>
      <c r="B219" s="493"/>
      <c r="C219" s="493"/>
    </row>
    <row r="220" spans="1:3" ht="15.75">
      <c r="A220" s="19"/>
      <c r="B220" s="493"/>
      <c r="C220" s="493"/>
    </row>
    <row r="221" spans="1:3" ht="15.75">
      <c r="A221" s="19"/>
      <c r="B221" s="493"/>
      <c r="C221" s="493"/>
    </row>
    <row r="222" spans="1:3" ht="15.75">
      <c r="A222" s="19"/>
      <c r="B222" s="493"/>
      <c r="C222" s="493"/>
    </row>
    <row r="223" spans="1:3" ht="15.75">
      <c r="A223" s="19"/>
      <c r="B223" s="493"/>
      <c r="C223" s="493"/>
    </row>
    <row r="224" spans="1:3" ht="15.75">
      <c r="A224" s="19"/>
      <c r="B224" s="493"/>
      <c r="C224" s="493"/>
    </row>
    <row r="225" spans="1:3" ht="15.75">
      <c r="A225" s="19"/>
      <c r="B225" s="493"/>
      <c r="C225" s="493"/>
    </row>
    <row r="226" spans="1:3" ht="15.75">
      <c r="A226" s="19"/>
      <c r="B226" s="493"/>
      <c r="C226" s="493"/>
    </row>
    <row r="227" spans="1:3" ht="15.75">
      <c r="A227" s="19"/>
      <c r="B227" s="493"/>
      <c r="C227" s="493"/>
    </row>
    <row r="228" spans="1:3" ht="15.75">
      <c r="A228" s="19"/>
      <c r="B228" s="493"/>
      <c r="C228" s="493"/>
    </row>
    <row r="229" spans="1:3" ht="15.75">
      <c r="A229" s="19"/>
      <c r="B229" s="493"/>
      <c r="C229" s="493"/>
    </row>
    <row r="230" spans="1:3" ht="15.75">
      <c r="A230" s="19"/>
      <c r="B230" s="493"/>
      <c r="C230" s="493"/>
    </row>
    <row r="231" spans="1:3" ht="15.75">
      <c r="A231" s="19"/>
      <c r="B231" s="493"/>
      <c r="C231" s="493"/>
    </row>
    <row r="232" spans="1:3" ht="15.75">
      <c r="A232" s="19"/>
      <c r="B232" s="493"/>
      <c r="C232" s="493"/>
    </row>
    <row r="233" spans="1:3" ht="15.75">
      <c r="A233" s="19"/>
      <c r="B233" s="493"/>
      <c r="C233" s="493"/>
    </row>
    <row r="234" spans="1:3" ht="15.75">
      <c r="A234" s="19"/>
      <c r="B234" s="493"/>
      <c r="C234" s="493"/>
    </row>
    <row r="235" spans="1:3" ht="15.75">
      <c r="A235" s="19"/>
      <c r="B235" s="493"/>
      <c r="C235" s="493"/>
    </row>
    <row r="236" spans="1:3" ht="15.75">
      <c r="A236" s="19"/>
      <c r="B236" s="493"/>
      <c r="C236" s="493"/>
    </row>
    <row r="237" spans="1:3" ht="15.75">
      <c r="A237" s="19"/>
      <c r="B237" s="493"/>
      <c r="C237" s="493"/>
    </row>
    <row r="238" spans="1:3" ht="15.75">
      <c r="A238" s="19"/>
      <c r="B238" s="493"/>
      <c r="C238" s="493"/>
    </row>
    <row r="239" spans="1:3" ht="15.75">
      <c r="A239" s="19"/>
      <c r="B239" s="493"/>
      <c r="C239" s="493"/>
    </row>
    <row r="240" spans="1:3" ht="15.75">
      <c r="A240" s="19"/>
      <c r="B240" s="493"/>
      <c r="C240" s="493"/>
    </row>
    <row r="241" spans="1:3" ht="15.75">
      <c r="A241" s="19"/>
      <c r="B241" s="493"/>
      <c r="C241" s="493"/>
    </row>
    <row r="242" spans="1:3" ht="15.75">
      <c r="A242" s="19"/>
      <c r="B242" s="493"/>
      <c r="C242" s="493"/>
    </row>
    <row r="243" spans="1:3" ht="15.75">
      <c r="A243" s="19"/>
      <c r="B243" s="493"/>
      <c r="C243" s="493"/>
    </row>
    <row r="244" spans="1:3" ht="15.75">
      <c r="A244" s="19"/>
      <c r="B244" s="493"/>
      <c r="C244" s="493"/>
    </row>
    <row r="245" spans="1:3" ht="15.75">
      <c r="A245" s="19"/>
      <c r="B245" s="493"/>
      <c r="C245" s="493"/>
    </row>
    <row r="246" spans="1:3" ht="15.75">
      <c r="A246" s="19"/>
      <c r="B246" s="493"/>
      <c r="C246" s="493"/>
    </row>
    <row r="247" spans="1:3" ht="15.75">
      <c r="A247" s="19"/>
      <c r="B247" s="493"/>
      <c r="C247" s="493"/>
    </row>
    <row r="248" spans="1:3" ht="15.75">
      <c r="A248" s="19"/>
      <c r="B248" s="493"/>
      <c r="C248" s="493"/>
    </row>
    <row r="249" spans="1:3" ht="15.75">
      <c r="A249" s="19"/>
      <c r="B249" s="493"/>
      <c r="C249" s="493"/>
    </row>
    <row r="250" spans="1:3" ht="15.75">
      <c r="A250" s="19"/>
      <c r="B250" s="493"/>
      <c r="C250" s="493"/>
    </row>
    <row r="251" spans="1:3" ht="15.75">
      <c r="A251" s="19"/>
      <c r="B251" s="493"/>
      <c r="C251" s="493"/>
    </row>
    <row r="252" spans="1:3" ht="15.75">
      <c r="A252" s="19"/>
      <c r="B252" s="493"/>
      <c r="C252" s="493"/>
    </row>
    <row r="253" spans="1:3" ht="15.75">
      <c r="A253" s="19"/>
      <c r="B253" s="493"/>
      <c r="C253" s="493"/>
    </row>
    <row r="254" spans="1:3" ht="15.75">
      <c r="A254" s="19"/>
      <c r="B254" s="493"/>
      <c r="C254" s="493"/>
    </row>
    <row r="255" spans="1:3" ht="15.75">
      <c r="A255" s="19"/>
      <c r="B255" s="493"/>
      <c r="C255" s="493"/>
    </row>
    <row r="256" spans="1:3" ht="15.75">
      <c r="A256" s="19"/>
      <c r="B256" s="493"/>
      <c r="C256" s="493"/>
    </row>
    <row r="257" spans="1:3" ht="15.75">
      <c r="A257" s="19"/>
      <c r="B257" s="493"/>
      <c r="C257" s="493"/>
    </row>
    <row r="258" spans="1:3" ht="15.75">
      <c r="A258" s="19"/>
      <c r="B258" s="493"/>
      <c r="C258" s="493"/>
    </row>
    <row r="259" spans="1:3" ht="15.75">
      <c r="A259" s="19"/>
      <c r="B259" s="493"/>
      <c r="C259" s="493"/>
    </row>
    <row r="260" spans="1:3" ht="15.75">
      <c r="A260" s="19"/>
      <c r="B260" s="493"/>
      <c r="C260" s="493"/>
    </row>
    <row r="261" spans="1:3" ht="15.75">
      <c r="A261" s="19"/>
      <c r="B261" s="493"/>
      <c r="C261" s="493"/>
    </row>
    <row r="262" spans="1:3" ht="15.75">
      <c r="A262" s="19"/>
      <c r="B262" s="493"/>
      <c r="C262" s="493"/>
    </row>
    <row r="263" spans="1:3" ht="15.75">
      <c r="A263" s="19"/>
    </row>
    <row r="264" spans="1:3" ht="15.75">
      <c r="A264" s="19"/>
    </row>
    <row r="265" spans="1:3" ht="15.75">
      <c r="A265" s="19"/>
    </row>
    <row r="266" spans="1:3" ht="15.75">
      <c r="A266" s="19"/>
    </row>
    <row r="267" spans="1:3" ht="15.75">
      <c r="A267" s="19"/>
    </row>
    <row r="268" spans="1:3" ht="15.75">
      <c r="A268" s="19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E26"/>
    <mergeCell ref="A2:E2"/>
    <mergeCell ref="A3:E3"/>
    <mergeCell ref="A4:E4"/>
    <mergeCell ref="A5:E5"/>
    <mergeCell ref="A25:E2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D30" sqref="D30"/>
    </sheetView>
  </sheetViews>
  <sheetFormatPr defaultColWidth="11.42578125" defaultRowHeight="15"/>
  <cols>
    <col min="1" max="1" width="78.7109375" style="744" customWidth="1"/>
    <col min="2" max="3" width="9.85546875" style="484" customWidth="1"/>
    <col min="4" max="4" width="12.7109375" style="484" customWidth="1"/>
    <col min="5" max="5" width="9.85546875" style="484" customWidth="1"/>
    <col min="6" max="256" width="11.42578125" style="394"/>
    <col min="257" max="257" width="78.7109375" style="394" customWidth="1"/>
    <col min="258" max="259" width="9.85546875" style="394" customWidth="1"/>
    <col min="260" max="260" width="12.7109375" style="394" customWidth="1"/>
    <col min="261" max="261" width="9.85546875" style="394" customWidth="1"/>
    <col min="262" max="512" width="11.42578125" style="394"/>
    <col min="513" max="513" width="78.7109375" style="394" customWidth="1"/>
    <col min="514" max="515" width="9.85546875" style="394" customWidth="1"/>
    <col min="516" max="516" width="12.7109375" style="394" customWidth="1"/>
    <col min="517" max="517" width="9.85546875" style="394" customWidth="1"/>
    <col min="518" max="768" width="11.42578125" style="394"/>
    <col min="769" max="769" width="78.7109375" style="394" customWidth="1"/>
    <col min="770" max="771" width="9.85546875" style="394" customWidth="1"/>
    <col min="772" max="772" width="12.7109375" style="394" customWidth="1"/>
    <col min="773" max="773" width="9.85546875" style="394" customWidth="1"/>
    <col min="774" max="1024" width="11.42578125" style="394"/>
    <col min="1025" max="1025" width="78.7109375" style="394" customWidth="1"/>
    <col min="1026" max="1027" width="9.85546875" style="394" customWidth="1"/>
    <col min="1028" max="1028" width="12.7109375" style="394" customWidth="1"/>
    <col min="1029" max="1029" width="9.85546875" style="394" customWidth="1"/>
    <col min="1030" max="1280" width="11.42578125" style="394"/>
    <col min="1281" max="1281" width="78.7109375" style="394" customWidth="1"/>
    <col min="1282" max="1283" width="9.85546875" style="394" customWidth="1"/>
    <col min="1284" max="1284" width="12.7109375" style="394" customWidth="1"/>
    <col min="1285" max="1285" width="9.85546875" style="394" customWidth="1"/>
    <col min="1286" max="1536" width="11.42578125" style="394"/>
    <col min="1537" max="1537" width="78.7109375" style="394" customWidth="1"/>
    <col min="1538" max="1539" width="9.85546875" style="394" customWidth="1"/>
    <col min="1540" max="1540" width="12.7109375" style="394" customWidth="1"/>
    <col min="1541" max="1541" width="9.85546875" style="394" customWidth="1"/>
    <col min="1542" max="1792" width="11.42578125" style="394"/>
    <col min="1793" max="1793" width="78.7109375" style="394" customWidth="1"/>
    <col min="1794" max="1795" width="9.85546875" style="394" customWidth="1"/>
    <col min="1796" max="1796" width="12.7109375" style="394" customWidth="1"/>
    <col min="1797" max="1797" width="9.85546875" style="394" customWidth="1"/>
    <col min="1798" max="2048" width="11.42578125" style="394"/>
    <col min="2049" max="2049" width="78.7109375" style="394" customWidth="1"/>
    <col min="2050" max="2051" width="9.85546875" style="394" customWidth="1"/>
    <col min="2052" max="2052" width="12.7109375" style="394" customWidth="1"/>
    <col min="2053" max="2053" width="9.85546875" style="394" customWidth="1"/>
    <col min="2054" max="2304" width="11.42578125" style="394"/>
    <col min="2305" max="2305" width="78.7109375" style="394" customWidth="1"/>
    <col min="2306" max="2307" width="9.85546875" style="394" customWidth="1"/>
    <col min="2308" max="2308" width="12.7109375" style="394" customWidth="1"/>
    <col min="2309" max="2309" width="9.85546875" style="394" customWidth="1"/>
    <col min="2310" max="2560" width="11.42578125" style="394"/>
    <col min="2561" max="2561" width="78.7109375" style="394" customWidth="1"/>
    <col min="2562" max="2563" width="9.85546875" style="394" customWidth="1"/>
    <col min="2564" max="2564" width="12.7109375" style="394" customWidth="1"/>
    <col min="2565" max="2565" width="9.85546875" style="394" customWidth="1"/>
    <col min="2566" max="2816" width="11.42578125" style="394"/>
    <col min="2817" max="2817" width="78.7109375" style="394" customWidth="1"/>
    <col min="2818" max="2819" width="9.85546875" style="394" customWidth="1"/>
    <col min="2820" max="2820" width="12.7109375" style="394" customWidth="1"/>
    <col min="2821" max="2821" width="9.85546875" style="394" customWidth="1"/>
    <col min="2822" max="3072" width="11.42578125" style="394"/>
    <col min="3073" max="3073" width="78.7109375" style="394" customWidth="1"/>
    <col min="3074" max="3075" width="9.85546875" style="394" customWidth="1"/>
    <col min="3076" max="3076" width="12.7109375" style="394" customWidth="1"/>
    <col min="3077" max="3077" width="9.85546875" style="394" customWidth="1"/>
    <col min="3078" max="3328" width="11.42578125" style="394"/>
    <col min="3329" max="3329" width="78.7109375" style="394" customWidth="1"/>
    <col min="3330" max="3331" width="9.85546875" style="394" customWidth="1"/>
    <col min="3332" max="3332" width="12.7109375" style="394" customWidth="1"/>
    <col min="3333" max="3333" width="9.85546875" style="394" customWidth="1"/>
    <col min="3334" max="3584" width="11.42578125" style="394"/>
    <col min="3585" max="3585" width="78.7109375" style="394" customWidth="1"/>
    <col min="3586" max="3587" width="9.85546875" style="394" customWidth="1"/>
    <col min="3588" max="3588" width="12.7109375" style="394" customWidth="1"/>
    <col min="3589" max="3589" width="9.85546875" style="394" customWidth="1"/>
    <col min="3590" max="3840" width="11.42578125" style="394"/>
    <col min="3841" max="3841" width="78.7109375" style="394" customWidth="1"/>
    <col min="3842" max="3843" width="9.85546875" style="394" customWidth="1"/>
    <col min="3844" max="3844" width="12.7109375" style="394" customWidth="1"/>
    <col min="3845" max="3845" width="9.85546875" style="394" customWidth="1"/>
    <col min="3846" max="4096" width="11.42578125" style="394"/>
    <col min="4097" max="4097" width="78.7109375" style="394" customWidth="1"/>
    <col min="4098" max="4099" width="9.85546875" style="394" customWidth="1"/>
    <col min="4100" max="4100" width="12.7109375" style="394" customWidth="1"/>
    <col min="4101" max="4101" width="9.85546875" style="394" customWidth="1"/>
    <col min="4102" max="4352" width="11.42578125" style="394"/>
    <col min="4353" max="4353" width="78.7109375" style="394" customWidth="1"/>
    <col min="4354" max="4355" width="9.85546875" style="394" customWidth="1"/>
    <col min="4356" max="4356" width="12.7109375" style="394" customWidth="1"/>
    <col min="4357" max="4357" width="9.85546875" style="394" customWidth="1"/>
    <col min="4358" max="4608" width="11.42578125" style="394"/>
    <col min="4609" max="4609" width="78.7109375" style="394" customWidth="1"/>
    <col min="4610" max="4611" width="9.85546875" style="394" customWidth="1"/>
    <col min="4612" max="4612" width="12.7109375" style="394" customWidth="1"/>
    <col min="4613" max="4613" width="9.85546875" style="394" customWidth="1"/>
    <col min="4614" max="4864" width="11.42578125" style="394"/>
    <col min="4865" max="4865" width="78.7109375" style="394" customWidth="1"/>
    <col min="4866" max="4867" width="9.85546875" style="394" customWidth="1"/>
    <col min="4868" max="4868" width="12.7109375" style="394" customWidth="1"/>
    <col min="4869" max="4869" width="9.85546875" style="394" customWidth="1"/>
    <col min="4870" max="5120" width="11.42578125" style="394"/>
    <col min="5121" max="5121" width="78.7109375" style="394" customWidth="1"/>
    <col min="5122" max="5123" width="9.85546875" style="394" customWidth="1"/>
    <col min="5124" max="5124" width="12.7109375" style="394" customWidth="1"/>
    <col min="5125" max="5125" width="9.85546875" style="394" customWidth="1"/>
    <col min="5126" max="5376" width="11.42578125" style="394"/>
    <col min="5377" max="5377" width="78.7109375" style="394" customWidth="1"/>
    <col min="5378" max="5379" width="9.85546875" style="394" customWidth="1"/>
    <col min="5380" max="5380" width="12.7109375" style="394" customWidth="1"/>
    <col min="5381" max="5381" width="9.85546875" style="394" customWidth="1"/>
    <col min="5382" max="5632" width="11.42578125" style="394"/>
    <col min="5633" max="5633" width="78.7109375" style="394" customWidth="1"/>
    <col min="5634" max="5635" width="9.85546875" style="394" customWidth="1"/>
    <col min="5636" max="5636" width="12.7109375" style="394" customWidth="1"/>
    <col min="5637" max="5637" width="9.85546875" style="394" customWidth="1"/>
    <col min="5638" max="5888" width="11.42578125" style="394"/>
    <col min="5889" max="5889" width="78.7109375" style="394" customWidth="1"/>
    <col min="5890" max="5891" width="9.85546875" style="394" customWidth="1"/>
    <col min="5892" max="5892" width="12.7109375" style="394" customWidth="1"/>
    <col min="5893" max="5893" width="9.85546875" style="394" customWidth="1"/>
    <col min="5894" max="6144" width="11.42578125" style="394"/>
    <col min="6145" max="6145" width="78.7109375" style="394" customWidth="1"/>
    <col min="6146" max="6147" width="9.85546875" style="394" customWidth="1"/>
    <col min="6148" max="6148" width="12.7109375" style="394" customWidth="1"/>
    <col min="6149" max="6149" width="9.85546875" style="394" customWidth="1"/>
    <col min="6150" max="6400" width="11.42578125" style="394"/>
    <col min="6401" max="6401" width="78.7109375" style="394" customWidth="1"/>
    <col min="6402" max="6403" width="9.85546875" style="394" customWidth="1"/>
    <col min="6404" max="6404" width="12.7109375" style="394" customWidth="1"/>
    <col min="6405" max="6405" width="9.85546875" style="394" customWidth="1"/>
    <col min="6406" max="6656" width="11.42578125" style="394"/>
    <col min="6657" max="6657" width="78.7109375" style="394" customWidth="1"/>
    <col min="6658" max="6659" width="9.85546875" style="394" customWidth="1"/>
    <col min="6660" max="6660" width="12.7109375" style="394" customWidth="1"/>
    <col min="6661" max="6661" width="9.85546875" style="394" customWidth="1"/>
    <col min="6662" max="6912" width="11.42578125" style="394"/>
    <col min="6913" max="6913" width="78.7109375" style="394" customWidth="1"/>
    <col min="6914" max="6915" width="9.85546875" style="394" customWidth="1"/>
    <col min="6916" max="6916" width="12.7109375" style="394" customWidth="1"/>
    <col min="6917" max="6917" width="9.85546875" style="394" customWidth="1"/>
    <col min="6918" max="7168" width="11.42578125" style="394"/>
    <col min="7169" max="7169" width="78.7109375" style="394" customWidth="1"/>
    <col min="7170" max="7171" width="9.85546875" style="394" customWidth="1"/>
    <col min="7172" max="7172" width="12.7109375" style="394" customWidth="1"/>
    <col min="7173" max="7173" width="9.85546875" style="394" customWidth="1"/>
    <col min="7174" max="7424" width="11.42578125" style="394"/>
    <col min="7425" max="7425" width="78.7109375" style="394" customWidth="1"/>
    <col min="7426" max="7427" width="9.85546875" style="394" customWidth="1"/>
    <col min="7428" max="7428" width="12.7109375" style="394" customWidth="1"/>
    <col min="7429" max="7429" width="9.85546875" style="394" customWidth="1"/>
    <col min="7430" max="7680" width="11.42578125" style="394"/>
    <col min="7681" max="7681" width="78.7109375" style="394" customWidth="1"/>
    <col min="7682" max="7683" width="9.85546875" style="394" customWidth="1"/>
    <col min="7684" max="7684" width="12.7109375" style="394" customWidth="1"/>
    <col min="7685" max="7685" width="9.85546875" style="394" customWidth="1"/>
    <col min="7686" max="7936" width="11.42578125" style="394"/>
    <col min="7937" max="7937" width="78.7109375" style="394" customWidth="1"/>
    <col min="7938" max="7939" width="9.85546875" style="394" customWidth="1"/>
    <col min="7940" max="7940" width="12.7109375" style="394" customWidth="1"/>
    <col min="7941" max="7941" width="9.85546875" style="394" customWidth="1"/>
    <col min="7942" max="8192" width="11.42578125" style="394"/>
    <col min="8193" max="8193" width="78.7109375" style="394" customWidth="1"/>
    <col min="8194" max="8195" width="9.85546875" style="394" customWidth="1"/>
    <col min="8196" max="8196" width="12.7109375" style="394" customWidth="1"/>
    <col min="8197" max="8197" width="9.85546875" style="394" customWidth="1"/>
    <col min="8198" max="8448" width="11.42578125" style="394"/>
    <col min="8449" max="8449" width="78.7109375" style="394" customWidth="1"/>
    <col min="8450" max="8451" width="9.85546875" style="394" customWidth="1"/>
    <col min="8452" max="8452" width="12.7109375" style="394" customWidth="1"/>
    <col min="8453" max="8453" width="9.85546875" style="394" customWidth="1"/>
    <col min="8454" max="8704" width="11.42578125" style="394"/>
    <col min="8705" max="8705" width="78.7109375" style="394" customWidth="1"/>
    <col min="8706" max="8707" width="9.85546875" style="394" customWidth="1"/>
    <col min="8708" max="8708" width="12.7109375" style="394" customWidth="1"/>
    <col min="8709" max="8709" width="9.85546875" style="394" customWidth="1"/>
    <col min="8710" max="8960" width="11.42578125" style="394"/>
    <col min="8961" max="8961" width="78.7109375" style="394" customWidth="1"/>
    <col min="8962" max="8963" width="9.85546875" style="394" customWidth="1"/>
    <col min="8964" max="8964" width="12.7109375" style="394" customWidth="1"/>
    <col min="8965" max="8965" width="9.85546875" style="394" customWidth="1"/>
    <col min="8966" max="9216" width="11.42578125" style="394"/>
    <col min="9217" max="9217" width="78.7109375" style="394" customWidth="1"/>
    <col min="9218" max="9219" width="9.85546875" style="394" customWidth="1"/>
    <col min="9220" max="9220" width="12.7109375" style="394" customWidth="1"/>
    <col min="9221" max="9221" width="9.85546875" style="394" customWidth="1"/>
    <col min="9222" max="9472" width="11.42578125" style="394"/>
    <col min="9473" max="9473" width="78.7109375" style="394" customWidth="1"/>
    <col min="9474" max="9475" width="9.85546875" style="394" customWidth="1"/>
    <col min="9476" max="9476" width="12.7109375" style="394" customWidth="1"/>
    <col min="9477" max="9477" width="9.85546875" style="394" customWidth="1"/>
    <col min="9478" max="9728" width="11.42578125" style="394"/>
    <col min="9729" max="9729" width="78.7109375" style="394" customWidth="1"/>
    <col min="9730" max="9731" width="9.85546875" style="394" customWidth="1"/>
    <col min="9732" max="9732" width="12.7109375" style="394" customWidth="1"/>
    <col min="9733" max="9733" width="9.85546875" style="394" customWidth="1"/>
    <col min="9734" max="9984" width="11.42578125" style="394"/>
    <col min="9985" max="9985" width="78.7109375" style="394" customWidth="1"/>
    <col min="9986" max="9987" width="9.85546875" style="394" customWidth="1"/>
    <col min="9988" max="9988" width="12.7109375" style="394" customWidth="1"/>
    <col min="9989" max="9989" width="9.85546875" style="394" customWidth="1"/>
    <col min="9990" max="10240" width="11.42578125" style="394"/>
    <col min="10241" max="10241" width="78.7109375" style="394" customWidth="1"/>
    <col min="10242" max="10243" width="9.85546875" style="394" customWidth="1"/>
    <col min="10244" max="10244" width="12.7109375" style="394" customWidth="1"/>
    <col min="10245" max="10245" width="9.85546875" style="394" customWidth="1"/>
    <col min="10246" max="10496" width="11.42578125" style="394"/>
    <col min="10497" max="10497" width="78.7109375" style="394" customWidth="1"/>
    <col min="10498" max="10499" width="9.85546875" style="394" customWidth="1"/>
    <col min="10500" max="10500" width="12.7109375" style="394" customWidth="1"/>
    <col min="10501" max="10501" width="9.85546875" style="394" customWidth="1"/>
    <col min="10502" max="10752" width="11.42578125" style="394"/>
    <col min="10753" max="10753" width="78.7109375" style="394" customWidth="1"/>
    <col min="10754" max="10755" width="9.85546875" style="394" customWidth="1"/>
    <col min="10756" max="10756" width="12.7109375" style="394" customWidth="1"/>
    <col min="10757" max="10757" width="9.85546875" style="394" customWidth="1"/>
    <col min="10758" max="11008" width="11.42578125" style="394"/>
    <col min="11009" max="11009" width="78.7109375" style="394" customWidth="1"/>
    <col min="11010" max="11011" width="9.85546875" style="394" customWidth="1"/>
    <col min="11012" max="11012" width="12.7109375" style="394" customWidth="1"/>
    <col min="11013" max="11013" width="9.85546875" style="394" customWidth="1"/>
    <col min="11014" max="11264" width="11.42578125" style="394"/>
    <col min="11265" max="11265" width="78.7109375" style="394" customWidth="1"/>
    <col min="11266" max="11267" width="9.85546875" style="394" customWidth="1"/>
    <col min="11268" max="11268" width="12.7109375" style="394" customWidth="1"/>
    <col min="11269" max="11269" width="9.85546875" style="394" customWidth="1"/>
    <col min="11270" max="11520" width="11.42578125" style="394"/>
    <col min="11521" max="11521" width="78.7109375" style="394" customWidth="1"/>
    <col min="11522" max="11523" width="9.85546875" style="394" customWidth="1"/>
    <col min="11524" max="11524" width="12.7109375" style="394" customWidth="1"/>
    <col min="11525" max="11525" width="9.85546875" style="394" customWidth="1"/>
    <col min="11526" max="11776" width="11.42578125" style="394"/>
    <col min="11777" max="11777" width="78.7109375" style="394" customWidth="1"/>
    <col min="11778" max="11779" width="9.85546875" style="394" customWidth="1"/>
    <col min="11780" max="11780" width="12.7109375" style="394" customWidth="1"/>
    <col min="11781" max="11781" width="9.85546875" style="394" customWidth="1"/>
    <col min="11782" max="12032" width="11.42578125" style="394"/>
    <col min="12033" max="12033" width="78.7109375" style="394" customWidth="1"/>
    <col min="12034" max="12035" width="9.85546875" style="394" customWidth="1"/>
    <col min="12036" max="12036" width="12.7109375" style="394" customWidth="1"/>
    <col min="12037" max="12037" width="9.85546875" style="394" customWidth="1"/>
    <col min="12038" max="12288" width="11.42578125" style="394"/>
    <col min="12289" max="12289" width="78.7109375" style="394" customWidth="1"/>
    <col min="12290" max="12291" width="9.85546875" style="394" customWidth="1"/>
    <col min="12292" max="12292" width="12.7109375" style="394" customWidth="1"/>
    <col min="12293" max="12293" width="9.85546875" style="394" customWidth="1"/>
    <col min="12294" max="12544" width="11.42578125" style="394"/>
    <col min="12545" max="12545" width="78.7109375" style="394" customWidth="1"/>
    <col min="12546" max="12547" width="9.85546875" style="394" customWidth="1"/>
    <col min="12548" max="12548" width="12.7109375" style="394" customWidth="1"/>
    <col min="12549" max="12549" width="9.85546875" style="394" customWidth="1"/>
    <col min="12550" max="12800" width="11.42578125" style="394"/>
    <col min="12801" max="12801" width="78.7109375" style="394" customWidth="1"/>
    <col min="12802" max="12803" width="9.85546875" style="394" customWidth="1"/>
    <col min="12804" max="12804" width="12.7109375" style="394" customWidth="1"/>
    <col min="12805" max="12805" width="9.85546875" style="394" customWidth="1"/>
    <col min="12806" max="13056" width="11.42578125" style="394"/>
    <col min="13057" max="13057" width="78.7109375" style="394" customWidth="1"/>
    <col min="13058" max="13059" width="9.85546875" style="394" customWidth="1"/>
    <col min="13060" max="13060" width="12.7109375" style="394" customWidth="1"/>
    <col min="13061" max="13061" width="9.85546875" style="394" customWidth="1"/>
    <col min="13062" max="13312" width="11.42578125" style="394"/>
    <col min="13313" max="13313" width="78.7109375" style="394" customWidth="1"/>
    <col min="13314" max="13315" width="9.85546875" style="394" customWidth="1"/>
    <col min="13316" max="13316" width="12.7109375" style="394" customWidth="1"/>
    <col min="13317" max="13317" width="9.85546875" style="394" customWidth="1"/>
    <col min="13318" max="13568" width="11.42578125" style="394"/>
    <col min="13569" max="13569" width="78.7109375" style="394" customWidth="1"/>
    <col min="13570" max="13571" width="9.85546875" style="394" customWidth="1"/>
    <col min="13572" max="13572" width="12.7109375" style="394" customWidth="1"/>
    <col min="13573" max="13573" width="9.85546875" style="394" customWidth="1"/>
    <col min="13574" max="13824" width="11.42578125" style="394"/>
    <col min="13825" max="13825" width="78.7109375" style="394" customWidth="1"/>
    <col min="13826" max="13827" width="9.85546875" style="394" customWidth="1"/>
    <col min="13828" max="13828" width="12.7109375" style="394" customWidth="1"/>
    <col min="13829" max="13829" width="9.85546875" style="394" customWidth="1"/>
    <col min="13830" max="14080" width="11.42578125" style="394"/>
    <col min="14081" max="14081" width="78.7109375" style="394" customWidth="1"/>
    <col min="14082" max="14083" width="9.85546875" style="394" customWidth="1"/>
    <col min="14084" max="14084" width="12.7109375" style="394" customWidth="1"/>
    <col min="14085" max="14085" width="9.85546875" style="394" customWidth="1"/>
    <col min="14086" max="14336" width="11.42578125" style="394"/>
    <col min="14337" max="14337" width="78.7109375" style="394" customWidth="1"/>
    <col min="14338" max="14339" width="9.85546875" style="394" customWidth="1"/>
    <col min="14340" max="14340" width="12.7109375" style="394" customWidth="1"/>
    <col min="14341" max="14341" width="9.85546875" style="394" customWidth="1"/>
    <col min="14342" max="14592" width="11.42578125" style="394"/>
    <col min="14593" max="14593" width="78.7109375" style="394" customWidth="1"/>
    <col min="14594" max="14595" width="9.85546875" style="394" customWidth="1"/>
    <col min="14596" max="14596" width="12.7109375" style="394" customWidth="1"/>
    <col min="14597" max="14597" width="9.85546875" style="394" customWidth="1"/>
    <col min="14598" max="14848" width="11.42578125" style="394"/>
    <col min="14849" max="14849" width="78.7109375" style="394" customWidth="1"/>
    <col min="14850" max="14851" width="9.85546875" style="394" customWidth="1"/>
    <col min="14852" max="14852" width="12.7109375" style="394" customWidth="1"/>
    <col min="14853" max="14853" width="9.85546875" style="394" customWidth="1"/>
    <col min="14854" max="15104" width="11.42578125" style="394"/>
    <col min="15105" max="15105" width="78.7109375" style="394" customWidth="1"/>
    <col min="15106" max="15107" width="9.85546875" style="394" customWidth="1"/>
    <col min="15108" max="15108" width="12.7109375" style="394" customWidth="1"/>
    <col min="15109" max="15109" width="9.85546875" style="394" customWidth="1"/>
    <col min="15110" max="15360" width="11.42578125" style="394"/>
    <col min="15361" max="15361" width="78.7109375" style="394" customWidth="1"/>
    <col min="15362" max="15363" width="9.85546875" style="394" customWidth="1"/>
    <col min="15364" max="15364" width="12.7109375" style="394" customWidth="1"/>
    <col min="15365" max="15365" width="9.85546875" style="394" customWidth="1"/>
    <col min="15366" max="15616" width="11.42578125" style="394"/>
    <col min="15617" max="15617" width="78.7109375" style="394" customWidth="1"/>
    <col min="15618" max="15619" width="9.85546875" style="394" customWidth="1"/>
    <col min="15620" max="15620" width="12.7109375" style="394" customWidth="1"/>
    <col min="15621" max="15621" width="9.85546875" style="394" customWidth="1"/>
    <col min="15622" max="15872" width="11.42578125" style="394"/>
    <col min="15873" max="15873" width="78.7109375" style="394" customWidth="1"/>
    <col min="15874" max="15875" width="9.85546875" style="394" customWidth="1"/>
    <col min="15876" max="15876" width="12.7109375" style="394" customWidth="1"/>
    <col min="15877" max="15877" width="9.85546875" style="394" customWidth="1"/>
    <col min="15878" max="16128" width="11.42578125" style="394"/>
    <col min="16129" max="16129" width="78.7109375" style="394" customWidth="1"/>
    <col min="16130" max="16131" width="9.85546875" style="394" customWidth="1"/>
    <col min="16132" max="16132" width="12.7109375" style="394" customWidth="1"/>
    <col min="16133" max="16133" width="9.85546875" style="394" customWidth="1"/>
    <col min="16134" max="16384" width="11.42578125" style="394"/>
  </cols>
  <sheetData>
    <row r="1" spans="1:25" s="1" customFormat="1" ht="3.75" customHeight="1">
      <c r="A1" s="231"/>
      <c r="B1" s="494"/>
      <c r="C1" s="494"/>
      <c r="D1" s="494"/>
      <c r="E1" s="494"/>
    </row>
    <row r="2" spans="1:25" s="1" customFormat="1" ht="39" customHeight="1">
      <c r="A2" s="860" t="s">
        <v>560</v>
      </c>
      <c r="B2" s="860"/>
      <c r="C2" s="860"/>
      <c r="D2" s="860"/>
      <c r="E2" s="860"/>
    </row>
    <row r="3" spans="1:25" s="1" customFormat="1" ht="20.25" customHeight="1">
      <c r="A3" s="860" t="s">
        <v>136</v>
      </c>
      <c r="B3" s="860"/>
      <c r="C3" s="860"/>
      <c r="D3" s="860"/>
      <c r="E3" s="860"/>
    </row>
    <row r="4" spans="1:25" s="1" customFormat="1" ht="20.25" customHeight="1">
      <c r="A4" s="860" t="s">
        <v>902</v>
      </c>
      <c r="B4" s="860"/>
      <c r="C4" s="860"/>
      <c r="D4" s="860"/>
      <c r="E4" s="860"/>
    </row>
    <row r="5" spans="1:25" s="33" customFormat="1" ht="39" customHeight="1">
      <c r="A5" s="881" t="s">
        <v>759</v>
      </c>
      <c r="B5" s="881"/>
      <c r="C5" s="881"/>
      <c r="D5" s="881"/>
      <c r="E5" s="881"/>
    </row>
    <row r="6" spans="1:25" ht="7.5" customHeight="1">
      <c r="A6" s="726"/>
    </row>
    <row r="7" spans="1:25" ht="3" customHeight="1">
      <c r="A7" s="727"/>
      <c r="B7" s="495"/>
      <c r="C7" s="122"/>
      <c r="D7" s="485"/>
      <c r="E7" s="486"/>
    </row>
    <row r="8" spans="1:25" ht="37.5" customHeight="1">
      <c r="A8" s="728" t="s">
        <v>137</v>
      </c>
      <c r="B8" s="496" t="s">
        <v>563</v>
      </c>
      <c r="C8" s="496" t="s">
        <v>562</v>
      </c>
      <c r="D8" s="497" t="s">
        <v>43</v>
      </c>
      <c r="E8" s="498" t="s">
        <v>11</v>
      </c>
      <c r="X8" s="394">
        <v>1</v>
      </c>
      <c r="Y8" s="394">
        <v>1</v>
      </c>
    </row>
    <row r="9" spans="1:25" ht="42.75" customHeight="1">
      <c r="A9" s="729" t="s">
        <v>138</v>
      </c>
      <c r="B9" s="127">
        <v>736327.73216240003</v>
      </c>
      <c r="C9" s="127">
        <v>57240.357231200003</v>
      </c>
      <c r="D9" s="127">
        <v>793568.08939360001</v>
      </c>
      <c r="E9" s="128">
        <v>0.20970881995385937</v>
      </c>
    </row>
    <row r="10" spans="1:25" ht="27" customHeight="1">
      <c r="A10" s="729" t="s">
        <v>139</v>
      </c>
      <c r="B10" s="127">
        <v>10215.221293199998</v>
      </c>
      <c r="C10" s="127">
        <v>2549.4835600000001</v>
      </c>
      <c r="D10" s="127">
        <v>12764.704853199999</v>
      </c>
      <c r="E10" s="128">
        <v>3.3732092149388057E-3</v>
      </c>
    </row>
    <row r="11" spans="1:25" ht="27" customHeight="1">
      <c r="A11" s="729" t="s">
        <v>140</v>
      </c>
      <c r="B11" s="127">
        <v>1706.1972900000001</v>
      </c>
      <c r="C11" s="127">
        <v>0</v>
      </c>
      <c r="D11" s="127">
        <v>1706.1972900000001</v>
      </c>
      <c r="E11" s="128">
        <v>4.5088080667127998E-4</v>
      </c>
    </row>
    <row r="12" spans="1:25" ht="27" customHeight="1">
      <c r="A12" s="729" t="s">
        <v>141</v>
      </c>
      <c r="B12" s="127">
        <v>117702.5290774</v>
      </c>
      <c r="C12" s="127">
        <v>14117.540761600001</v>
      </c>
      <c r="D12" s="127">
        <v>131820.069839</v>
      </c>
      <c r="E12" s="128">
        <v>3.4834857476811948E-2</v>
      </c>
    </row>
    <row r="13" spans="1:25" ht="27" customHeight="1">
      <c r="A13" s="729" t="s">
        <v>142</v>
      </c>
      <c r="B13" s="127">
        <v>386934.52876779996</v>
      </c>
      <c r="C13" s="127">
        <v>176273.13506900001</v>
      </c>
      <c r="D13" s="127">
        <v>563207.66383680003</v>
      </c>
      <c r="E13" s="128">
        <v>0.14883362392058627</v>
      </c>
    </row>
    <row r="14" spans="1:25" ht="27" customHeight="1">
      <c r="A14" s="729" t="s">
        <v>143</v>
      </c>
      <c r="B14" s="127">
        <v>4394.0648947999998</v>
      </c>
      <c r="C14" s="127">
        <v>525.32506000000001</v>
      </c>
      <c r="D14" s="127">
        <v>4919.3899547999999</v>
      </c>
      <c r="E14" s="128">
        <v>1.3000011922131324E-3</v>
      </c>
    </row>
    <row r="15" spans="1:25" ht="27" customHeight="1">
      <c r="A15" s="729" t="s">
        <v>98</v>
      </c>
      <c r="B15" s="127">
        <v>62967.563905199997</v>
      </c>
      <c r="C15" s="127">
        <v>100482.1412328</v>
      </c>
      <c r="D15" s="127">
        <v>163449.70513799999</v>
      </c>
      <c r="E15" s="128">
        <v>4.3193325493328084E-2</v>
      </c>
    </row>
    <row r="16" spans="1:25" ht="27" customHeight="1">
      <c r="A16" s="729" t="s">
        <v>144</v>
      </c>
      <c r="B16" s="127">
        <v>702216.95285220002</v>
      </c>
      <c r="C16" s="127">
        <v>299687.49430180003</v>
      </c>
      <c r="D16" s="127">
        <v>1001904.4471540001</v>
      </c>
      <c r="E16" s="128">
        <v>0.26476392149253636</v>
      </c>
    </row>
    <row r="17" spans="1:11" ht="27" customHeight="1">
      <c r="A17" s="729" t="s">
        <v>145</v>
      </c>
      <c r="B17" s="127">
        <v>176786.77640840001</v>
      </c>
      <c r="C17" s="127">
        <v>61892.153928</v>
      </c>
      <c r="D17" s="127">
        <v>238678.93033639999</v>
      </c>
      <c r="E17" s="128">
        <v>6.3073449522073888E-2</v>
      </c>
    </row>
    <row r="18" spans="1:11" ht="27" customHeight="1">
      <c r="A18" s="729" t="s">
        <v>146</v>
      </c>
      <c r="B18" s="127">
        <v>346646.99050120002</v>
      </c>
      <c r="C18" s="127">
        <v>91221.152667600007</v>
      </c>
      <c r="D18" s="127">
        <v>437868.14316880004</v>
      </c>
      <c r="E18" s="128">
        <v>0.11571132058684964</v>
      </c>
    </row>
    <row r="19" spans="1:11" ht="27" customHeight="1">
      <c r="A19" s="729" t="s">
        <v>147</v>
      </c>
      <c r="B19" s="127">
        <v>6336.7762149999999</v>
      </c>
      <c r="C19" s="127">
        <v>1412.32026</v>
      </c>
      <c r="D19" s="127">
        <v>7749.0964750000003</v>
      </c>
      <c r="E19" s="128">
        <v>2.0477812795152033E-3</v>
      </c>
    </row>
    <row r="20" spans="1:11" ht="27" customHeight="1">
      <c r="A20" s="729" t="s">
        <v>148</v>
      </c>
      <c r="B20" s="127">
        <v>194286.13405960001</v>
      </c>
      <c r="C20" s="127">
        <v>102018.2053438</v>
      </c>
      <c r="D20" s="127">
        <v>296304.33940340002</v>
      </c>
      <c r="E20" s="128">
        <v>7.8301577639011327E-2</v>
      </c>
    </row>
    <row r="21" spans="1:11" ht="27" customHeight="1">
      <c r="A21" s="729" t="s">
        <v>149</v>
      </c>
      <c r="B21" s="127">
        <v>11091.816691</v>
      </c>
      <c r="C21" s="127">
        <v>469.58240000000001</v>
      </c>
      <c r="D21" s="127">
        <v>11561.399090999999</v>
      </c>
      <c r="E21" s="128">
        <v>3.0552228508103439E-3</v>
      </c>
    </row>
    <row r="22" spans="1:11" ht="27" customHeight="1">
      <c r="A22" s="729" t="s">
        <v>150</v>
      </c>
      <c r="B22" s="127">
        <v>22884.9721326</v>
      </c>
      <c r="C22" s="127">
        <v>4038.296409</v>
      </c>
      <c r="D22" s="127">
        <v>26923.268541599999</v>
      </c>
      <c r="E22" s="128">
        <v>7.1147604731361998E-3</v>
      </c>
    </row>
    <row r="23" spans="1:11" ht="27" customHeight="1">
      <c r="A23" s="729" t="s">
        <v>151</v>
      </c>
      <c r="B23" s="127">
        <v>58300.903425999997</v>
      </c>
      <c r="C23" s="127">
        <v>22924.818743799999</v>
      </c>
      <c r="D23" s="127">
        <v>81225.722169799992</v>
      </c>
      <c r="E23" s="128">
        <v>2.1464762222413735E-2</v>
      </c>
    </row>
    <row r="24" spans="1:11" ht="27" customHeight="1">
      <c r="A24" s="729" t="s">
        <v>152</v>
      </c>
      <c r="B24" s="127">
        <v>513.72987000000001</v>
      </c>
      <c r="C24" s="127">
        <v>336.36749020000002</v>
      </c>
      <c r="D24" s="127">
        <v>850.09736020000003</v>
      </c>
      <c r="E24" s="128">
        <v>2.2464728186041231E-4</v>
      </c>
    </row>
    <row r="25" spans="1:11" ht="27" customHeight="1">
      <c r="A25" s="729" t="s">
        <v>153</v>
      </c>
      <c r="B25" s="127">
        <v>0</v>
      </c>
      <c r="C25" s="127">
        <v>0</v>
      </c>
      <c r="D25" s="127">
        <v>0</v>
      </c>
      <c r="E25" s="128">
        <v>0</v>
      </c>
    </row>
    <row r="26" spans="1:11" s="153" customFormat="1" ht="39" customHeight="1">
      <c r="A26" s="132" t="s">
        <v>154</v>
      </c>
      <c r="B26" s="152">
        <v>6935.5069245999994</v>
      </c>
      <c r="C26" s="152">
        <v>2705.8777585999997</v>
      </c>
      <c r="D26" s="152">
        <v>9641.3846831999981</v>
      </c>
      <c r="E26" s="490">
        <v>2.5478385933840851E-3</v>
      </c>
    </row>
    <row r="27" spans="1:11" ht="24" customHeight="1">
      <c r="A27" s="730" t="s">
        <v>39</v>
      </c>
      <c r="B27" s="499">
        <v>2846248.3964713998</v>
      </c>
      <c r="C27" s="499">
        <v>937894.2522174</v>
      </c>
      <c r="D27" s="499">
        <v>3784142.6486887997</v>
      </c>
      <c r="E27" s="338">
        <v>1</v>
      </c>
    </row>
    <row r="28" spans="1:11" ht="25.5" customHeight="1">
      <c r="A28" s="731" t="s">
        <v>155</v>
      </c>
      <c r="B28" s="128">
        <v>0.752151454295102</v>
      </c>
      <c r="C28" s="128">
        <v>0.24784854570489806</v>
      </c>
      <c r="D28" s="128">
        <v>1</v>
      </c>
      <c r="E28" s="128"/>
    </row>
    <row r="29" spans="1:11" ht="14.25" customHeight="1" thickBot="1">
      <c r="A29" s="732"/>
      <c r="B29" s="500"/>
      <c r="C29" s="158"/>
      <c r="D29" s="501"/>
      <c r="E29" s="502"/>
    </row>
    <row r="30" spans="1:11" ht="15" customHeight="1" thickTop="1">
      <c r="A30" s="733" t="s">
        <v>760</v>
      </c>
      <c r="B30" s="503"/>
      <c r="C30" s="161"/>
      <c r="D30" s="161"/>
      <c r="E30" s="161"/>
    </row>
    <row r="31" spans="1:11" ht="15" customHeight="1">
      <c r="A31" s="734"/>
      <c r="C31" s="18"/>
      <c r="D31" s="492"/>
      <c r="E31" s="161"/>
    </row>
    <row r="32" spans="1:11" ht="15" customHeight="1">
      <c r="A32" s="735"/>
      <c r="C32" s="18"/>
      <c r="D32" s="492"/>
      <c r="E32" s="161"/>
      <c r="F32" s="163"/>
      <c r="G32" s="17"/>
      <c r="H32" s="17"/>
      <c r="I32" s="17"/>
      <c r="J32" s="17"/>
      <c r="K32" s="17"/>
    </row>
    <row r="33" spans="1:5" ht="9" customHeight="1">
      <c r="A33" s="736"/>
      <c r="C33" s="18"/>
      <c r="D33" s="492"/>
      <c r="E33" s="161"/>
    </row>
    <row r="34" spans="1:5" ht="9" customHeight="1">
      <c r="A34" s="737"/>
      <c r="C34" s="18"/>
      <c r="D34" s="492"/>
      <c r="E34" s="161"/>
    </row>
    <row r="35" spans="1:5" ht="9" customHeight="1">
      <c r="A35" s="737"/>
      <c r="C35" s="18"/>
      <c r="D35" s="492"/>
      <c r="E35" s="161"/>
    </row>
    <row r="36" spans="1:5" ht="9" customHeight="1">
      <c r="A36" s="737"/>
      <c r="B36" s="504"/>
      <c r="C36" s="18"/>
      <c r="D36" s="492"/>
      <c r="E36" s="161"/>
    </row>
    <row r="37" spans="1:5" ht="9" customHeight="1">
      <c r="A37" s="737"/>
      <c r="B37" s="504"/>
      <c r="C37" s="18"/>
      <c r="D37" s="492"/>
      <c r="E37" s="161"/>
    </row>
    <row r="38" spans="1:5" ht="9" customHeight="1">
      <c r="A38" s="737"/>
      <c r="B38" s="504"/>
      <c r="C38" s="18"/>
      <c r="D38" s="492"/>
      <c r="E38" s="161"/>
    </row>
    <row r="39" spans="1:5" ht="9" customHeight="1">
      <c r="A39" s="738"/>
      <c r="B39" s="504"/>
      <c r="C39" s="18"/>
      <c r="D39" s="492"/>
      <c r="E39" s="161"/>
    </row>
    <row r="40" spans="1:5" ht="9" customHeight="1">
      <c r="A40" s="737"/>
      <c r="B40" s="504"/>
      <c r="C40" s="18"/>
      <c r="D40" s="492"/>
      <c r="E40" s="161"/>
    </row>
    <row r="41" spans="1:5" ht="9" customHeight="1">
      <c r="A41" s="737"/>
      <c r="B41" s="504"/>
      <c r="C41" s="18"/>
      <c r="D41" s="492"/>
      <c r="E41" s="161"/>
    </row>
    <row r="42" spans="1:5" ht="9" customHeight="1">
      <c r="A42" s="737"/>
      <c r="B42" s="504"/>
      <c r="C42" s="18"/>
      <c r="D42" s="492"/>
      <c r="E42" s="161"/>
    </row>
    <row r="43" spans="1:5" ht="9" customHeight="1">
      <c r="A43" s="737"/>
      <c r="C43" s="18"/>
      <c r="D43" s="492"/>
      <c r="E43" s="161"/>
    </row>
    <row r="44" spans="1:5" ht="9" customHeight="1">
      <c r="A44" s="737"/>
      <c r="C44" s="18"/>
      <c r="D44" s="492"/>
      <c r="E44" s="161"/>
    </row>
    <row r="45" spans="1:5" ht="9" customHeight="1">
      <c r="A45" s="738"/>
      <c r="C45" s="18"/>
      <c r="D45" s="492"/>
      <c r="E45" s="161"/>
    </row>
    <row r="46" spans="1:5" ht="9" customHeight="1">
      <c r="A46" s="737"/>
      <c r="C46" s="18"/>
      <c r="D46" s="492"/>
      <c r="E46" s="161"/>
    </row>
    <row r="47" spans="1:5" ht="9" customHeight="1">
      <c r="A47" s="737"/>
      <c r="C47" s="18"/>
      <c r="D47" s="492"/>
      <c r="E47" s="161"/>
    </row>
    <row r="48" spans="1:5" ht="9" customHeight="1">
      <c r="A48" s="737"/>
      <c r="C48" s="18"/>
      <c r="D48" s="492"/>
      <c r="E48" s="161"/>
    </row>
    <row r="49" spans="1:5" ht="9" customHeight="1">
      <c r="A49" s="737"/>
      <c r="C49" s="18"/>
      <c r="D49" s="492"/>
      <c r="E49" s="161"/>
    </row>
    <row r="50" spans="1:5" ht="9" customHeight="1">
      <c r="A50" s="737"/>
      <c r="C50" s="18"/>
      <c r="D50" s="492"/>
      <c r="E50" s="161"/>
    </row>
    <row r="51" spans="1:5" ht="9" customHeight="1">
      <c r="A51" s="738"/>
      <c r="C51" s="18"/>
      <c r="D51" s="492"/>
      <c r="E51" s="161"/>
    </row>
    <row r="52" spans="1:5" ht="9" customHeight="1">
      <c r="A52" s="737"/>
      <c r="C52" s="18"/>
      <c r="D52" s="492"/>
      <c r="E52" s="161"/>
    </row>
    <row r="53" spans="1:5" ht="9" customHeight="1">
      <c r="A53" s="737"/>
      <c r="C53" s="18"/>
      <c r="D53" s="492"/>
      <c r="E53" s="161"/>
    </row>
    <row r="54" spans="1:5" ht="9" customHeight="1">
      <c r="A54" s="737"/>
      <c r="C54" s="18"/>
      <c r="D54" s="492"/>
      <c r="E54" s="161"/>
    </row>
    <row r="55" spans="1:5" ht="9" customHeight="1">
      <c r="A55" s="737"/>
      <c r="C55" s="18"/>
      <c r="D55" s="492"/>
      <c r="E55" s="161"/>
    </row>
    <row r="56" spans="1:5" ht="9" customHeight="1">
      <c r="A56" s="738"/>
      <c r="C56" s="18"/>
      <c r="D56" s="492"/>
      <c r="E56" s="161"/>
    </row>
    <row r="57" spans="1:5" ht="9" customHeight="1">
      <c r="A57" s="739"/>
      <c r="C57" s="18"/>
      <c r="D57" s="492"/>
      <c r="E57" s="161"/>
    </row>
    <row r="58" spans="1:5" ht="9" customHeight="1">
      <c r="A58" s="739"/>
      <c r="C58" s="18"/>
      <c r="D58" s="492"/>
      <c r="E58" s="161"/>
    </row>
    <row r="59" spans="1:5" ht="9" customHeight="1">
      <c r="A59" s="739"/>
      <c r="C59" s="18"/>
      <c r="D59" s="492"/>
      <c r="E59" s="161"/>
    </row>
    <row r="60" spans="1:5" ht="9" customHeight="1">
      <c r="A60" s="739"/>
      <c r="C60" s="18"/>
      <c r="D60" s="492"/>
      <c r="E60" s="161"/>
    </row>
    <row r="61" spans="1:5" ht="9" customHeight="1">
      <c r="A61" s="740"/>
      <c r="C61" s="18"/>
      <c r="D61" s="492"/>
      <c r="E61" s="161"/>
    </row>
    <row r="62" spans="1:5" ht="9" customHeight="1">
      <c r="A62" s="740"/>
      <c r="C62" s="18"/>
      <c r="D62" s="492"/>
      <c r="E62" s="161"/>
    </row>
    <row r="63" spans="1:5" ht="9" customHeight="1">
      <c r="A63" s="736"/>
      <c r="C63" s="18"/>
      <c r="D63" s="492"/>
      <c r="E63" s="161"/>
    </row>
    <row r="64" spans="1:5" ht="9" customHeight="1">
      <c r="A64" s="737"/>
      <c r="C64" s="18"/>
      <c r="D64" s="492"/>
      <c r="E64" s="161"/>
    </row>
    <row r="65" spans="1:5" ht="9" customHeight="1">
      <c r="A65" s="737"/>
      <c r="C65" s="18"/>
      <c r="D65" s="492"/>
      <c r="E65" s="161"/>
    </row>
    <row r="66" spans="1:5" ht="9" customHeight="1">
      <c r="A66" s="737"/>
      <c r="C66" s="18"/>
      <c r="D66" s="492"/>
      <c r="E66" s="161"/>
    </row>
    <row r="67" spans="1:5" ht="9" customHeight="1">
      <c r="A67" s="737"/>
      <c r="C67" s="18"/>
      <c r="D67" s="492"/>
      <c r="E67" s="161"/>
    </row>
    <row r="68" spans="1:5" ht="9" customHeight="1">
      <c r="A68" s="739"/>
      <c r="C68" s="18"/>
      <c r="D68" s="492"/>
      <c r="E68" s="161"/>
    </row>
    <row r="69" spans="1:5" ht="9" customHeight="1">
      <c r="A69" s="736"/>
      <c r="C69" s="18"/>
      <c r="D69" s="492"/>
      <c r="E69" s="161"/>
    </row>
    <row r="70" spans="1:5" ht="9" customHeight="1">
      <c r="A70" s="737"/>
      <c r="C70" s="18"/>
      <c r="D70" s="492"/>
      <c r="E70" s="161"/>
    </row>
    <row r="71" spans="1:5" ht="9" customHeight="1">
      <c r="A71" s="737"/>
      <c r="C71" s="18"/>
      <c r="D71" s="492"/>
      <c r="E71" s="161"/>
    </row>
    <row r="72" spans="1:5" ht="9" customHeight="1">
      <c r="A72" s="737"/>
      <c r="C72" s="18"/>
      <c r="D72" s="492"/>
      <c r="E72" s="161"/>
    </row>
    <row r="73" spans="1:5" ht="9" customHeight="1">
      <c r="A73" s="737"/>
      <c r="C73" s="18"/>
      <c r="D73" s="492"/>
      <c r="E73" s="161"/>
    </row>
    <row r="74" spans="1:5" ht="9" customHeight="1">
      <c r="A74" s="739"/>
      <c r="C74" s="18"/>
      <c r="D74" s="492"/>
      <c r="E74" s="161"/>
    </row>
    <row r="75" spans="1:5" ht="9" customHeight="1">
      <c r="A75" s="736"/>
      <c r="C75" s="18"/>
      <c r="D75" s="492"/>
      <c r="E75" s="161"/>
    </row>
    <row r="76" spans="1:5" ht="9" customHeight="1">
      <c r="A76" s="737"/>
      <c r="C76" s="18"/>
      <c r="D76" s="492"/>
      <c r="E76" s="161"/>
    </row>
    <row r="77" spans="1:5" ht="9" customHeight="1">
      <c r="A77" s="737"/>
      <c r="C77" s="18"/>
      <c r="D77" s="492"/>
      <c r="E77" s="161"/>
    </row>
    <row r="78" spans="1:5" ht="9" customHeight="1">
      <c r="A78" s="737"/>
      <c r="C78" s="493"/>
      <c r="E78" s="503"/>
    </row>
    <row r="79" spans="1:5" ht="9" customHeight="1">
      <c r="A79" s="737"/>
      <c r="C79" s="493"/>
      <c r="E79" s="503"/>
    </row>
    <row r="80" spans="1:5" ht="9" customHeight="1">
      <c r="A80" s="737"/>
      <c r="C80" s="493"/>
      <c r="E80" s="503"/>
    </row>
    <row r="81" spans="1:5" ht="9" customHeight="1">
      <c r="A81" s="737"/>
      <c r="C81" s="493"/>
      <c r="E81" s="503"/>
    </row>
    <row r="82" spans="1:5" ht="9" customHeight="1">
      <c r="A82" s="737"/>
      <c r="C82" s="493"/>
      <c r="E82" s="503"/>
    </row>
    <row r="83" spans="1:5" ht="9" customHeight="1">
      <c r="A83" s="737"/>
      <c r="C83" s="493"/>
      <c r="E83" s="503"/>
    </row>
    <row r="84" spans="1:5" ht="9" customHeight="1">
      <c r="A84" s="739"/>
      <c r="C84" s="493"/>
      <c r="E84" s="503"/>
    </row>
    <row r="85" spans="1:5" ht="9" customHeight="1">
      <c r="A85" s="736"/>
      <c r="C85" s="493"/>
      <c r="E85" s="503"/>
    </row>
    <row r="86" spans="1:5" ht="9" customHeight="1">
      <c r="A86" s="737"/>
      <c r="C86" s="493"/>
      <c r="E86" s="503"/>
    </row>
    <row r="87" spans="1:5" ht="9" customHeight="1">
      <c r="A87" s="737"/>
      <c r="C87" s="493"/>
      <c r="E87" s="503"/>
    </row>
    <row r="88" spans="1:5" ht="9" customHeight="1">
      <c r="A88" s="737"/>
      <c r="C88" s="493"/>
      <c r="E88" s="503"/>
    </row>
    <row r="89" spans="1:5" ht="9" customHeight="1">
      <c r="A89" s="737"/>
      <c r="C89" s="493"/>
      <c r="E89" s="503"/>
    </row>
    <row r="90" spans="1:5" ht="9" customHeight="1">
      <c r="A90" s="737"/>
      <c r="C90" s="493"/>
      <c r="E90" s="503"/>
    </row>
    <row r="91" spans="1:5" ht="9" customHeight="1">
      <c r="A91" s="737"/>
      <c r="C91" s="493"/>
      <c r="E91" s="503"/>
    </row>
    <row r="92" spans="1:5" ht="9" customHeight="1">
      <c r="A92" s="737"/>
      <c r="C92" s="493"/>
      <c r="E92" s="503"/>
    </row>
    <row r="93" spans="1:5" ht="9" customHeight="1">
      <c r="A93" s="737"/>
      <c r="C93" s="493"/>
      <c r="E93" s="503"/>
    </row>
    <row r="94" spans="1:5" ht="9" customHeight="1">
      <c r="A94" s="737"/>
      <c r="C94" s="493"/>
      <c r="E94" s="503"/>
    </row>
    <row r="95" spans="1:5" ht="9" customHeight="1">
      <c r="A95" s="736"/>
      <c r="C95" s="493"/>
      <c r="E95" s="503"/>
    </row>
    <row r="96" spans="1:5" ht="9" customHeight="1">
      <c r="A96" s="737"/>
      <c r="C96" s="493"/>
      <c r="E96" s="503"/>
    </row>
    <row r="97" spans="1:5" ht="9" customHeight="1">
      <c r="A97" s="737"/>
      <c r="C97" s="493"/>
      <c r="E97" s="503"/>
    </row>
    <row r="98" spans="1:5" ht="9" customHeight="1">
      <c r="A98" s="737"/>
      <c r="C98" s="493"/>
      <c r="E98" s="503"/>
    </row>
    <row r="99" spans="1:5">
      <c r="A99" s="741"/>
      <c r="C99" s="493"/>
      <c r="E99" s="503"/>
    </row>
    <row r="100" spans="1:5">
      <c r="A100" s="741"/>
      <c r="C100" s="493"/>
      <c r="E100" s="503"/>
    </row>
    <row r="101" spans="1:5">
      <c r="A101" s="741"/>
      <c r="C101" s="493"/>
      <c r="E101" s="503"/>
    </row>
    <row r="102" spans="1:5">
      <c r="A102" s="741"/>
      <c r="C102" s="493"/>
      <c r="E102" s="503"/>
    </row>
    <row r="103" spans="1:5">
      <c r="A103" s="741"/>
      <c r="C103" s="493"/>
      <c r="E103" s="503"/>
    </row>
    <row r="104" spans="1:5">
      <c r="A104" s="741"/>
      <c r="C104" s="493"/>
      <c r="E104" s="503"/>
    </row>
    <row r="105" spans="1:5">
      <c r="A105" s="741"/>
      <c r="C105" s="493"/>
      <c r="E105" s="503"/>
    </row>
    <row r="106" spans="1:5" ht="15.75">
      <c r="A106" s="742"/>
      <c r="C106" s="493"/>
      <c r="E106" s="503"/>
    </row>
    <row r="107" spans="1:5" ht="15.75">
      <c r="A107" s="742"/>
      <c r="C107" s="493"/>
      <c r="E107" s="503"/>
    </row>
    <row r="108" spans="1:5" ht="15.75">
      <c r="A108" s="742"/>
      <c r="C108" s="493"/>
      <c r="E108" s="503"/>
    </row>
    <row r="109" spans="1:5" ht="15.75">
      <c r="A109" s="742"/>
      <c r="C109" s="493"/>
      <c r="E109" s="503"/>
    </row>
    <row r="110" spans="1:5" ht="15.75">
      <c r="A110" s="742"/>
      <c r="C110" s="493"/>
      <c r="E110" s="503"/>
    </row>
    <row r="111" spans="1:5" ht="15.75">
      <c r="A111" s="742"/>
      <c r="C111" s="493"/>
      <c r="E111" s="503"/>
    </row>
    <row r="112" spans="1:5" ht="15.75">
      <c r="A112" s="742"/>
      <c r="C112" s="493"/>
      <c r="E112" s="503"/>
    </row>
    <row r="113" spans="1:5" ht="15.75">
      <c r="A113" s="742"/>
      <c r="C113" s="493"/>
      <c r="E113" s="503"/>
    </row>
    <row r="114" spans="1:5" ht="15.75">
      <c r="A114" s="742"/>
      <c r="C114" s="493"/>
      <c r="E114" s="503"/>
    </row>
    <row r="115" spans="1:5" ht="15.75">
      <c r="A115" s="742"/>
      <c r="C115" s="493"/>
      <c r="E115" s="503"/>
    </row>
    <row r="116" spans="1:5" ht="15.75">
      <c r="A116" s="742"/>
      <c r="C116" s="493"/>
      <c r="E116" s="503"/>
    </row>
    <row r="117" spans="1:5" ht="15.75">
      <c r="A117" s="742"/>
      <c r="C117" s="493"/>
      <c r="E117" s="503"/>
    </row>
    <row r="118" spans="1:5" ht="15.75">
      <c r="A118" s="742"/>
      <c r="C118" s="493"/>
      <c r="E118" s="503"/>
    </row>
    <row r="119" spans="1:5" ht="15.75">
      <c r="A119" s="742"/>
      <c r="C119" s="493"/>
      <c r="E119" s="503"/>
    </row>
    <row r="120" spans="1:5" ht="15.75">
      <c r="A120" s="742"/>
      <c r="C120" s="493"/>
      <c r="E120" s="503"/>
    </row>
    <row r="121" spans="1:5" ht="15.75">
      <c r="A121" s="742"/>
      <c r="C121" s="493"/>
      <c r="E121" s="503"/>
    </row>
    <row r="122" spans="1:5" ht="15.75">
      <c r="A122" s="742"/>
      <c r="C122" s="493"/>
      <c r="E122" s="503"/>
    </row>
    <row r="123" spans="1:5" ht="15.75">
      <c r="A123" s="742"/>
      <c r="C123" s="493"/>
      <c r="E123" s="503"/>
    </row>
    <row r="124" spans="1:5" ht="15.75">
      <c r="A124" s="742"/>
      <c r="C124" s="493"/>
      <c r="E124" s="503"/>
    </row>
    <row r="125" spans="1:5" ht="15.75">
      <c r="A125" s="742"/>
      <c r="C125" s="493"/>
      <c r="E125" s="503"/>
    </row>
    <row r="126" spans="1:5" ht="15.75">
      <c r="A126" s="742"/>
      <c r="C126" s="493"/>
      <c r="E126" s="503"/>
    </row>
    <row r="127" spans="1:5" ht="15.75">
      <c r="A127" s="742"/>
      <c r="C127" s="493"/>
      <c r="E127" s="503"/>
    </row>
    <row r="128" spans="1:5" ht="15.75">
      <c r="A128" s="742"/>
      <c r="C128" s="493"/>
      <c r="E128" s="503"/>
    </row>
    <row r="129" spans="1:5" ht="15.75">
      <c r="A129" s="742"/>
      <c r="C129" s="493"/>
      <c r="E129" s="503"/>
    </row>
    <row r="130" spans="1:5" ht="15.75">
      <c r="A130" s="742"/>
      <c r="C130" s="493"/>
      <c r="E130" s="503"/>
    </row>
    <row r="131" spans="1:5" ht="15.75">
      <c r="A131" s="742"/>
      <c r="C131" s="493"/>
      <c r="E131" s="503"/>
    </row>
    <row r="132" spans="1:5" ht="15.75">
      <c r="A132" s="742"/>
      <c r="C132" s="493"/>
      <c r="E132" s="503"/>
    </row>
    <row r="133" spans="1:5" ht="15.75">
      <c r="A133" s="742"/>
      <c r="C133" s="493"/>
      <c r="E133" s="503"/>
    </row>
    <row r="134" spans="1:5" ht="15.75">
      <c r="A134" s="742"/>
      <c r="C134" s="493"/>
      <c r="E134" s="503"/>
    </row>
    <row r="135" spans="1:5" ht="15.75">
      <c r="A135" s="742"/>
      <c r="C135" s="493"/>
      <c r="E135" s="503"/>
    </row>
    <row r="136" spans="1:5" ht="15.75">
      <c r="A136" s="742"/>
      <c r="C136" s="493"/>
      <c r="E136" s="503"/>
    </row>
    <row r="137" spans="1:5" ht="15.75">
      <c r="A137" s="742"/>
      <c r="C137" s="493"/>
      <c r="E137" s="503"/>
    </row>
    <row r="138" spans="1:5" ht="15.75">
      <c r="A138" s="742"/>
      <c r="C138" s="493"/>
      <c r="E138" s="503"/>
    </row>
    <row r="139" spans="1:5" ht="15.75">
      <c r="A139" s="742"/>
      <c r="C139" s="493"/>
      <c r="E139" s="503"/>
    </row>
    <row r="140" spans="1:5" ht="15.75">
      <c r="A140" s="742"/>
      <c r="C140" s="493"/>
      <c r="E140" s="503"/>
    </row>
    <row r="141" spans="1:5" ht="15.75">
      <c r="A141" s="742"/>
      <c r="C141" s="493"/>
      <c r="E141" s="503"/>
    </row>
    <row r="142" spans="1:5" ht="15.75">
      <c r="A142" s="742"/>
      <c r="C142" s="493"/>
      <c r="E142" s="503"/>
    </row>
    <row r="143" spans="1:5" ht="15.75">
      <c r="A143" s="742"/>
      <c r="C143" s="493"/>
      <c r="E143" s="503"/>
    </row>
    <row r="144" spans="1:5" ht="15.75">
      <c r="A144" s="742"/>
      <c r="C144" s="493"/>
      <c r="E144" s="503"/>
    </row>
    <row r="145" spans="1:5" ht="15.75">
      <c r="A145" s="742"/>
      <c r="C145" s="493"/>
      <c r="E145" s="503"/>
    </row>
    <row r="146" spans="1:5" ht="15.75">
      <c r="A146" s="742"/>
      <c r="C146" s="493"/>
      <c r="E146" s="503"/>
    </row>
    <row r="147" spans="1:5" ht="15.75">
      <c r="A147" s="742"/>
      <c r="C147" s="493"/>
      <c r="E147" s="503"/>
    </row>
    <row r="148" spans="1:5" ht="15.75">
      <c r="A148" s="742"/>
      <c r="C148" s="493"/>
      <c r="E148" s="503"/>
    </row>
    <row r="149" spans="1:5" ht="15.75">
      <c r="A149" s="742"/>
      <c r="C149" s="493"/>
      <c r="E149" s="503"/>
    </row>
    <row r="150" spans="1:5" ht="15.75">
      <c r="A150" s="742"/>
      <c r="C150" s="493"/>
      <c r="E150" s="503"/>
    </row>
    <row r="151" spans="1:5" ht="15.75">
      <c r="A151" s="742"/>
      <c r="C151" s="493"/>
      <c r="E151" s="503"/>
    </row>
    <row r="152" spans="1:5" ht="15.75">
      <c r="A152" s="742"/>
      <c r="C152" s="493"/>
      <c r="E152" s="503"/>
    </row>
    <row r="153" spans="1:5" ht="15.75">
      <c r="A153" s="742"/>
      <c r="C153" s="493"/>
      <c r="E153" s="503"/>
    </row>
    <row r="154" spans="1:5" ht="15.75">
      <c r="A154" s="742"/>
      <c r="C154" s="493"/>
      <c r="E154" s="503"/>
    </row>
    <row r="155" spans="1:5" ht="15.75">
      <c r="A155" s="742"/>
      <c r="C155" s="493"/>
      <c r="E155" s="503"/>
    </row>
    <row r="156" spans="1:5" ht="15.75">
      <c r="A156" s="742"/>
      <c r="C156" s="493"/>
      <c r="E156" s="503"/>
    </row>
    <row r="157" spans="1:5" ht="15.75">
      <c r="A157" s="742"/>
      <c r="C157" s="493"/>
      <c r="E157" s="503"/>
    </row>
    <row r="158" spans="1:5" ht="15.75">
      <c r="A158" s="742"/>
      <c r="C158" s="493"/>
      <c r="E158" s="503"/>
    </row>
    <row r="159" spans="1:5" ht="15.75">
      <c r="A159" s="742"/>
      <c r="C159" s="493"/>
      <c r="E159" s="503"/>
    </row>
    <row r="160" spans="1:5" ht="15.75">
      <c r="A160" s="742"/>
      <c r="C160" s="493"/>
      <c r="E160" s="503"/>
    </row>
    <row r="161" spans="1:5" ht="15.75">
      <c r="A161" s="742"/>
      <c r="C161" s="493"/>
      <c r="E161" s="503"/>
    </row>
    <row r="162" spans="1:5" ht="15.75">
      <c r="A162" s="742"/>
      <c r="C162" s="493"/>
      <c r="E162" s="503"/>
    </row>
    <row r="163" spans="1:5" ht="15.75">
      <c r="A163" s="742"/>
      <c r="C163" s="493"/>
      <c r="E163" s="503"/>
    </row>
    <row r="164" spans="1:5" ht="15.75">
      <c r="A164" s="742"/>
      <c r="C164" s="493"/>
      <c r="E164" s="503"/>
    </row>
    <row r="165" spans="1:5" ht="15.75">
      <c r="A165" s="742"/>
      <c r="C165" s="493"/>
      <c r="E165" s="503"/>
    </row>
    <row r="166" spans="1:5" ht="15.75">
      <c r="A166" s="742"/>
      <c r="C166" s="493"/>
      <c r="E166" s="503"/>
    </row>
    <row r="167" spans="1:5" ht="15.75">
      <c r="A167" s="742"/>
      <c r="C167" s="493"/>
      <c r="E167" s="503"/>
    </row>
    <row r="168" spans="1:5" ht="15.75">
      <c r="A168" s="742"/>
      <c r="C168" s="493"/>
      <c r="E168" s="503"/>
    </row>
    <row r="169" spans="1:5" ht="15.75">
      <c r="A169" s="742"/>
      <c r="C169" s="493"/>
      <c r="E169" s="503"/>
    </row>
    <row r="170" spans="1:5" ht="15.75">
      <c r="A170" s="742"/>
      <c r="C170" s="493"/>
      <c r="E170" s="503"/>
    </row>
    <row r="171" spans="1:5" ht="15.75">
      <c r="A171" s="742"/>
      <c r="C171" s="493"/>
      <c r="E171" s="503"/>
    </row>
    <row r="172" spans="1:5" ht="15.75">
      <c r="A172" s="742"/>
      <c r="C172" s="493"/>
      <c r="E172" s="503"/>
    </row>
    <row r="173" spans="1:5" ht="15.75">
      <c r="A173" s="742"/>
      <c r="C173" s="493"/>
      <c r="E173" s="503"/>
    </row>
    <row r="174" spans="1:5" ht="15.75">
      <c r="A174" s="742"/>
      <c r="C174" s="493"/>
      <c r="E174" s="503"/>
    </row>
    <row r="175" spans="1:5" ht="15.75">
      <c r="A175" s="742"/>
      <c r="C175" s="493"/>
      <c r="E175" s="503"/>
    </row>
    <row r="176" spans="1:5" ht="15.75">
      <c r="A176" s="742"/>
      <c r="C176" s="493"/>
      <c r="E176" s="503"/>
    </row>
    <row r="177" spans="1:5" ht="15.75">
      <c r="A177" s="742"/>
      <c r="C177" s="493"/>
      <c r="E177" s="503"/>
    </row>
    <row r="178" spans="1:5" ht="15.75">
      <c r="A178" s="742"/>
      <c r="C178" s="493"/>
      <c r="E178" s="503"/>
    </row>
    <row r="179" spans="1:5" ht="15.75">
      <c r="A179" s="742"/>
      <c r="C179" s="493"/>
      <c r="E179" s="503"/>
    </row>
    <row r="180" spans="1:5" ht="15.75">
      <c r="A180" s="742"/>
      <c r="C180" s="493"/>
      <c r="E180" s="503"/>
    </row>
    <row r="181" spans="1:5" ht="15.75">
      <c r="A181" s="742"/>
      <c r="C181" s="493"/>
      <c r="E181" s="503"/>
    </row>
    <row r="182" spans="1:5" ht="15.75">
      <c r="A182" s="742"/>
      <c r="C182" s="493"/>
      <c r="E182" s="503"/>
    </row>
    <row r="183" spans="1:5" ht="15.75">
      <c r="A183" s="742"/>
      <c r="C183" s="493"/>
      <c r="E183" s="503"/>
    </row>
    <row r="184" spans="1:5" ht="15.75">
      <c r="A184" s="742"/>
      <c r="C184" s="493"/>
      <c r="E184" s="503"/>
    </row>
    <row r="185" spans="1:5" ht="15.75">
      <c r="A185" s="742"/>
      <c r="C185" s="493"/>
      <c r="E185" s="503"/>
    </row>
    <row r="186" spans="1:5" ht="15.75">
      <c r="A186" s="742"/>
      <c r="C186" s="493"/>
      <c r="E186" s="503"/>
    </row>
    <row r="187" spans="1:5" ht="15.75">
      <c r="A187" s="742"/>
      <c r="C187" s="493"/>
      <c r="E187" s="503"/>
    </row>
    <row r="188" spans="1:5" ht="15.75">
      <c r="A188" s="742"/>
      <c r="C188" s="493"/>
      <c r="E188" s="503"/>
    </row>
    <row r="189" spans="1:5" ht="15.75">
      <c r="A189" s="742"/>
      <c r="C189" s="493"/>
      <c r="E189" s="503"/>
    </row>
    <row r="190" spans="1:5" ht="15.75">
      <c r="A190" s="742"/>
      <c r="C190" s="493"/>
      <c r="E190" s="503"/>
    </row>
    <row r="191" spans="1:5" ht="15.75">
      <c r="A191" s="742"/>
      <c r="C191" s="493"/>
      <c r="E191" s="503"/>
    </row>
    <row r="192" spans="1:5" ht="15.75">
      <c r="A192" s="742"/>
      <c r="C192" s="493"/>
      <c r="E192" s="503"/>
    </row>
    <row r="193" spans="1:5" ht="15.75">
      <c r="A193" s="742"/>
      <c r="C193" s="493"/>
      <c r="E193" s="503"/>
    </row>
    <row r="194" spans="1:5" ht="15.75">
      <c r="A194" s="742"/>
      <c r="C194" s="493"/>
      <c r="E194" s="503"/>
    </row>
    <row r="195" spans="1:5" ht="15.75">
      <c r="A195" s="742"/>
      <c r="C195" s="493"/>
      <c r="E195" s="503"/>
    </row>
    <row r="196" spans="1:5" ht="15.75">
      <c r="A196" s="742"/>
      <c r="C196" s="493"/>
      <c r="E196" s="503"/>
    </row>
    <row r="197" spans="1:5" ht="15.75">
      <c r="A197" s="743"/>
      <c r="C197" s="493"/>
      <c r="E197" s="503"/>
    </row>
    <row r="198" spans="1:5" ht="15.75">
      <c r="A198" s="743"/>
      <c r="C198" s="493"/>
      <c r="E198" s="503"/>
    </row>
    <row r="199" spans="1:5" ht="15.75">
      <c r="A199" s="743"/>
      <c r="C199" s="493"/>
      <c r="E199" s="503"/>
    </row>
    <row r="200" spans="1:5" ht="15.75">
      <c r="A200" s="743"/>
      <c r="C200" s="493"/>
    </row>
    <row r="201" spans="1:5" ht="15.75">
      <c r="A201" s="743"/>
      <c r="C201" s="493"/>
    </row>
    <row r="202" spans="1:5" ht="15.75">
      <c r="A202" s="743"/>
      <c r="C202" s="493"/>
    </row>
    <row r="203" spans="1:5" ht="15.75">
      <c r="A203" s="743"/>
      <c r="C203" s="493"/>
    </row>
    <row r="204" spans="1:5" ht="15.75">
      <c r="A204" s="743"/>
      <c r="C204" s="493"/>
    </row>
    <row r="205" spans="1:5" ht="15.75">
      <c r="A205" s="743"/>
      <c r="C205" s="493"/>
    </row>
    <row r="206" spans="1:5" ht="15.75">
      <c r="A206" s="743"/>
      <c r="C206" s="493"/>
    </row>
    <row r="207" spans="1:5" ht="15.75">
      <c r="A207" s="743"/>
      <c r="C207" s="493"/>
    </row>
    <row r="208" spans="1:5" ht="15.75">
      <c r="A208" s="743"/>
      <c r="C208" s="493"/>
    </row>
    <row r="209" spans="1:3" ht="15.75">
      <c r="A209" s="743"/>
      <c r="C209" s="493"/>
    </row>
    <row r="210" spans="1:3" ht="15.75">
      <c r="A210" s="743"/>
      <c r="C210" s="493"/>
    </row>
    <row r="211" spans="1:3" ht="15.75">
      <c r="A211" s="743"/>
      <c r="C211" s="493"/>
    </row>
    <row r="212" spans="1:3" ht="15.75">
      <c r="A212" s="743"/>
      <c r="C212" s="493"/>
    </row>
    <row r="213" spans="1:3" ht="15.75">
      <c r="A213" s="743"/>
      <c r="C213" s="493"/>
    </row>
    <row r="214" spans="1:3" ht="15.75">
      <c r="A214" s="743"/>
      <c r="C214" s="493"/>
    </row>
    <row r="215" spans="1:3" ht="15.75">
      <c r="A215" s="743"/>
      <c r="C215" s="493"/>
    </row>
    <row r="216" spans="1:3" ht="15.75">
      <c r="A216" s="743"/>
      <c r="C216" s="493"/>
    </row>
    <row r="217" spans="1:3" ht="15.75">
      <c r="A217" s="743"/>
      <c r="C217" s="493"/>
    </row>
    <row r="218" spans="1:3" ht="15.75">
      <c r="A218" s="743"/>
      <c r="C218" s="493"/>
    </row>
    <row r="219" spans="1:3" ht="15.75">
      <c r="A219" s="743"/>
      <c r="C219" s="493"/>
    </row>
    <row r="220" spans="1:3" ht="15.75">
      <c r="A220" s="743"/>
      <c r="C220" s="493"/>
    </row>
    <row r="221" spans="1:3" ht="15.75">
      <c r="A221" s="743"/>
      <c r="C221" s="493"/>
    </row>
    <row r="222" spans="1:3" ht="15.75">
      <c r="A222" s="743"/>
      <c r="C222" s="493"/>
    </row>
    <row r="223" spans="1:3" ht="15.75">
      <c r="A223" s="743"/>
      <c r="C223" s="493"/>
    </row>
    <row r="224" spans="1:3" ht="15.75">
      <c r="A224" s="743"/>
      <c r="C224" s="493"/>
    </row>
    <row r="225" spans="1:3" ht="15.75">
      <c r="A225" s="743"/>
      <c r="C225" s="493"/>
    </row>
    <row r="226" spans="1:3" ht="15.75">
      <c r="A226" s="743"/>
      <c r="C226" s="493"/>
    </row>
    <row r="227" spans="1:3" ht="15.75">
      <c r="A227" s="743"/>
      <c r="C227" s="493"/>
    </row>
    <row r="228" spans="1:3" ht="15.75">
      <c r="A228" s="743"/>
      <c r="C228" s="493"/>
    </row>
    <row r="229" spans="1:3" ht="15.75">
      <c r="A229" s="743"/>
      <c r="C229" s="493"/>
    </row>
    <row r="230" spans="1:3" ht="15.75">
      <c r="A230" s="743"/>
      <c r="C230" s="493"/>
    </row>
    <row r="231" spans="1:3" ht="15.75">
      <c r="A231" s="743"/>
      <c r="C231" s="493"/>
    </row>
    <row r="232" spans="1:3" ht="15.75">
      <c r="A232" s="743"/>
      <c r="C232" s="493"/>
    </row>
    <row r="233" spans="1:3" ht="15.75">
      <c r="A233" s="743"/>
      <c r="C233" s="493"/>
    </row>
    <row r="234" spans="1:3" ht="15.75">
      <c r="A234" s="743"/>
      <c r="C234" s="493"/>
    </row>
    <row r="235" spans="1:3" ht="15.75">
      <c r="A235" s="743"/>
      <c r="C235" s="493"/>
    </row>
    <row r="236" spans="1:3" ht="15.75">
      <c r="A236" s="743"/>
      <c r="C236" s="493"/>
    </row>
    <row r="237" spans="1:3" ht="15.75">
      <c r="A237" s="743"/>
      <c r="C237" s="493"/>
    </row>
    <row r="238" spans="1:3" ht="15.75">
      <c r="A238" s="743"/>
      <c r="C238" s="493"/>
    </row>
    <row r="239" spans="1:3" ht="15.75">
      <c r="A239" s="743"/>
      <c r="C239" s="493"/>
    </row>
    <row r="240" spans="1:3" ht="15.75">
      <c r="A240" s="743"/>
      <c r="C240" s="493"/>
    </row>
    <row r="241" spans="1:3" ht="15.75">
      <c r="A241" s="743"/>
      <c r="C241" s="493"/>
    </row>
    <row r="242" spans="1:3" ht="15.75">
      <c r="A242" s="743"/>
      <c r="C242" s="493"/>
    </row>
    <row r="243" spans="1:3" ht="15.75">
      <c r="A243" s="743"/>
      <c r="C243" s="493"/>
    </row>
    <row r="244" spans="1:3" ht="15.75">
      <c r="A244" s="743"/>
      <c r="C244" s="493"/>
    </row>
    <row r="245" spans="1:3" ht="15.75">
      <c r="A245" s="743"/>
      <c r="C245" s="493"/>
    </row>
    <row r="246" spans="1:3" ht="15.75">
      <c r="A246" s="743"/>
      <c r="C246" s="493"/>
    </row>
    <row r="247" spans="1:3" ht="15.75">
      <c r="A247" s="743"/>
      <c r="C247" s="493"/>
    </row>
    <row r="248" spans="1:3" ht="15.75">
      <c r="A248" s="743"/>
      <c r="C248" s="493"/>
    </row>
    <row r="249" spans="1:3" ht="15.75">
      <c r="A249" s="743"/>
      <c r="C249" s="493"/>
    </row>
    <row r="250" spans="1:3" ht="15.75">
      <c r="A250" s="743"/>
      <c r="C250" s="493"/>
    </row>
    <row r="251" spans="1:3" ht="15.75">
      <c r="A251" s="743"/>
      <c r="C251" s="493"/>
    </row>
    <row r="252" spans="1:3" ht="15.75">
      <c r="A252" s="743"/>
      <c r="C252" s="493"/>
    </row>
    <row r="253" spans="1:3" ht="15.75">
      <c r="A253" s="743"/>
      <c r="C253" s="493"/>
    </row>
    <row r="254" spans="1:3" ht="15.75">
      <c r="A254" s="743"/>
      <c r="C254" s="493"/>
    </row>
    <row r="255" spans="1:3" ht="15.75">
      <c r="A255" s="743"/>
      <c r="C255" s="493"/>
    </row>
    <row r="256" spans="1:3" ht="15.75">
      <c r="A256" s="743"/>
      <c r="C256" s="493"/>
    </row>
    <row r="257" spans="1:3" ht="15.75">
      <c r="A257" s="743"/>
      <c r="C257" s="493"/>
    </row>
    <row r="258" spans="1:3" ht="15.75">
      <c r="A258" s="743"/>
      <c r="C258" s="493"/>
    </row>
    <row r="259" spans="1:3" ht="15.75">
      <c r="A259" s="743"/>
      <c r="C259" s="493"/>
    </row>
    <row r="260" spans="1:3" ht="15.75">
      <c r="A260" s="743"/>
      <c r="C260" s="493"/>
    </row>
    <row r="261" spans="1:3" ht="15.75">
      <c r="A261" s="743"/>
      <c r="C261" s="493"/>
    </row>
    <row r="262" spans="1:3" ht="15.75">
      <c r="A262" s="743"/>
      <c r="C262" s="493"/>
    </row>
    <row r="263" spans="1:3" ht="15.75">
      <c r="A263" s="743"/>
      <c r="C263" s="493"/>
    </row>
    <row r="264" spans="1:3" ht="15.75">
      <c r="A264" s="743"/>
      <c r="C264" s="493"/>
    </row>
    <row r="265" spans="1:3" ht="15.75">
      <c r="A265" s="743"/>
      <c r="C265" s="493"/>
    </row>
    <row r="266" spans="1:3" ht="15.75">
      <c r="A266" s="743"/>
      <c r="C266" s="493"/>
    </row>
    <row r="267" spans="1:3" ht="15.75">
      <c r="A267" s="743"/>
      <c r="C267" s="493"/>
    </row>
    <row r="268" spans="1:3" ht="15.75">
      <c r="A268" s="743"/>
      <c r="C268" s="493"/>
    </row>
    <row r="269" spans="1:3" ht="15.75">
      <c r="A269" s="743"/>
    </row>
    <row r="270" spans="1:3" ht="15.75">
      <c r="A270" s="743"/>
    </row>
    <row r="271" spans="1:3" ht="15.75">
      <c r="A271" s="743"/>
    </row>
    <row r="272" spans="1:3" ht="15.75">
      <c r="A272" s="743"/>
    </row>
    <row r="273" spans="1:1" ht="15.75">
      <c r="A273" s="743"/>
    </row>
    <row r="274" spans="1:1" ht="15.75">
      <c r="A274" s="743"/>
    </row>
    <row r="275" spans="1:1" ht="15.75">
      <c r="A275" s="743"/>
    </row>
    <row r="276" spans="1:1" ht="15.75">
      <c r="A276" s="743"/>
    </row>
    <row r="277" spans="1:1" ht="15.75">
      <c r="A277" s="743"/>
    </row>
    <row r="278" spans="1:1" ht="15.75">
      <c r="A278" s="743"/>
    </row>
    <row r="279" spans="1:1" ht="15.75">
      <c r="A279" s="743"/>
    </row>
    <row r="280" spans="1:1" ht="15.75">
      <c r="A280" s="743"/>
    </row>
    <row r="281" spans="1:1" ht="15.75">
      <c r="A281" s="743"/>
    </row>
    <row r="282" spans="1:1" ht="15.75">
      <c r="A282" s="743"/>
    </row>
    <row r="283" spans="1:1" ht="15.75">
      <c r="A283" s="743"/>
    </row>
    <row r="284" spans="1:1" ht="15.75">
      <c r="A284" s="743"/>
    </row>
    <row r="285" spans="1:1" ht="15.75">
      <c r="A285" s="743"/>
    </row>
    <row r="286" spans="1:1" ht="15.75">
      <c r="A286" s="743"/>
    </row>
    <row r="287" spans="1:1" ht="15.75">
      <c r="A287" s="743"/>
    </row>
    <row r="288" spans="1:1" ht="15.75">
      <c r="A288" s="743"/>
    </row>
    <row r="289" spans="1:1" ht="15.75">
      <c r="A289" s="743"/>
    </row>
    <row r="290" spans="1:1" ht="15.75">
      <c r="A290" s="743"/>
    </row>
    <row r="291" spans="1:1" ht="15.75">
      <c r="A291" s="743"/>
    </row>
    <row r="292" spans="1:1" ht="15.75">
      <c r="A292" s="743"/>
    </row>
    <row r="293" spans="1:1" ht="15.75">
      <c r="A293" s="743"/>
    </row>
    <row r="294" spans="1:1" ht="15.75">
      <c r="A294" s="743"/>
    </row>
    <row r="295" spans="1:1" ht="15.75">
      <c r="A295" s="743"/>
    </row>
    <row r="296" spans="1:1" ht="15.75">
      <c r="A296" s="743"/>
    </row>
    <row r="297" spans="1:1" ht="15.75">
      <c r="A297" s="743"/>
    </row>
    <row r="298" spans="1:1" ht="15.75">
      <c r="A298" s="743"/>
    </row>
    <row r="299" spans="1:1" ht="15.75">
      <c r="A299" s="743"/>
    </row>
    <row r="300" spans="1:1" ht="15.75">
      <c r="A300" s="743"/>
    </row>
    <row r="301" spans="1:1" ht="15.75">
      <c r="A301" s="743"/>
    </row>
    <row r="302" spans="1:1" ht="15.75">
      <c r="A302" s="743"/>
    </row>
    <row r="303" spans="1:1" ht="15.75">
      <c r="A303" s="743"/>
    </row>
    <row r="304" spans="1:1" ht="15.75">
      <c r="A304" s="743"/>
    </row>
    <row r="305" spans="1:1" ht="15.75">
      <c r="A305" s="743"/>
    </row>
    <row r="306" spans="1:1" ht="15.75">
      <c r="A306" s="743"/>
    </row>
    <row r="307" spans="1:1" ht="15.75">
      <c r="A307" s="743"/>
    </row>
    <row r="308" spans="1:1" ht="15.75">
      <c r="A308" s="743"/>
    </row>
    <row r="309" spans="1:1" ht="15.75">
      <c r="A309" s="743"/>
    </row>
    <row r="310" spans="1:1" ht="15.75">
      <c r="A310" s="743"/>
    </row>
    <row r="311" spans="1:1" ht="15.75">
      <c r="A311" s="743"/>
    </row>
    <row r="312" spans="1:1" ht="15.75">
      <c r="A312" s="743"/>
    </row>
    <row r="313" spans="1:1" ht="15.75">
      <c r="A313" s="743"/>
    </row>
    <row r="314" spans="1:1" ht="15.75">
      <c r="A314" s="743"/>
    </row>
    <row r="315" spans="1:1" ht="15.75">
      <c r="A315" s="743"/>
    </row>
    <row r="316" spans="1:1" ht="15.75">
      <c r="A316" s="743"/>
    </row>
    <row r="317" spans="1:1" ht="15.75">
      <c r="A317" s="743"/>
    </row>
    <row r="318" spans="1:1" ht="15.75">
      <c r="A318" s="743"/>
    </row>
    <row r="319" spans="1:1" ht="15.75">
      <c r="A319" s="743"/>
    </row>
    <row r="320" spans="1:1" ht="15.75">
      <c r="A320" s="743"/>
    </row>
    <row r="321" spans="1:1" ht="15.75">
      <c r="A321" s="743"/>
    </row>
    <row r="322" spans="1:1" ht="15.75">
      <c r="A322" s="743"/>
    </row>
    <row r="323" spans="1:1" ht="15.75">
      <c r="A323" s="743"/>
    </row>
    <row r="324" spans="1:1" ht="15.75">
      <c r="A324" s="743"/>
    </row>
    <row r="325" spans="1:1" ht="15.75">
      <c r="A325" s="743"/>
    </row>
    <row r="326" spans="1:1" ht="15.75">
      <c r="A326" s="743"/>
    </row>
    <row r="327" spans="1:1" ht="15.75">
      <c r="A327" s="743"/>
    </row>
    <row r="328" spans="1:1" ht="15.75">
      <c r="A328" s="743"/>
    </row>
    <row r="329" spans="1:1" ht="15.75">
      <c r="A329" s="743"/>
    </row>
    <row r="330" spans="1:1" ht="15.75">
      <c r="A330" s="743"/>
    </row>
    <row r="331" spans="1:1" ht="15.75">
      <c r="A331" s="743"/>
    </row>
    <row r="332" spans="1:1" ht="15.75">
      <c r="A332" s="743"/>
    </row>
    <row r="333" spans="1:1" ht="15.75">
      <c r="A333" s="743"/>
    </row>
    <row r="334" spans="1:1" ht="15.75">
      <c r="A334" s="743"/>
    </row>
    <row r="335" spans="1:1" ht="15.75">
      <c r="A335" s="743"/>
    </row>
    <row r="336" spans="1:1" ht="15.75">
      <c r="A336" s="743"/>
    </row>
    <row r="337" spans="1:1" ht="15.75">
      <c r="A337" s="743"/>
    </row>
    <row r="338" spans="1:1" ht="15.75">
      <c r="A338" s="743"/>
    </row>
    <row r="339" spans="1:1" ht="15.75">
      <c r="A339" s="743"/>
    </row>
    <row r="340" spans="1:1" ht="15.75">
      <c r="A340" s="743"/>
    </row>
    <row r="341" spans="1:1" ht="15.75">
      <c r="A341" s="743"/>
    </row>
    <row r="342" spans="1:1" ht="15.75">
      <c r="A342" s="743"/>
    </row>
    <row r="343" spans="1:1" ht="15.75">
      <c r="A343" s="743"/>
    </row>
    <row r="344" spans="1:1" ht="15.75">
      <c r="A344" s="743"/>
    </row>
    <row r="345" spans="1:1" ht="15.75">
      <c r="A345" s="743"/>
    </row>
    <row r="346" spans="1:1" ht="15.75">
      <c r="A346" s="743"/>
    </row>
    <row r="347" spans="1:1" ht="15.75">
      <c r="A347" s="743"/>
    </row>
    <row r="348" spans="1:1" ht="15.75">
      <c r="A348" s="743"/>
    </row>
    <row r="349" spans="1:1" ht="15.75">
      <c r="A349" s="743"/>
    </row>
    <row r="350" spans="1:1" ht="15.75">
      <c r="A350" s="743"/>
    </row>
    <row r="351" spans="1:1" ht="15.75">
      <c r="A351" s="743"/>
    </row>
    <row r="352" spans="1:1" ht="15.75">
      <c r="A352" s="743"/>
    </row>
    <row r="353" spans="1:1" ht="15.75">
      <c r="A353" s="743"/>
    </row>
    <row r="354" spans="1:1" ht="15.75">
      <c r="A354" s="743"/>
    </row>
    <row r="355" spans="1:1" ht="15.75">
      <c r="A355" s="743"/>
    </row>
    <row r="356" spans="1:1" ht="15.75">
      <c r="A356" s="743"/>
    </row>
    <row r="357" spans="1:1" ht="15.75">
      <c r="A357" s="743"/>
    </row>
    <row r="358" spans="1:1" ht="15.75">
      <c r="A358" s="743"/>
    </row>
    <row r="359" spans="1:1" ht="15.75">
      <c r="A359" s="743"/>
    </row>
    <row r="360" spans="1:1" ht="15.75">
      <c r="A360" s="743"/>
    </row>
    <row r="361" spans="1:1" ht="15.75">
      <c r="A361" s="743"/>
    </row>
    <row r="362" spans="1:1" ht="15.75">
      <c r="A362" s="743"/>
    </row>
    <row r="363" spans="1:1" ht="15.75">
      <c r="A363" s="743"/>
    </row>
    <row r="364" spans="1:1" ht="15.75">
      <c r="A364" s="743"/>
    </row>
    <row r="365" spans="1:1" ht="15.75">
      <c r="A365" s="743"/>
    </row>
    <row r="366" spans="1:1" ht="15.75">
      <c r="A366" s="743"/>
    </row>
    <row r="367" spans="1:1" ht="15.75">
      <c r="A367" s="743"/>
    </row>
    <row r="368" spans="1:1" ht="15.75">
      <c r="A368" s="743"/>
    </row>
    <row r="369" spans="1:1" ht="15.75">
      <c r="A369" s="743"/>
    </row>
    <row r="370" spans="1:1" ht="15.75">
      <c r="A370" s="743"/>
    </row>
    <row r="371" spans="1:1" ht="15.75">
      <c r="A371" s="743"/>
    </row>
    <row r="372" spans="1:1" ht="15.75">
      <c r="A372" s="743"/>
    </row>
    <row r="373" spans="1:1" ht="15.75">
      <c r="A373" s="743"/>
    </row>
    <row r="374" spans="1:1" ht="15.75">
      <c r="A374" s="743"/>
    </row>
    <row r="375" spans="1:1" ht="15.75">
      <c r="A375" s="743"/>
    </row>
    <row r="376" spans="1:1" ht="15.75">
      <c r="A376" s="743"/>
    </row>
    <row r="377" spans="1:1" ht="15.75">
      <c r="A377" s="743"/>
    </row>
    <row r="378" spans="1:1" ht="15.75">
      <c r="A378" s="743"/>
    </row>
    <row r="379" spans="1:1" ht="15.75">
      <c r="A379" s="743"/>
    </row>
    <row r="380" spans="1:1" ht="15.75">
      <c r="A380" s="743"/>
    </row>
    <row r="381" spans="1:1" ht="15.75">
      <c r="A381" s="743"/>
    </row>
    <row r="382" spans="1:1" ht="15.75">
      <c r="A382" s="743"/>
    </row>
    <row r="383" spans="1:1" ht="15.75">
      <c r="A383" s="743"/>
    </row>
    <row r="384" spans="1:1" ht="15.75">
      <c r="A384" s="743"/>
    </row>
    <row r="385" spans="1:1" ht="15.75">
      <c r="A385" s="743"/>
    </row>
    <row r="386" spans="1:1" ht="15.75">
      <c r="A386" s="743"/>
    </row>
    <row r="387" spans="1:1" ht="15.75">
      <c r="A387" s="743"/>
    </row>
    <row r="388" spans="1:1" ht="15.75">
      <c r="A388" s="743"/>
    </row>
    <row r="389" spans="1:1" ht="15.75">
      <c r="A389" s="743"/>
    </row>
    <row r="390" spans="1:1" ht="15.75">
      <c r="A390" s="743"/>
    </row>
    <row r="391" spans="1:1" ht="15.75">
      <c r="A391" s="743"/>
    </row>
    <row r="392" spans="1:1" ht="15.75">
      <c r="A392" s="743"/>
    </row>
    <row r="393" spans="1:1" ht="15.75">
      <c r="A393" s="743"/>
    </row>
    <row r="394" spans="1:1" ht="15.75">
      <c r="A394" s="743"/>
    </row>
    <row r="395" spans="1:1" ht="15.75">
      <c r="A395" s="743"/>
    </row>
    <row r="396" spans="1:1" ht="15.75">
      <c r="A396" s="743"/>
    </row>
    <row r="397" spans="1:1" ht="15.75">
      <c r="A397" s="743"/>
    </row>
    <row r="398" spans="1:1" ht="15.75">
      <c r="A398" s="743"/>
    </row>
    <row r="399" spans="1:1" ht="15.75">
      <c r="A399" s="743"/>
    </row>
    <row r="400" spans="1:1" ht="15.75">
      <c r="A400" s="743"/>
    </row>
    <row r="401" spans="1:1" ht="15.75">
      <c r="A401" s="743"/>
    </row>
    <row r="402" spans="1:1" ht="15.75">
      <c r="A402" s="743"/>
    </row>
    <row r="403" spans="1:1" ht="15.75">
      <c r="A403" s="743"/>
    </row>
    <row r="404" spans="1:1" ht="15.75">
      <c r="A404" s="743"/>
    </row>
    <row r="405" spans="1:1" ht="15.75">
      <c r="A405" s="743"/>
    </row>
    <row r="406" spans="1:1" ht="15.75">
      <c r="A406" s="743"/>
    </row>
    <row r="407" spans="1:1" ht="15.75">
      <c r="A407" s="743"/>
    </row>
    <row r="408" spans="1:1" ht="15.75">
      <c r="A408" s="743"/>
    </row>
    <row r="409" spans="1:1" ht="15.75">
      <c r="A409" s="743"/>
    </row>
    <row r="410" spans="1:1" ht="15.75">
      <c r="A410" s="743"/>
    </row>
    <row r="411" spans="1:1" ht="15.75">
      <c r="A411" s="743"/>
    </row>
    <row r="412" spans="1:1" ht="15.75">
      <c r="A412" s="743"/>
    </row>
    <row r="413" spans="1:1" ht="15.75">
      <c r="A413" s="743"/>
    </row>
    <row r="414" spans="1:1" ht="15.75">
      <c r="A414" s="743"/>
    </row>
    <row r="415" spans="1:1" ht="15.75">
      <c r="A415" s="743"/>
    </row>
    <row r="416" spans="1:1" ht="15.75">
      <c r="A416" s="743"/>
    </row>
    <row r="417" spans="1:1" ht="15.75">
      <c r="A417" s="743"/>
    </row>
    <row r="418" spans="1:1" ht="15.75">
      <c r="A418" s="743"/>
    </row>
    <row r="419" spans="1:1" ht="15.75">
      <c r="A419" s="743"/>
    </row>
    <row r="420" spans="1:1" ht="15.75">
      <c r="A420" s="743"/>
    </row>
    <row r="421" spans="1:1" ht="15.75">
      <c r="A421" s="743"/>
    </row>
    <row r="422" spans="1:1" ht="15.75">
      <c r="A422" s="743"/>
    </row>
    <row r="423" spans="1:1" ht="15.75">
      <c r="A423" s="743"/>
    </row>
    <row r="424" spans="1:1" ht="15.75">
      <c r="A424" s="743"/>
    </row>
    <row r="425" spans="1:1" ht="15.75">
      <c r="A425" s="743"/>
    </row>
    <row r="426" spans="1:1" ht="15.75">
      <c r="A426" s="743"/>
    </row>
    <row r="427" spans="1:1" ht="15.75">
      <c r="A427" s="743"/>
    </row>
    <row r="428" spans="1:1" ht="15.75">
      <c r="A428" s="743"/>
    </row>
    <row r="429" spans="1:1" ht="15.75">
      <c r="A429" s="743"/>
    </row>
    <row r="430" spans="1:1" ht="15.75">
      <c r="A430" s="743"/>
    </row>
    <row r="431" spans="1:1" ht="15.75">
      <c r="A431" s="743"/>
    </row>
    <row r="432" spans="1:1" ht="15.75">
      <c r="A432" s="743"/>
    </row>
    <row r="433" spans="1:1" ht="15.75">
      <c r="A433" s="743"/>
    </row>
    <row r="434" spans="1:1" ht="15.75">
      <c r="A434" s="743"/>
    </row>
    <row r="435" spans="1:1" ht="15.75">
      <c r="A435" s="743"/>
    </row>
    <row r="436" spans="1:1" ht="15.75">
      <c r="A436" s="743"/>
    </row>
    <row r="437" spans="1:1" ht="15.75">
      <c r="A437" s="743"/>
    </row>
    <row r="438" spans="1:1" ht="15.75">
      <c r="A438" s="743"/>
    </row>
    <row r="439" spans="1:1" ht="15.75">
      <c r="A439" s="743"/>
    </row>
    <row r="440" spans="1:1" ht="15.75">
      <c r="A440" s="743"/>
    </row>
    <row r="441" spans="1:1" ht="15.75">
      <c r="A441" s="743"/>
    </row>
    <row r="442" spans="1:1" ht="15.75">
      <c r="A442" s="743"/>
    </row>
    <row r="443" spans="1:1" ht="15.75">
      <c r="A443" s="743"/>
    </row>
    <row r="444" spans="1:1" ht="15.75">
      <c r="A444" s="743"/>
    </row>
    <row r="445" spans="1:1" ht="15.75">
      <c r="A445" s="743"/>
    </row>
    <row r="446" spans="1:1" ht="15.75">
      <c r="A446" s="743"/>
    </row>
    <row r="447" spans="1:1" ht="15.75">
      <c r="A447" s="743"/>
    </row>
    <row r="448" spans="1:1" ht="15.75">
      <c r="A448" s="743"/>
    </row>
    <row r="449" spans="1:1" ht="15.75">
      <c r="A449" s="743"/>
    </row>
    <row r="450" spans="1:1" ht="15.75">
      <c r="A450" s="743"/>
    </row>
    <row r="451" spans="1:1" ht="15.75">
      <c r="A451" s="743"/>
    </row>
    <row r="452" spans="1:1" ht="15.75">
      <c r="A452" s="743"/>
    </row>
    <row r="453" spans="1:1" ht="15.75">
      <c r="A453" s="743"/>
    </row>
    <row r="454" spans="1:1" ht="15.75">
      <c r="A454" s="743"/>
    </row>
    <row r="455" spans="1:1" ht="15.75">
      <c r="A455" s="743"/>
    </row>
    <row r="456" spans="1:1" ht="15.75">
      <c r="A456" s="743"/>
    </row>
    <row r="457" spans="1:1" ht="15.75">
      <c r="A457" s="743"/>
    </row>
    <row r="458" spans="1:1" ht="15.75">
      <c r="A458" s="743"/>
    </row>
    <row r="459" spans="1:1" ht="15.75">
      <c r="A459" s="743"/>
    </row>
    <row r="460" spans="1:1" ht="15.75">
      <c r="A460" s="743"/>
    </row>
    <row r="461" spans="1:1" ht="15.75">
      <c r="A461" s="743"/>
    </row>
    <row r="462" spans="1:1" ht="15.75">
      <c r="A462" s="743"/>
    </row>
    <row r="463" spans="1:1" ht="15.75">
      <c r="A463" s="743"/>
    </row>
    <row r="464" spans="1:1" ht="15.75">
      <c r="A464" s="743"/>
    </row>
    <row r="465" spans="1:1" ht="15.75">
      <c r="A465" s="743"/>
    </row>
    <row r="466" spans="1:1" ht="15.75">
      <c r="A466" s="743"/>
    </row>
    <row r="467" spans="1:1" ht="15.75">
      <c r="A467" s="743"/>
    </row>
    <row r="468" spans="1:1" ht="15.75">
      <c r="A468" s="743"/>
    </row>
    <row r="469" spans="1:1" ht="15.75">
      <c r="A469" s="743"/>
    </row>
    <row r="470" spans="1:1" ht="15.75">
      <c r="A470" s="743"/>
    </row>
    <row r="471" spans="1:1" ht="15.75">
      <c r="A471" s="743"/>
    </row>
    <row r="472" spans="1:1" ht="15.75">
      <c r="A472" s="743"/>
    </row>
    <row r="473" spans="1:1" ht="15.75">
      <c r="A473" s="743"/>
    </row>
    <row r="474" spans="1:1" ht="15.75">
      <c r="A474" s="743"/>
    </row>
    <row r="475" spans="1:1" ht="15.75">
      <c r="A475" s="743"/>
    </row>
    <row r="476" spans="1:1" ht="15.75">
      <c r="A476" s="743"/>
    </row>
    <row r="477" spans="1:1" ht="15.75">
      <c r="A477" s="743"/>
    </row>
    <row r="478" spans="1:1" ht="15.75">
      <c r="A478" s="743"/>
    </row>
    <row r="479" spans="1:1" ht="15.75">
      <c r="A479" s="743"/>
    </row>
    <row r="480" spans="1:1" ht="15.75">
      <c r="A480" s="743"/>
    </row>
    <row r="481" spans="1:1" ht="15.75">
      <c r="A481" s="743"/>
    </row>
    <row r="482" spans="1:1" ht="15.75">
      <c r="A482" s="743"/>
    </row>
    <row r="483" spans="1:1" ht="15.75">
      <c r="A483" s="743"/>
    </row>
    <row r="484" spans="1:1" ht="15.75">
      <c r="A484" s="743"/>
    </row>
    <row r="485" spans="1:1" ht="15.75">
      <c r="A485" s="743"/>
    </row>
    <row r="486" spans="1:1" ht="15.75">
      <c r="A486" s="743"/>
    </row>
    <row r="487" spans="1:1" ht="15.75">
      <c r="A487" s="743"/>
    </row>
    <row r="488" spans="1:1" ht="15.75">
      <c r="A488" s="743"/>
    </row>
    <row r="489" spans="1:1" ht="15.75">
      <c r="A489" s="743"/>
    </row>
    <row r="490" spans="1:1" ht="15.75">
      <c r="A490" s="743"/>
    </row>
    <row r="491" spans="1:1" ht="15.75">
      <c r="A491" s="743"/>
    </row>
    <row r="492" spans="1:1" ht="15.75">
      <c r="A492" s="743"/>
    </row>
    <row r="493" spans="1:1" ht="15.75">
      <c r="A493" s="743"/>
    </row>
    <row r="494" spans="1:1" ht="15.75">
      <c r="A494" s="743"/>
    </row>
    <row r="495" spans="1:1" ht="15.75">
      <c r="A495" s="743"/>
    </row>
    <row r="496" spans="1:1" ht="15.75">
      <c r="A496" s="743"/>
    </row>
    <row r="497" spans="1:1" ht="15.75">
      <c r="A497" s="743"/>
    </row>
    <row r="498" spans="1:1" ht="15.75">
      <c r="A498" s="743"/>
    </row>
    <row r="499" spans="1:1" ht="15.75">
      <c r="A499" s="743"/>
    </row>
    <row r="500" spans="1:1" ht="15.75">
      <c r="A500" s="743"/>
    </row>
    <row r="501" spans="1:1" ht="15.75">
      <c r="A501" s="743"/>
    </row>
    <row r="502" spans="1:1" ht="15.75">
      <c r="A502" s="743"/>
    </row>
    <row r="503" spans="1:1" ht="15.75">
      <c r="A503" s="743"/>
    </row>
    <row r="504" spans="1:1" ht="15.75">
      <c r="A504" s="743"/>
    </row>
    <row r="505" spans="1:1" ht="15.75">
      <c r="A505" s="743"/>
    </row>
    <row r="506" spans="1:1" ht="15.75">
      <c r="A506" s="743"/>
    </row>
    <row r="507" spans="1:1" ht="15.75">
      <c r="A507" s="743"/>
    </row>
    <row r="508" spans="1:1" ht="15.75">
      <c r="A508" s="743"/>
    </row>
    <row r="509" spans="1:1" ht="15.75">
      <c r="A509" s="743"/>
    </row>
    <row r="510" spans="1:1" ht="15.75">
      <c r="A510" s="743"/>
    </row>
    <row r="511" spans="1:1" ht="15.75">
      <c r="A511" s="743"/>
    </row>
    <row r="512" spans="1:1" ht="15.75">
      <c r="A512" s="743"/>
    </row>
    <row r="513" spans="1:1" ht="15.75">
      <c r="A513" s="743"/>
    </row>
    <row r="514" spans="1:1" ht="15.75">
      <c r="A514" s="743"/>
    </row>
    <row r="515" spans="1:1" ht="15.75">
      <c r="A515" s="743"/>
    </row>
    <row r="516" spans="1:1" ht="15.75">
      <c r="A516" s="743"/>
    </row>
    <row r="517" spans="1:1" ht="15.75">
      <c r="A517" s="743"/>
    </row>
    <row r="518" spans="1:1" ht="15.75">
      <c r="A518" s="743"/>
    </row>
    <row r="519" spans="1:1" ht="15.75">
      <c r="A519" s="743"/>
    </row>
    <row r="520" spans="1:1" ht="15.75">
      <c r="A520" s="743"/>
    </row>
    <row r="521" spans="1:1" ht="15.75">
      <c r="A521" s="743"/>
    </row>
    <row r="522" spans="1:1" ht="15.75">
      <c r="A522" s="743"/>
    </row>
    <row r="523" spans="1:1" ht="15.75">
      <c r="A523" s="743"/>
    </row>
    <row r="524" spans="1:1" ht="15.75">
      <c r="A524" s="743"/>
    </row>
    <row r="525" spans="1:1" ht="15.75">
      <c r="A525" s="743"/>
    </row>
    <row r="526" spans="1:1" ht="15.75">
      <c r="A526" s="743"/>
    </row>
    <row r="527" spans="1:1" ht="15.75">
      <c r="A527" s="743"/>
    </row>
    <row r="528" spans="1:1" ht="15.75">
      <c r="A528" s="743"/>
    </row>
    <row r="529" spans="1:1" ht="15.75">
      <c r="A529" s="743"/>
    </row>
    <row r="530" spans="1:1" ht="15.75">
      <c r="A530" s="743"/>
    </row>
    <row r="531" spans="1:1" ht="15.75">
      <c r="A531" s="743"/>
    </row>
    <row r="532" spans="1:1" ht="15.75">
      <c r="A532" s="743"/>
    </row>
    <row r="533" spans="1:1" ht="15.75">
      <c r="A533" s="743"/>
    </row>
    <row r="534" spans="1:1" ht="15.75">
      <c r="A534" s="743"/>
    </row>
    <row r="535" spans="1:1" ht="15.75">
      <c r="A535" s="743"/>
    </row>
    <row r="536" spans="1:1" ht="15.75">
      <c r="A536" s="743"/>
    </row>
    <row r="537" spans="1:1" ht="15.75">
      <c r="A537" s="743"/>
    </row>
    <row r="538" spans="1:1" ht="15.75">
      <c r="A538" s="743"/>
    </row>
    <row r="539" spans="1:1" ht="15.75">
      <c r="A539" s="743"/>
    </row>
    <row r="540" spans="1:1" ht="15.75">
      <c r="A540" s="743"/>
    </row>
    <row r="541" spans="1:1" ht="15.75">
      <c r="A541" s="743"/>
    </row>
    <row r="542" spans="1:1" ht="15.75">
      <c r="A542" s="743"/>
    </row>
    <row r="543" spans="1:1" ht="15.75">
      <c r="A543" s="743"/>
    </row>
    <row r="544" spans="1:1" ht="15.75">
      <c r="A544" s="743"/>
    </row>
    <row r="545" spans="1:1" ht="15.75">
      <c r="A545" s="743"/>
    </row>
    <row r="546" spans="1:1" ht="15.75">
      <c r="A546" s="743"/>
    </row>
    <row r="547" spans="1:1" ht="15.75">
      <c r="A547" s="743"/>
    </row>
    <row r="548" spans="1:1" ht="15.75">
      <c r="A548" s="743"/>
    </row>
    <row r="549" spans="1:1" ht="15.75">
      <c r="A549" s="743"/>
    </row>
    <row r="550" spans="1:1" ht="15.75">
      <c r="A550" s="743"/>
    </row>
    <row r="551" spans="1:1" ht="15.75">
      <c r="A551" s="743"/>
    </row>
    <row r="552" spans="1:1" ht="15.75">
      <c r="A552" s="743"/>
    </row>
    <row r="553" spans="1:1" ht="15.75">
      <c r="A553" s="743"/>
    </row>
    <row r="554" spans="1:1" ht="15.75">
      <c r="A554" s="743"/>
    </row>
    <row r="555" spans="1:1" ht="15.75">
      <c r="A555" s="743"/>
    </row>
    <row r="556" spans="1:1" ht="15.75">
      <c r="A556" s="743"/>
    </row>
    <row r="557" spans="1:1" ht="15.75">
      <c r="A557" s="743"/>
    </row>
    <row r="558" spans="1:1" ht="15.75">
      <c r="A558" s="743"/>
    </row>
    <row r="559" spans="1:1" ht="15.75">
      <c r="A559" s="743"/>
    </row>
    <row r="560" spans="1:1" ht="15.75">
      <c r="A560" s="743"/>
    </row>
    <row r="561" spans="1:1" ht="15.75">
      <c r="A561" s="743"/>
    </row>
    <row r="562" spans="1:1" ht="15.75">
      <c r="A562" s="743"/>
    </row>
    <row r="563" spans="1:1" ht="15.75">
      <c r="A563" s="743"/>
    </row>
    <row r="564" spans="1:1" ht="15.75">
      <c r="A564" s="743"/>
    </row>
    <row r="565" spans="1:1" ht="15.75">
      <c r="A565" s="743"/>
    </row>
    <row r="566" spans="1:1" ht="15.75">
      <c r="A566" s="743"/>
    </row>
    <row r="567" spans="1:1" ht="15.75">
      <c r="A567" s="743"/>
    </row>
    <row r="568" spans="1:1" ht="15.75">
      <c r="A568" s="743"/>
    </row>
    <row r="569" spans="1:1" ht="15.75">
      <c r="A569" s="743"/>
    </row>
    <row r="570" spans="1:1" ht="15.75">
      <c r="A570" s="743"/>
    </row>
    <row r="571" spans="1:1" ht="15.75">
      <c r="A571" s="743"/>
    </row>
    <row r="572" spans="1:1" ht="15.75">
      <c r="A572" s="743"/>
    </row>
    <row r="573" spans="1:1" ht="15.75">
      <c r="A573" s="743"/>
    </row>
    <row r="574" spans="1:1" ht="15.75">
      <c r="A574" s="743"/>
    </row>
    <row r="575" spans="1:1" ht="15.75">
      <c r="A575" s="743"/>
    </row>
    <row r="576" spans="1:1" ht="15.75">
      <c r="A576" s="743"/>
    </row>
    <row r="577" spans="1:1" ht="15.75">
      <c r="A577" s="743"/>
    </row>
    <row r="578" spans="1:1" ht="15.75">
      <c r="A578" s="743"/>
    </row>
    <row r="579" spans="1:1" ht="15.75">
      <c r="A579" s="743"/>
    </row>
    <row r="580" spans="1:1" ht="15.75">
      <c r="A580" s="743"/>
    </row>
    <row r="581" spans="1:1" ht="15.75">
      <c r="A581" s="743"/>
    </row>
    <row r="582" spans="1:1" ht="15.75">
      <c r="A582" s="743"/>
    </row>
    <row r="583" spans="1:1" ht="15.75">
      <c r="A583" s="743"/>
    </row>
    <row r="584" spans="1:1" ht="15.75">
      <c r="A584" s="743"/>
    </row>
    <row r="585" spans="1:1" ht="15.75">
      <c r="A585" s="743"/>
    </row>
    <row r="586" spans="1:1" ht="15.75">
      <c r="A586" s="743"/>
    </row>
    <row r="587" spans="1:1" ht="15.75">
      <c r="A587" s="743"/>
    </row>
    <row r="588" spans="1:1" ht="15.75">
      <c r="A588" s="743"/>
    </row>
    <row r="589" spans="1:1" ht="15.75">
      <c r="A589" s="743"/>
    </row>
    <row r="590" spans="1:1" ht="15.75">
      <c r="A590" s="743"/>
    </row>
    <row r="591" spans="1:1" ht="15.75">
      <c r="A591" s="743"/>
    </row>
    <row r="592" spans="1:1" ht="15.75">
      <c r="A592" s="743"/>
    </row>
    <row r="593" spans="1:1" ht="15.75">
      <c r="A593" s="743"/>
    </row>
    <row r="594" spans="1:1" ht="15.75">
      <c r="A594" s="743"/>
    </row>
    <row r="595" spans="1:1" ht="15.75">
      <c r="A595" s="743"/>
    </row>
    <row r="596" spans="1:1" ht="15.75">
      <c r="A596" s="743"/>
    </row>
    <row r="597" spans="1:1" ht="15.75">
      <c r="A597" s="743"/>
    </row>
    <row r="598" spans="1:1" ht="15.75">
      <c r="A598" s="743"/>
    </row>
    <row r="599" spans="1:1" ht="15.75">
      <c r="A599" s="743"/>
    </row>
    <row r="600" spans="1:1" ht="15.75">
      <c r="A600" s="743"/>
    </row>
    <row r="601" spans="1:1" ht="15.75">
      <c r="A601" s="743"/>
    </row>
    <row r="602" spans="1:1" ht="15.75">
      <c r="A602" s="743"/>
    </row>
    <row r="603" spans="1:1" ht="15.75">
      <c r="A603" s="743"/>
    </row>
    <row r="604" spans="1:1" ht="15.75">
      <c r="A604" s="743"/>
    </row>
    <row r="605" spans="1:1" ht="15.75">
      <c r="A605" s="743"/>
    </row>
    <row r="606" spans="1:1" ht="15.75">
      <c r="A606" s="743"/>
    </row>
    <row r="607" spans="1:1" ht="15.75">
      <c r="A607" s="743"/>
    </row>
    <row r="608" spans="1:1" ht="15.75">
      <c r="A608" s="743"/>
    </row>
    <row r="609" spans="1:1" ht="15.75">
      <c r="A609" s="743"/>
    </row>
    <row r="610" spans="1:1" ht="15.75">
      <c r="A610" s="743"/>
    </row>
    <row r="611" spans="1:1" ht="15.75">
      <c r="A611" s="743"/>
    </row>
    <row r="612" spans="1:1" ht="15.75">
      <c r="A612" s="743"/>
    </row>
    <row r="613" spans="1:1" ht="15.75">
      <c r="A613" s="743"/>
    </row>
    <row r="614" spans="1:1" ht="15.75">
      <c r="A614" s="743"/>
    </row>
    <row r="615" spans="1:1" ht="15.75">
      <c r="A615" s="743"/>
    </row>
    <row r="616" spans="1:1" ht="15.75">
      <c r="A616" s="743"/>
    </row>
    <row r="617" spans="1:1" ht="15.75">
      <c r="A617" s="743"/>
    </row>
    <row r="618" spans="1:1" ht="15.75">
      <c r="A618" s="743"/>
    </row>
    <row r="619" spans="1:1" ht="15.75">
      <c r="A619" s="743"/>
    </row>
    <row r="620" spans="1:1" ht="15.75">
      <c r="A620" s="743"/>
    </row>
    <row r="621" spans="1:1" ht="15.75">
      <c r="A621" s="743"/>
    </row>
    <row r="622" spans="1:1" ht="15.75">
      <c r="A622" s="743"/>
    </row>
    <row r="623" spans="1:1" ht="15.75">
      <c r="A623" s="743"/>
    </row>
    <row r="624" spans="1:1" ht="15.75">
      <c r="A624" s="743"/>
    </row>
    <row r="625" spans="1:1" ht="15.75">
      <c r="A625" s="743"/>
    </row>
    <row r="626" spans="1:1" ht="15.75">
      <c r="A626" s="743"/>
    </row>
    <row r="627" spans="1:1" ht="15.75">
      <c r="A627" s="743"/>
    </row>
    <row r="628" spans="1:1" ht="15.75">
      <c r="A628" s="743"/>
    </row>
    <row r="629" spans="1:1" ht="15.75">
      <c r="A629" s="743"/>
    </row>
    <row r="630" spans="1:1" ht="15.75">
      <c r="A630" s="743"/>
    </row>
    <row r="631" spans="1:1" ht="15.75">
      <c r="A631" s="743"/>
    </row>
    <row r="632" spans="1:1" ht="15.75">
      <c r="A632" s="743"/>
    </row>
    <row r="633" spans="1:1" ht="15.75">
      <c r="A633" s="743"/>
    </row>
    <row r="634" spans="1:1" ht="15.75">
      <c r="A634" s="743"/>
    </row>
    <row r="635" spans="1:1" ht="15.75">
      <c r="A635" s="743"/>
    </row>
    <row r="636" spans="1:1" ht="15.75">
      <c r="A636" s="743"/>
    </row>
    <row r="637" spans="1:1" ht="15.75">
      <c r="A637" s="743"/>
    </row>
    <row r="638" spans="1:1" ht="15.75">
      <c r="A638" s="743"/>
    </row>
    <row r="639" spans="1:1" ht="15.75">
      <c r="A639" s="743"/>
    </row>
    <row r="640" spans="1:1" ht="15.75">
      <c r="A640" s="743"/>
    </row>
    <row r="641" spans="1:1" ht="15.75">
      <c r="A641" s="743"/>
    </row>
    <row r="642" spans="1:1" ht="15.75">
      <c r="A642" s="743"/>
    </row>
    <row r="643" spans="1:1" ht="15.75">
      <c r="A643" s="743"/>
    </row>
    <row r="644" spans="1:1" ht="15.75">
      <c r="A644" s="743"/>
    </row>
    <row r="645" spans="1:1" ht="15.75">
      <c r="A645" s="743"/>
    </row>
    <row r="646" spans="1:1" ht="15.75">
      <c r="A646" s="743"/>
    </row>
    <row r="647" spans="1:1" ht="15.75">
      <c r="A647" s="743"/>
    </row>
    <row r="648" spans="1:1" ht="15.75">
      <c r="A648" s="743"/>
    </row>
    <row r="649" spans="1:1" ht="15.75">
      <c r="A649" s="743"/>
    </row>
    <row r="650" spans="1:1" ht="15.75">
      <c r="A650" s="743"/>
    </row>
    <row r="651" spans="1:1" ht="15.75">
      <c r="A651" s="743"/>
    </row>
    <row r="652" spans="1:1" ht="15.75">
      <c r="A652" s="743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zoomScale="70" zoomScaleNormal="70" workbookViewId="0">
      <selection activeCell="A5" sqref="A5:E5"/>
    </sheetView>
  </sheetViews>
  <sheetFormatPr defaultColWidth="11.42578125" defaultRowHeight="15"/>
  <cols>
    <col min="1" max="1" width="79.5703125" style="511" customWidth="1"/>
    <col min="2" max="5" width="15.5703125" style="484" customWidth="1"/>
    <col min="6" max="256" width="11.42578125" style="394"/>
    <col min="257" max="257" width="79.5703125" style="394" customWidth="1"/>
    <col min="258" max="261" width="15.5703125" style="394" customWidth="1"/>
    <col min="262" max="512" width="11.42578125" style="394"/>
    <col min="513" max="513" width="79.5703125" style="394" customWidth="1"/>
    <col min="514" max="517" width="15.5703125" style="394" customWidth="1"/>
    <col min="518" max="768" width="11.42578125" style="394"/>
    <col min="769" max="769" width="79.5703125" style="394" customWidth="1"/>
    <col min="770" max="773" width="15.5703125" style="394" customWidth="1"/>
    <col min="774" max="1024" width="11.42578125" style="394"/>
    <col min="1025" max="1025" width="79.5703125" style="394" customWidth="1"/>
    <col min="1026" max="1029" width="15.5703125" style="394" customWidth="1"/>
    <col min="1030" max="1280" width="11.42578125" style="394"/>
    <col min="1281" max="1281" width="79.5703125" style="394" customWidth="1"/>
    <col min="1282" max="1285" width="15.5703125" style="394" customWidth="1"/>
    <col min="1286" max="1536" width="11.42578125" style="394"/>
    <col min="1537" max="1537" width="79.5703125" style="394" customWidth="1"/>
    <col min="1538" max="1541" width="15.5703125" style="394" customWidth="1"/>
    <col min="1542" max="1792" width="11.42578125" style="394"/>
    <col min="1793" max="1793" width="79.5703125" style="394" customWidth="1"/>
    <col min="1794" max="1797" width="15.5703125" style="394" customWidth="1"/>
    <col min="1798" max="2048" width="11.42578125" style="394"/>
    <col min="2049" max="2049" width="79.5703125" style="394" customWidth="1"/>
    <col min="2050" max="2053" width="15.5703125" style="394" customWidth="1"/>
    <col min="2054" max="2304" width="11.42578125" style="394"/>
    <col min="2305" max="2305" width="79.5703125" style="394" customWidth="1"/>
    <col min="2306" max="2309" width="15.5703125" style="394" customWidth="1"/>
    <col min="2310" max="2560" width="11.42578125" style="394"/>
    <col min="2561" max="2561" width="79.5703125" style="394" customWidth="1"/>
    <col min="2562" max="2565" width="15.5703125" style="394" customWidth="1"/>
    <col min="2566" max="2816" width="11.42578125" style="394"/>
    <col min="2817" max="2817" width="79.5703125" style="394" customWidth="1"/>
    <col min="2818" max="2821" width="15.5703125" style="394" customWidth="1"/>
    <col min="2822" max="3072" width="11.42578125" style="394"/>
    <col min="3073" max="3073" width="79.5703125" style="394" customWidth="1"/>
    <col min="3074" max="3077" width="15.5703125" style="394" customWidth="1"/>
    <col min="3078" max="3328" width="11.42578125" style="394"/>
    <col min="3329" max="3329" width="79.5703125" style="394" customWidth="1"/>
    <col min="3330" max="3333" width="15.5703125" style="394" customWidth="1"/>
    <col min="3334" max="3584" width="11.42578125" style="394"/>
    <col min="3585" max="3585" width="79.5703125" style="394" customWidth="1"/>
    <col min="3586" max="3589" width="15.5703125" style="394" customWidth="1"/>
    <col min="3590" max="3840" width="11.42578125" style="394"/>
    <col min="3841" max="3841" width="79.5703125" style="394" customWidth="1"/>
    <col min="3842" max="3845" width="15.5703125" style="394" customWidth="1"/>
    <col min="3846" max="4096" width="11.42578125" style="394"/>
    <col min="4097" max="4097" width="79.5703125" style="394" customWidth="1"/>
    <col min="4098" max="4101" width="15.5703125" style="394" customWidth="1"/>
    <col min="4102" max="4352" width="11.42578125" style="394"/>
    <col min="4353" max="4353" width="79.5703125" style="394" customWidth="1"/>
    <col min="4354" max="4357" width="15.5703125" style="394" customWidth="1"/>
    <col min="4358" max="4608" width="11.42578125" style="394"/>
    <col min="4609" max="4609" width="79.5703125" style="394" customWidth="1"/>
    <col min="4610" max="4613" width="15.5703125" style="394" customWidth="1"/>
    <col min="4614" max="4864" width="11.42578125" style="394"/>
    <col min="4865" max="4865" width="79.5703125" style="394" customWidth="1"/>
    <col min="4866" max="4869" width="15.5703125" style="394" customWidth="1"/>
    <col min="4870" max="5120" width="11.42578125" style="394"/>
    <col min="5121" max="5121" width="79.5703125" style="394" customWidth="1"/>
    <col min="5122" max="5125" width="15.5703125" style="394" customWidth="1"/>
    <col min="5126" max="5376" width="11.42578125" style="394"/>
    <col min="5377" max="5377" width="79.5703125" style="394" customWidth="1"/>
    <col min="5378" max="5381" width="15.5703125" style="394" customWidth="1"/>
    <col min="5382" max="5632" width="11.42578125" style="394"/>
    <col min="5633" max="5633" width="79.5703125" style="394" customWidth="1"/>
    <col min="5634" max="5637" width="15.5703125" style="394" customWidth="1"/>
    <col min="5638" max="5888" width="11.42578125" style="394"/>
    <col min="5889" max="5889" width="79.5703125" style="394" customWidth="1"/>
    <col min="5890" max="5893" width="15.5703125" style="394" customWidth="1"/>
    <col min="5894" max="6144" width="11.42578125" style="394"/>
    <col min="6145" max="6145" width="79.5703125" style="394" customWidth="1"/>
    <col min="6146" max="6149" width="15.5703125" style="394" customWidth="1"/>
    <col min="6150" max="6400" width="11.42578125" style="394"/>
    <col min="6401" max="6401" width="79.5703125" style="394" customWidth="1"/>
    <col min="6402" max="6405" width="15.5703125" style="394" customWidth="1"/>
    <col min="6406" max="6656" width="11.42578125" style="394"/>
    <col min="6657" max="6657" width="79.5703125" style="394" customWidth="1"/>
    <col min="6658" max="6661" width="15.5703125" style="394" customWidth="1"/>
    <col min="6662" max="6912" width="11.42578125" style="394"/>
    <col min="6913" max="6913" width="79.5703125" style="394" customWidth="1"/>
    <col min="6914" max="6917" width="15.5703125" style="394" customWidth="1"/>
    <col min="6918" max="7168" width="11.42578125" style="394"/>
    <col min="7169" max="7169" width="79.5703125" style="394" customWidth="1"/>
    <col min="7170" max="7173" width="15.5703125" style="394" customWidth="1"/>
    <col min="7174" max="7424" width="11.42578125" style="394"/>
    <col min="7425" max="7425" width="79.5703125" style="394" customWidth="1"/>
    <col min="7426" max="7429" width="15.5703125" style="394" customWidth="1"/>
    <col min="7430" max="7680" width="11.42578125" style="394"/>
    <col min="7681" max="7681" width="79.5703125" style="394" customWidth="1"/>
    <col min="7682" max="7685" width="15.5703125" style="394" customWidth="1"/>
    <col min="7686" max="7936" width="11.42578125" style="394"/>
    <col min="7937" max="7937" width="79.5703125" style="394" customWidth="1"/>
    <col min="7938" max="7941" width="15.5703125" style="394" customWidth="1"/>
    <col min="7942" max="8192" width="11.42578125" style="394"/>
    <col min="8193" max="8193" width="79.5703125" style="394" customWidth="1"/>
    <col min="8194" max="8197" width="15.5703125" style="394" customWidth="1"/>
    <col min="8198" max="8448" width="11.42578125" style="394"/>
    <col min="8449" max="8449" width="79.5703125" style="394" customWidth="1"/>
    <col min="8450" max="8453" width="15.5703125" style="394" customWidth="1"/>
    <col min="8454" max="8704" width="11.42578125" style="394"/>
    <col min="8705" max="8705" width="79.5703125" style="394" customWidth="1"/>
    <col min="8706" max="8709" width="15.5703125" style="394" customWidth="1"/>
    <col min="8710" max="8960" width="11.42578125" style="394"/>
    <col min="8961" max="8961" width="79.5703125" style="394" customWidth="1"/>
    <col min="8962" max="8965" width="15.5703125" style="394" customWidth="1"/>
    <col min="8966" max="9216" width="11.42578125" style="394"/>
    <col min="9217" max="9217" width="79.5703125" style="394" customWidth="1"/>
    <col min="9218" max="9221" width="15.5703125" style="394" customWidth="1"/>
    <col min="9222" max="9472" width="11.42578125" style="394"/>
    <col min="9473" max="9473" width="79.5703125" style="394" customWidth="1"/>
    <col min="9474" max="9477" width="15.5703125" style="394" customWidth="1"/>
    <col min="9478" max="9728" width="11.42578125" style="394"/>
    <col min="9729" max="9729" width="79.5703125" style="394" customWidth="1"/>
    <col min="9730" max="9733" width="15.5703125" style="394" customWidth="1"/>
    <col min="9734" max="9984" width="11.42578125" style="394"/>
    <col min="9985" max="9985" width="79.5703125" style="394" customWidth="1"/>
    <col min="9986" max="9989" width="15.5703125" style="394" customWidth="1"/>
    <col min="9990" max="10240" width="11.42578125" style="394"/>
    <col min="10241" max="10241" width="79.5703125" style="394" customWidth="1"/>
    <col min="10242" max="10245" width="15.5703125" style="394" customWidth="1"/>
    <col min="10246" max="10496" width="11.42578125" style="394"/>
    <col min="10497" max="10497" width="79.5703125" style="394" customWidth="1"/>
    <col min="10498" max="10501" width="15.5703125" style="394" customWidth="1"/>
    <col min="10502" max="10752" width="11.42578125" style="394"/>
    <col min="10753" max="10753" width="79.5703125" style="394" customWidth="1"/>
    <col min="10754" max="10757" width="15.5703125" style="394" customWidth="1"/>
    <col min="10758" max="11008" width="11.42578125" style="394"/>
    <col min="11009" max="11009" width="79.5703125" style="394" customWidth="1"/>
    <col min="11010" max="11013" width="15.5703125" style="394" customWidth="1"/>
    <col min="11014" max="11264" width="11.42578125" style="394"/>
    <col min="11265" max="11265" width="79.5703125" style="394" customWidth="1"/>
    <col min="11266" max="11269" width="15.5703125" style="394" customWidth="1"/>
    <col min="11270" max="11520" width="11.42578125" style="394"/>
    <col min="11521" max="11521" width="79.5703125" style="394" customWidth="1"/>
    <col min="11522" max="11525" width="15.5703125" style="394" customWidth="1"/>
    <col min="11526" max="11776" width="11.42578125" style="394"/>
    <col min="11777" max="11777" width="79.5703125" style="394" customWidth="1"/>
    <col min="11778" max="11781" width="15.5703125" style="394" customWidth="1"/>
    <col min="11782" max="12032" width="11.42578125" style="394"/>
    <col min="12033" max="12033" width="79.5703125" style="394" customWidth="1"/>
    <col min="12034" max="12037" width="15.5703125" style="394" customWidth="1"/>
    <col min="12038" max="12288" width="11.42578125" style="394"/>
    <col min="12289" max="12289" width="79.5703125" style="394" customWidth="1"/>
    <col min="12290" max="12293" width="15.5703125" style="394" customWidth="1"/>
    <col min="12294" max="12544" width="11.42578125" style="394"/>
    <col min="12545" max="12545" width="79.5703125" style="394" customWidth="1"/>
    <col min="12546" max="12549" width="15.5703125" style="394" customWidth="1"/>
    <col min="12550" max="12800" width="11.42578125" style="394"/>
    <col min="12801" max="12801" width="79.5703125" style="394" customWidth="1"/>
    <col min="12802" max="12805" width="15.5703125" style="394" customWidth="1"/>
    <col min="12806" max="13056" width="11.42578125" style="394"/>
    <col min="13057" max="13057" width="79.5703125" style="394" customWidth="1"/>
    <col min="13058" max="13061" width="15.5703125" style="394" customWidth="1"/>
    <col min="13062" max="13312" width="11.42578125" style="394"/>
    <col min="13313" max="13313" width="79.5703125" style="394" customWidth="1"/>
    <col min="13314" max="13317" width="15.5703125" style="394" customWidth="1"/>
    <col min="13318" max="13568" width="11.42578125" style="394"/>
    <col min="13569" max="13569" width="79.5703125" style="394" customWidth="1"/>
    <col min="13570" max="13573" width="15.5703125" style="394" customWidth="1"/>
    <col min="13574" max="13824" width="11.42578125" style="394"/>
    <col min="13825" max="13825" width="79.5703125" style="394" customWidth="1"/>
    <col min="13826" max="13829" width="15.5703125" style="394" customWidth="1"/>
    <col min="13830" max="14080" width="11.42578125" style="394"/>
    <col min="14081" max="14081" width="79.5703125" style="394" customWidth="1"/>
    <col min="14082" max="14085" width="15.5703125" style="394" customWidth="1"/>
    <col min="14086" max="14336" width="11.42578125" style="394"/>
    <col min="14337" max="14337" width="79.5703125" style="394" customWidth="1"/>
    <col min="14338" max="14341" width="15.5703125" style="394" customWidth="1"/>
    <col min="14342" max="14592" width="11.42578125" style="394"/>
    <col min="14593" max="14593" width="79.5703125" style="394" customWidth="1"/>
    <col min="14594" max="14597" width="15.5703125" style="394" customWidth="1"/>
    <col min="14598" max="14848" width="11.42578125" style="394"/>
    <col min="14849" max="14849" width="79.5703125" style="394" customWidth="1"/>
    <col min="14850" max="14853" width="15.5703125" style="394" customWidth="1"/>
    <col min="14854" max="15104" width="11.42578125" style="394"/>
    <col min="15105" max="15105" width="79.5703125" style="394" customWidth="1"/>
    <col min="15106" max="15109" width="15.5703125" style="394" customWidth="1"/>
    <col min="15110" max="15360" width="11.42578125" style="394"/>
    <col min="15361" max="15361" width="79.5703125" style="394" customWidth="1"/>
    <col min="15362" max="15365" width="15.5703125" style="394" customWidth="1"/>
    <col min="15366" max="15616" width="11.42578125" style="394"/>
    <col min="15617" max="15617" width="79.5703125" style="394" customWidth="1"/>
    <col min="15618" max="15621" width="15.5703125" style="394" customWidth="1"/>
    <col min="15622" max="15872" width="11.42578125" style="394"/>
    <col min="15873" max="15873" width="79.5703125" style="394" customWidth="1"/>
    <col min="15874" max="15877" width="15.5703125" style="394" customWidth="1"/>
    <col min="15878" max="16128" width="11.42578125" style="394"/>
    <col min="16129" max="16129" width="79.5703125" style="394" customWidth="1"/>
    <col min="16130" max="16133" width="15.5703125" style="394" customWidth="1"/>
    <col min="16134" max="16384" width="11.42578125" style="394"/>
  </cols>
  <sheetData>
    <row r="1" spans="1:25" s="1" customFormat="1" ht="3.75" customHeight="1">
      <c r="A1" s="546"/>
      <c r="B1" s="494"/>
      <c r="C1" s="494"/>
      <c r="D1" s="494"/>
      <c r="E1" s="494"/>
    </row>
    <row r="2" spans="1:25" s="1" customFormat="1" ht="39" customHeight="1">
      <c r="A2" s="860" t="s">
        <v>560</v>
      </c>
      <c r="B2" s="860"/>
      <c r="C2" s="860"/>
      <c r="D2" s="860"/>
      <c r="E2" s="860"/>
    </row>
    <row r="3" spans="1:25" s="1" customFormat="1" ht="24.95" customHeight="1">
      <c r="A3" s="860" t="s">
        <v>156</v>
      </c>
      <c r="B3" s="860"/>
      <c r="C3" s="860"/>
      <c r="D3" s="860"/>
      <c r="E3" s="860"/>
    </row>
    <row r="4" spans="1:25" s="1" customFormat="1" ht="24.95" customHeight="1">
      <c r="A4" s="860" t="s">
        <v>902</v>
      </c>
      <c r="B4" s="860"/>
      <c r="C4" s="860"/>
      <c r="D4" s="860"/>
      <c r="E4" s="860"/>
    </row>
    <row r="5" spans="1:25" s="1" customFormat="1" ht="39" customHeight="1">
      <c r="A5" s="881" t="s">
        <v>759</v>
      </c>
      <c r="B5" s="881"/>
      <c r="C5" s="881"/>
      <c r="D5" s="881"/>
      <c r="E5" s="881"/>
    </row>
    <row r="6" spans="1:25" ht="7.5" customHeight="1">
      <c r="A6" s="505"/>
    </row>
    <row r="7" spans="1:25" ht="24" customHeight="1">
      <c r="A7" s="547"/>
      <c r="B7" s="495"/>
      <c r="C7" s="122"/>
      <c r="D7" s="485"/>
      <c r="E7" s="486"/>
    </row>
    <row r="8" spans="1:25" ht="36.75" customHeight="1">
      <c r="A8" s="548" t="s">
        <v>137</v>
      </c>
      <c r="B8" s="496" t="s">
        <v>563</v>
      </c>
      <c r="C8" s="496" t="s">
        <v>562</v>
      </c>
      <c r="D8" s="497" t="s">
        <v>43</v>
      </c>
      <c r="E8" s="498" t="s">
        <v>11</v>
      </c>
      <c r="X8" s="394">
        <v>1</v>
      </c>
      <c r="Y8" s="394">
        <v>1</v>
      </c>
    </row>
    <row r="9" spans="1:25" ht="30" customHeight="1">
      <c r="A9" s="549" t="s">
        <v>138</v>
      </c>
      <c r="B9" s="127">
        <v>176.01425</v>
      </c>
      <c r="C9" s="127">
        <v>13.70369</v>
      </c>
      <c r="D9" s="127">
        <v>189.71794</v>
      </c>
      <c r="E9" s="128">
        <v>2.4688965551819216E-3</v>
      </c>
    </row>
    <row r="10" spans="1:25" ht="30" customHeight="1">
      <c r="A10" s="549" t="s">
        <v>139</v>
      </c>
      <c r="B10" s="127">
        <v>10.619639999999999</v>
      </c>
      <c r="C10" s="127">
        <v>0</v>
      </c>
      <c r="D10" s="127">
        <v>10.619639999999999</v>
      </c>
      <c r="E10" s="128">
        <v>1.3819880509598691E-4</v>
      </c>
    </row>
    <row r="11" spans="1:25" ht="30" customHeight="1">
      <c r="A11" s="549" t="s">
        <v>140</v>
      </c>
      <c r="B11" s="127">
        <v>3.371</v>
      </c>
      <c r="C11" s="127">
        <v>6.86</v>
      </c>
      <c r="D11" s="127">
        <v>10.231</v>
      </c>
      <c r="E11" s="128">
        <v>1.3314123406603636E-4</v>
      </c>
    </row>
    <row r="12" spans="1:25" ht="30" customHeight="1">
      <c r="A12" s="549" t="s">
        <v>141</v>
      </c>
      <c r="B12" s="127">
        <v>203.45217000000002</v>
      </c>
      <c r="C12" s="127">
        <v>20.008209999999998</v>
      </c>
      <c r="D12" s="127">
        <v>223.46038000000001</v>
      </c>
      <c r="E12" s="128">
        <v>2.9080041792655096E-3</v>
      </c>
    </row>
    <row r="13" spans="1:25" ht="30" customHeight="1">
      <c r="A13" s="549" t="s">
        <v>142</v>
      </c>
      <c r="B13" s="127">
        <v>867.43954000000008</v>
      </c>
      <c r="C13" s="127">
        <v>2013.6899900000001</v>
      </c>
      <c r="D13" s="127">
        <v>2881.1295300000002</v>
      </c>
      <c r="E13" s="128">
        <v>3.7493611682953704E-2</v>
      </c>
    </row>
    <row r="14" spans="1:25" ht="30" customHeight="1">
      <c r="A14" s="549" t="s">
        <v>143</v>
      </c>
      <c r="B14" s="127">
        <v>17.98094</v>
      </c>
      <c r="C14" s="127">
        <v>20.58</v>
      </c>
      <c r="D14" s="127">
        <v>38.560940000000002</v>
      </c>
      <c r="E14" s="128">
        <v>5.0181322826179102E-4</v>
      </c>
    </row>
    <row r="15" spans="1:25" ht="30" customHeight="1">
      <c r="A15" s="549" t="s">
        <v>98</v>
      </c>
      <c r="B15" s="127">
        <v>93.941690000000008</v>
      </c>
      <c r="C15" s="127">
        <v>50396.304174000004</v>
      </c>
      <c r="D15" s="127">
        <v>50490.245864000004</v>
      </c>
      <c r="E15" s="128">
        <v>0.65705538487250015</v>
      </c>
    </row>
    <row r="16" spans="1:25" ht="30" customHeight="1">
      <c r="A16" s="549" t="s">
        <v>144</v>
      </c>
      <c r="B16" s="127">
        <v>1390.0985800000001</v>
      </c>
      <c r="C16" s="127">
        <v>8497.3011631999998</v>
      </c>
      <c r="D16" s="127">
        <v>9887.3997431999996</v>
      </c>
      <c r="E16" s="128">
        <v>0.1286697882429732</v>
      </c>
    </row>
    <row r="17" spans="1:11" ht="30" customHeight="1">
      <c r="A17" s="549" t="s">
        <v>145</v>
      </c>
      <c r="B17" s="127">
        <v>416.99412000000001</v>
      </c>
      <c r="C17" s="127">
        <v>1193.7456499999998</v>
      </c>
      <c r="D17" s="127">
        <v>1610.7397699999999</v>
      </c>
      <c r="E17" s="128">
        <v>2.0961380191285656E-2</v>
      </c>
    </row>
    <row r="18" spans="1:11" ht="30" customHeight="1">
      <c r="A18" s="549" t="s">
        <v>146</v>
      </c>
      <c r="B18" s="127">
        <v>620.39402000000007</v>
      </c>
      <c r="C18" s="127">
        <v>1658.9343600000002</v>
      </c>
      <c r="D18" s="127">
        <v>2279.3283800000004</v>
      </c>
      <c r="E18" s="128">
        <v>2.9662065619679358E-2</v>
      </c>
    </row>
    <row r="19" spans="1:11" ht="30" customHeight="1">
      <c r="A19" s="549" t="s">
        <v>147</v>
      </c>
      <c r="B19" s="127">
        <v>464.63745</v>
      </c>
      <c r="C19" s="127">
        <v>1230.7967800000001</v>
      </c>
      <c r="D19" s="127">
        <v>1695.4342300000001</v>
      </c>
      <c r="E19" s="128">
        <v>2.2063552503176632E-2</v>
      </c>
    </row>
    <row r="20" spans="1:11" ht="30" customHeight="1">
      <c r="A20" s="549" t="s">
        <v>148</v>
      </c>
      <c r="B20" s="127">
        <v>794.25142000000005</v>
      </c>
      <c r="C20" s="127">
        <v>5563.8973074000005</v>
      </c>
      <c r="D20" s="127">
        <v>6358.148727400001</v>
      </c>
      <c r="E20" s="128">
        <v>8.274184028359248E-2</v>
      </c>
    </row>
    <row r="21" spans="1:11" ht="30" customHeight="1">
      <c r="A21" s="549" t="s">
        <v>149</v>
      </c>
      <c r="B21" s="127">
        <v>150.64044000000001</v>
      </c>
      <c r="C21" s="127">
        <v>20.824999999999999</v>
      </c>
      <c r="D21" s="127">
        <v>171.46544</v>
      </c>
      <c r="E21" s="128">
        <v>2.23136744025764E-3</v>
      </c>
    </row>
    <row r="22" spans="1:11" ht="30" customHeight="1">
      <c r="A22" s="549" t="s">
        <v>150</v>
      </c>
      <c r="B22" s="127">
        <v>178.03373000000002</v>
      </c>
      <c r="C22" s="127">
        <v>22.59423</v>
      </c>
      <c r="D22" s="127">
        <v>200.62796000000003</v>
      </c>
      <c r="E22" s="128">
        <v>2.6108742236879466E-3</v>
      </c>
    </row>
    <row r="23" spans="1:11" ht="30" customHeight="1">
      <c r="A23" s="549" t="s">
        <v>151</v>
      </c>
      <c r="B23" s="127">
        <v>346.17714000000001</v>
      </c>
      <c r="C23" s="127">
        <v>226.3664</v>
      </c>
      <c r="D23" s="127">
        <v>572.54354000000001</v>
      </c>
      <c r="E23" s="128">
        <v>7.4508018250549358E-3</v>
      </c>
    </row>
    <row r="24" spans="1:11" ht="30" customHeight="1">
      <c r="A24" s="549" t="s">
        <v>152</v>
      </c>
      <c r="B24" s="127">
        <v>18.034580000000002</v>
      </c>
      <c r="C24" s="127">
        <v>0</v>
      </c>
      <c r="D24" s="127">
        <v>18.034580000000002</v>
      </c>
      <c r="E24" s="128">
        <v>2.3469321054272877E-4</v>
      </c>
    </row>
    <row r="25" spans="1:11" ht="30" customHeight="1">
      <c r="A25" s="549" t="s">
        <v>153</v>
      </c>
      <c r="B25" s="127">
        <v>0</v>
      </c>
      <c r="C25" s="127">
        <v>0</v>
      </c>
      <c r="D25" s="127">
        <v>0</v>
      </c>
      <c r="E25" s="128">
        <v>0</v>
      </c>
    </row>
    <row r="26" spans="1:11" s="153" customFormat="1" ht="39" customHeight="1">
      <c r="A26" s="550" t="s">
        <v>154</v>
      </c>
      <c r="B26" s="152">
        <v>157.51829999999998</v>
      </c>
      <c r="C26" s="152">
        <v>48.005470000000003</v>
      </c>
      <c r="D26" s="152">
        <v>205.52376999999998</v>
      </c>
      <c r="E26" s="490">
        <v>2.6745859024244179E-3</v>
      </c>
    </row>
    <row r="27" spans="1:11" ht="23.25" customHeight="1">
      <c r="A27" s="551" t="s">
        <v>160</v>
      </c>
      <c r="B27" s="499">
        <v>5909.5990099999999</v>
      </c>
      <c r="C27" s="499">
        <v>70933.612424599996</v>
      </c>
      <c r="D27" s="499">
        <v>76843.211434600002</v>
      </c>
      <c r="E27" s="338">
        <v>1</v>
      </c>
    </row>
    <row r="28" spans="1:11" ht="30.75" customHeight="1">
      <c r="A28" s="552" t="s">
        <v>155</v>
      </c>
      <c r="B28" s="128">
        <v>7.6904633469536382E-2</v>
      </c>
      <c r="C28" s="128">
        <v>0.92309536653046353</v>
      </c>
      <c r="D28" s="128">
        <v>1</v>
      </c>
      <c r="E28" s="128"/>
    </row>
    <row r="29" spans="1:11" ht="9" customHeight="1" thickBot="1">
      <c r="A29" s="553"/>
      <c r="B29" s="500"/>
      <c r="C29" s="158"/>
      <c r="D29" s="501"/>
      <c r="E29" s="502"/>
    </row>
    <row r="30" spans="1:11" ht="15" customHeight="1" thickTop="1">
      <c r="A30" s="559" t="s">
        <v>760</v>
      </c>
      <c r="B30" s="566"/>
      <c r="C30" s="161"/>
      <c r="D30" s="161"/>
      <c r="E30" s="161"/>
    </row>
    <row r="31" spans="1:11" ht="30.75" customHeight="1">
      <c r="A31" s="895" t="s">
        <v>761</v>
      </c>
      <c r="B31" s="895"/>
      <c r="C31" s="895"/>
      <c r="D31" s="492"/>
      <c r="E31" s="161"/>
    </row>
    <row r="32" spans="1:11" ht="15" customHeight="1">
      <c r="A32" s="556"/>
      <c r="C32" s="18"/>
      <c r="D32" s="492"/>
      <c r="E32" s="161"/>
      <c r="F32" s="163"/>
      <c r="G32" s="17"/>
      <c r="H32" s="17"/>
      <c r="I32" s="17"/>
      <c r="J32" s="17"/>
      <c r="K32" s="17"/>
    </row>
    <row r="33" spans="1:5" ht="9" customHeight="1">
      <c r="A33" s="506"/>
      <c r="C33" s="18"/>
      <c r="D33" s="492"/>
      <c r="E33" s="161"/>
    </row>
    <row r="34" spans="1:5" ht="9" customHeight="1">
      <c r="A34" s="509"/>
      <c r="C34" s="18"/>
      <c r="D34" s="492"/>
      <c r="E34" s="161"/>
    </row>
    <row r="35" spans="1:5" ht="9" customHeight="1">
      <c r="A35" s="506"/>
      <c r="C35" s="18"/>
      <c r="D35" s="492"/>
      <c r="E35" s="161"/>
    </row>
    <row r="36" spans="1:5" ht="9" customHeight="1">
      <c r="A36" s="506"/>
      <c r="C36" s="18"/>
      <c r="D36" s="492"/>
      <c r="E36" s="161"/>
    </row>
    <row r="37" spans="1:5" ht="9" customHeight="1">
      <c r="A37" s="506"/>
      <c r="B37" s="504"/>
      <c r="C37" s="18"/>
      <c r="D37" s="492"/>
      <c r="E37" s="161"/>
    </row>
    <row r="38" spans="1:5" ht="9" customHeight="1">
      <c r="A38" s="506"/>
      <c r="B38" s="504"/>
      <c r="C38" s="18"/>
      <c r="D38" s="492"/>
      <c r="E38" s="161"/>
    </row>
    <row r="39" spans="1:5" ht="9" customHeight="1">
      <c r="A39" s="506"/>
      <c r="B39" s="504"/>
      <c r="C39" s="18"/>
      <c r="D39" s="492"/>
      <c r="E39" s="161"/>
    </row>
    <row r="40" spans="1:5" ht="9" customHeight="1">
      <c r="A40" s="139"/>
      <c r="B40" s="504"/>
      <c r="C40" s="18"/>
      <c r="D40" s="492"/>
      <c r="E40" s="161"/>
    </row>
    <row r="41" spans="1:5" ht="9" customHeight="1">
      <c r="A41" s="506"/>
      <c r="B41" s="504"/>
      <c r="C41" s="18"/>
      <c r="D41" s="492"/>
      <c r="E41" s="161"/>
    </row>
    <row r="42" spans="1:5" ht="9" customHeight="1">
      <c r="A42" s="506"/>
      <c r="B42" s="504"/>
      <c r="C42" s="18"/>
      <c r="D42" s="492"/>
      <c r="E42" s="161"/>
    </row>
    <row r="43" spans="1:5" ht="9" customHeight="1">
      <c r="A43" s="506"/>
      <c r="B43" s="504"/>
      <c r="C43" s="18"/>
      <c r="D43" s="492"/>
      <c r="E43" s="161"/>
    </row>
    <row r="44" spans="1:5" ht="9" customHeight="1">
      <c r="A44" s="506"/>
      <c r="C44" s="18"/>
      <c r="D44" s="492"/>
      <c r="E44" s="161"/>
    </row>
    <row r="45" spans="1:5" ht="9" customHeight="1">
      <c r="A45" s="506"/>
      <c r="C45" s="18"/>
      <c r="D45" s="492"/>
      <c r="E45" s="161"/>
    </row>
    <row r="46" spans="1:5" ht="9" customHeight="1">
      <c r="A46" s="139"/>
      <c r="C46" s="18"/>
      <c r="D46" s="492"/>
      <c r="E46" s="161"/>
    </row>
    <row r="47" spans="1:5" ht="9" customHeight="1">
      <c r="A47" s="506"/>
      <c r="C47" s="18"/>
      <c r="D47" s="492"/>
      <c r="E47" s="161"/>
    </row>
    <row r="48" spans="1:5" ht="9" customHeight="1">
      <c r="A48" s="506"/>
      <c r="C48" s="18"/>
      <c r="D48" s="492"/>
      <c r="E48" s="161"/>
    </row>
    <row r="49" spans="1:5" ht="9" customHeight="1">
      <c r="A49" s="506"/>
      <c r="C49" s="18"/>
      <c r="D49" s="492"/>
      <c r="E49" s="161"/>
    </row>
    <row r="50" spans="1:5" ht="9" customHeight="1">
      <c r="A50" s="506"/>
      <c r="C50" s="18"/>
      <c r="D50" s="492"/>
      <c r="E50" s="161"/>
    </row>
    <row r="51" spans="1:5" ht="9" customHeight="1">
      <c r="A51" s="506"/>
      <c r="C51" s="18"/>
      <c r="D51" s="492"/>
      <c r="E51" s="161"/>
    </row>
    <row r="52" spans="1:5" ht="9" customHeight="1">
      <c r="A52" s="139"/>
      <c r="C52" s="18"/>
      <c r="D52" s="492"/>
      <c r="E52" s="161"/>
    </row>
    <row r="53" spans="1:5" ht="9" customHeight="1">
      <c r="A53" s="506"/>
      <c r="C53" s="18"/>
      <c r="D53" s="492"/>
      <c r="E53" s="161"/>
    </row>
    <row r="54" spans="1:5" ht="9" customHeight="1">
      <c r="A54" s="506"/>
      <c r="C54" s="18"/>
      <c r="D54" s="492"/>
      <c r="E54" s="161"/>
    </row>
    <row r="55" spans="1:5" ht="9" customHeight="1">
      <c r="A55" s="506"/>
      <c r="C55" s="18"/>
      <c r="D55" s="492"/>
      <c r="E55" s="161"/>
    </row>
    <row r="56" spans="1:5" ht="9" customHeight="1">
      <c r="A56" s="506"/>
      <c r="C56" s="18"/>
      <c r="D56" s="492"/>
      <c r="E56" s="161"/>
    </row>
    <row r="57" spans="1:5" ht="9" customHeight="1">
      <c r="A57" s="139"/>
      <c r="C57" s="18"/>
      <c r="D57" s="492"/>
      <c r="E57" s="161"/>
    </row>
    <row r="58" spans="1:5" ht="9" customHeight="1">
      <c r="A58" s="507"/>
      <c r="C58" s="18"/>
      <c r="D58" s="492"/>
      <c r="E58" s="161"/>
    </row>
    <row r="59" spans="1:5" ht="9" customHeight="1">
      <c r="A59" s="507"/>
      <c r="C59" s="18"/>
      <c r="D59" s="492"/>
      <c r="E59" s="161"/>
    </row>
    <row r="60" spans="1:5" ht="9" customHeight="1">
      <c r="A60" s="507"/>
      <c r="C60" s="18"/>
      <c r="D60" s="492"/>
      <c r="E60" s="161"/>
    </row>
    <row r="61" spans="1:5" ht="9" customHeight="1">
      <c r="A61" s="507"/>
      <c r="C61" s="18"/>
      <c r="D61" s="492"/>
      <c r="E61" s="161"/>
    </row>
    <row r="62" spans="1:5" ht="9" customHeight="1">
      <c r="A62" s="508"/>
      <c r="C62" s="18"/>
      <c r="D62" s="492"/>
      <c r="E62" s="161"/>
    </row>
    <row r="63" spans="1:5" ht="9" customHeight="1">
      <c r="A63" s="508"/>
      <c r="C63" s="18"/>
      <c r="D63" s="492"/>
      <c r="E63" s="161"/>
    </row>
    <row r="64" spans="1:5" ht="9" customHeight="1">
      <c r="A64" s="509"/>
      <c r="C64" s="18"/>
      <c r="D64" s="492"/>
      <c r="E64" s="161"/>
    </row>
    <row r="65" spans="1:5" ht="9" customHeight="1">
      <c r="A65" s="506"/>
      <c r="C65" s="18"/>
      <c r="D65" s="492"/>
      <c r="E65" s="161"/>
    </row>
    <row r="66" spans="1:5" ht="9" customHeight="1">
      <c r="A66" s="506"/>
      <c r="C66" s="18"/>
      <c r="D66" s="492"/>
      <c r="E66" s="161"/>
    </row>
    <row r="67" spans="1:5" ht="9" customHeight="1">
      <c r="A67" s="506"/>
      <c r="C67" s="18"/>
      <c r="D67" s="492"/>
      <c r="E67" s="161"/>
    </row>
    <row r="68" spans="1:5" ht="9" customHeight="1">
      <c r="A68" s="506"/>
      <c r="C68" s="18"/>
      <c r="D68" s="492"/>
      <c r="E68" s="161"/>
    </row>
    <row r="69" spans="1:5" ht="9" customHeight="1">
      <c r="A69" s="507"/>
      <c r="C69" s="18"/>
      <c r="D69" s="492"/>
      <c r="E69" s="161"/>
    </row>
    <row r="70" spans="1:5" ht="9" customHeight="1">
      <c r="A70" s="509"/>
      <c r="C70" s="18"/>
      <c r="D70" s="492"/>
      <c r="E70" s="161"/>
    </row>
    <row r="71" spans="1:5" ht="9" customHeight="1">
      <c r="A71" s="506"/>
      <c r="C71" s="18"/>
      <c r="D71" s="492"/>
      <c r="E71" s="161"/>
    </row>
    <row r="72" spans="1:5" ht="9" customHeight="1">
      <c r="A72" s="506"/>
      <c r="C72" s="18"/>
      <c r="D72" s="492"/>
      <c r="E72" s="161"/>
    </row>
    <row r="73" spans="1:5" ht="9" customHeight="1">
      <c r="A73" s="506"/>
      <c r="C73" s="18"/>
      <c r="D73" s="492"/>
      <c r="E73" s="161"/>
    </row>
    <row r="74" spans="1:5" ht="9" customHeight="1">
      <c r="A74" s="506"/>
      <c r="C74" s="18"/>
      <c r="D74" s="492"/>
      <c r="E74" s="161"/>
    </row>
    <row r="75" spans="1:5" ht="9" customHeight="1">
      <c r="A75" s="507"/>
      <c r="C75" s="18"/>
      <c r="D75" s="492"/>
      <c r="E75" s="161"/>
    </row>
    <row r="76" spans="1:5" ht="9" customHeight="1">
      <c r="A76" s="509"/>
      <c r="C76" s="18"/>
      <c r="D76" s="492"/>
      <c r="E76" s="161"/>
    </row>
    <row r="77" spans="1:5" ht="9" customHeight="1">
      <c r="A77" s="506"/>
      <c r="C77" s="18"/>
      <c r="D77" s="492"/>
      <c r="E77" s="161"/>
    </row>
    <row r="78" spans="1:5" ht="9" customHeight="1">
      <c r="A78" s="506"/>
      <c r="C78" s="18"/>
      <c r="D78" s="492"/>
      <c r="E78" s="161"/>
    </row>
    <row r="79" spans="1:5" ht="9" customHeight="1">
      <c r="A79" s="506"/>
      <c r="C79" s="493"/>
      <c r="E79" s="503"/>
    </row>
    <row r="80" spans="1:5" ht="9" customHeight="1">
      <c r="A80" s="506"/>
      <c r="C80" s="493"/>
      <c r="E80" s="503"/>
    </row>
    <row r="81" spans="1:5" ht="9" customHeight="1">
      <c r="A81" s="506"/>
      <c r="C81" s="493"/>
      <c r="E81" s="503"/>
    </row>
    <row r="82" spans="1:5" ht="9" customHeight="1">
      <c r="A82" s="506"/>
      <c r="C82" s="493"/>
      <c r="E82" s="503"/>
    </row>
    <row r="83" spans="1:5" ht="9" customHeight="1">
      <c r="A83" s="506"/>
      <c r="C83" s="493"/>
      <c r="E83" s="503"/>
    </row>
    <row r="84" spans="1:5" ht="9" customHeight="1">
      <c r="A84" s="506"/>
      <c r="C84" s="493"/>
      <c r="E84" s="503"/>
    </row>
    <row r="85" spans="1:5" ht="9" customHeight="1">
      <c r="A85" s="507"/>
      <c r="C85" s="493"/>
      <c r="E85" s="503"/>
    </row>
    <row r="86" spans="1:5" ht="9" customHeight="1">
      <c r="A86" s="509"/>
      <c r="C86" s="493"/>
      <c r="E86" s="503"/>
    </row>
    <row r="87" spans="1:5" ht="9" customHeight="1">
      <c r="A87" s="506"/>
      <c r="C87" s="493"/>
      <c r="E87" s="503"/>
    </row>
    <row r="88" spans="1:5" ht="9" customHeight="1">
      <c r="A88" s="506"/>
      <c r="C88" s="493"/>
      <c r="E88" s="503"/>
    </row>
    <row r="89" spans="1:5" ht="9" customHeight="1">
      <c r="A89" s="506"/>
      <c r="C89" s="493"/>
      <c r="E89" s="503"/>
    </row>
    <row r="90" spans="1:5" ht="9" customHeight="1">
      <c r="A90" s="506"/>
      <c r="C90" s="493"/>
      <c r="E90" s="503"/>
    </row>
    <row r="91" spans="1:5" ht="9" customHeight="1">
      <c r="A91" s="506"/>
      <c r="C91" s="493"/>
      <c r="E91" s="503"/>
    </row>
    <row r="92" spans="1:5" ht="9" customHeight="1">
      <c r="A92" s="506"/>
      <c r="C92" s="493"/>
      <c r="E92" s="503"/>
    </row>
    <row r="93" spans="1:5" ht="9" customHeight="1">
      <c r="A93" s="506"/>
      <c r="C93" s="493"/>
      <c r="E93" s="503"/>
    </row>
    <row r="94" spans="1:5" ht="9" customHeight="1">
      <c r="A94" s="506"/>
      <c r="C94" s="493"/>
      <c r="E94" s="503"/>
    </row>
    <row r="95" spans="1:5" ht="9" customHeight="1">
      <c r="A95" s="506"/>
      <c r="C95" s="493"/>
      <c r="E95" s="503"/>
    </row>
    <row r="96" spans="1:5" ht="9" customHeight="1">
      <c r="A96" s="509"/>
      <c r="C96" s="493"/>
      <c r="E96" s="503"/>
    </row>
    <row r="97" spans="1:5" ht="9" customHeight="1">
      <c r="A97" s="506"/>
      <c r="C97" s="493"/>
      <c r="E97" s="503"/>
    </row>
    <row r="98" spans="1:5" ht="9" customHeight="1">
      <c r="A98" s="506"/>
      <c r="C98" s="493"/>
      <c r="E98" s="503"/>
    </row>
    <row r="99" spans="1:5" ht="9" customHeight="1">
      <c r="A99" s="506"/>
      <c r="C99" s="493"/>
      <c r="E99" s="503"/>
    </row>
    <row r="100" spans="1:5">
      <c r="A100" s="510"/>
      <c r="C100" s="493"/>
      <c r="E100" s="503"/>
    </row>
    <row r="101" spans="1:5">
      <c r="A101" s="510"/>
      <c r="C101" s="493"/>
      <c r="E101" s="503"/>
    </row>
    <row r="102" spans="1:5">
      <c r="A102" s="510"/>
      <c r="C102" s="493"/>
      <c r="E102" s="503"/>
    </row>
    <row r="103" spans="1:5">
      <c r="A103" s="510"/>
      <c r="C103" s="493"/>
      <c r="E103" s="503"/>
    </row>
    <row r="104" spans="1:5">
      <c r="A104" s="510"/>
      <c r="C104" s="493"/>
      <c r="E104" s="503"/>
    </row>
    <row r="105" spans="1:5">
      <c r="A105" s="510"/>
      <c r="C105" s="493"/>
      <c r="E105" s="503"/>
    </row>
    <row r="106" spans="1:5">
      <c r="A106" s="510"/>
      <c r="C106" s="493"/>
      <c r="E106" s="503"/>
    </row>
    <row r="107" spans="1:5" ht="15.75">
      <c r="A107" s="144"/>
      <c r="C107" s="493"/>
      <c r="E107" s="503"/>
    </row>
    <row r="108" spans="1:5" ht="15.75">
      <c r="A108" s="144"/>
      <c r="C108" s="493"/>
      <c r="E108" s="503"/>
    </row>
    <row r="109" spans="1:5" ht="15.75">
      <c r="A109" s="144"/>
      <c r="C109" s="493"/>
      <c r="E109" s="503"/>
    </row>
    <row r="110" spans="1:5" ht="15.75">
      <c r="A110" s="144"/>
      <c r="C110" s="493"/>
      <c r="E110" s="503"/>
    </row>
    <row r="111" spans="1:5" ht="15.75">
      <c r="A111" s="144"/>
      <c r="C111" s="493"/>
      <c r="E111" s="503"/>
    </row>
    <row r="112" spans="1:5" ht="15.75">
      <c r="A112" s="144"/>
      <c r="C112" s="493"/>
      <c r="E112" s="503"/>
    </row>
    <row r="113" spans="1:5" ht="15.75">
      <c r="A113" s="144"/>
      <c r="C113" s="493"/>
      <c r="E113" s="503"/>
    </row>
    <row r="114" spans="1:5" ht="15.75">
      <c r="A114" s="144"/>
      <c r="C114" s="493"/>
      <c r="E114" s="503"/>
    </row>
    <row r="115" spans="1:5" ht="15.75">
      <c r="A115" s="144"/>
      <c r="C115" s="493"/>
      <c r="E115" s="503"/>
    </row>
    <row r="116" spans="1:5" ht="15.75">
      <c r="A116" s="144"/>
      <c r="C116" s="493"/>
      <c r="E116" s="503"/>
    </row>
    <row r="117" spans="1:5" ht="15.75">
      <c r="A117" s="144"/>
      <c r="C117" s="493"/>
      <c r="E117" s="503"/>
    </row>
    <row r="118" spans="1:5" ht="15.75">
      <c r="A118" s="144"/>
      <c r="C118" s="493"/>
      <c r="E118" s="503"/>
    </row>
    <row r="119" spans="1:5" ht="15.75">
      <c r="A119" s="144"/>
      <c r="C119" s="493"/>
      <c r="E119" s="503"/>
    </row>
    <row r="120" spans="1:5" ht="15.75">
      <c r="A120" s="144"/>
      <c r="C120" s="493"/>
      <c r="E120" s="503"/>
    </row>
    <row r="121" spans="1:5" ht="15.75">
      <c r="A121" s="144"/>
      <c r="C121" s="493"/>
      <c r="E121" s="503"/>
    </row>
    <row r="122" spans="1:5" ht="15.75">
      <c r="A122" s="144"/>
      <c r="C122" s="493"/>
      <c r="E122" s="503"/>
    </row>
    <row r="123" spans="1:5" ht="15.75">
      <c r="A123" s="144"/>
      <c r="C123" s="493"/>
      <c r="E123" s="503"/>
    </row>
    <row r="124" spans="1:5" ht="15.75">
      <c r="A124" s="144"/>
      <c r="C124" s="493"/>
      <c r="E124" s="503"/>
    </row>
    <row r="125" spans="1:5" ht="15.75">
      <c r="A125" s="144"/>
      <c r="C125" s="493"/>
      <c r="E125" s="503"/>
    </row>
    <row r="126" spans="1:5" ht="15.75">
      <c r="A126" s="144"/>
      <c r="C126" s="493"/>
      <c r="E126" s="503"/>
    </row>
    <row r="127" spans="1:5" ht="15.75">
      <c r="A127" s="144"/>
      <c r="C127" s="493"/>
      <c r="E127" s="503"/>
    </row>
    <row r="128" spans="1:5" ht="15.75">
      <c r="A128" s="144"/>
      <c r="C128" s="493"/>
      <c r="E128" s="503"/>
    </row>
    <row r="129" spans="1:5" ht="15.75">
      <c r="A129" s="144"/>
      <c r="C129" s="493"/>
      <c r="E129" s="503"/>
    </row>
    <row r="130" spans="1:5" ht="15.75">
      <c r="A130" s="144"/>
      <c r="C130" s="493"/>
      <c r="E130" s="503"/>
    </row>
    <row r="131" spans="1:5" ht="15.75">
      <c r="A131" s="144"/>
      <c r="C131" s="493"/>
      <c r="E131" s="503"/>
    </row>
    <row r="132" spans="1:5" ht="15.75">
      <c r="A132" s="144"/>
      <c r="C132" s="493"/>
      <c r="E132" s="503"/>
    </row>
    <row r="133" spans="1:5" ht="15.75">
      <c r="A133" s="144"/>
      <c r="C133" s="493"/>
      <c r="E133" s="503"/>
    </row>
    <row r="134" spans="1:5" ht="15.75">
      <c r="A134" s="144"/>
      <c r="C134" s="493"/>
      <c r="E134" s="503"/>
    </row>
    <row r="135" spans="1:5" ht="15.75">
      <c r="A135" s="144"/>
      <c r="C135" s="493"/>
      <c r="E135" s="503"/>
    </row>
    <row r="136" spans="1:5" ht="15.75">
      <c r="A136" s="144"/>
      <c r="C136" s="493"/>
      <c r="E136" s="503"/>
    </row>
    <row r="137" spans="1:5" ht="15.75">
      <c r="A137" s="144"/>
      <c r="C137" s="493"/>
      <c r="E137" s="503"/>
    </row>
    <row r="138" spans="1:5" ht="15.75">
      <c r="A138" s="144"/>
      <c r="C138" s="493"/>
      <c r="E138" s="503"/>
    </row>
    <row r="139" spans="1:5" ht="15.75">
      <c r="A139" s="144"/>
      <c r="C139" s="493"/>
      <c r="E139" s="503"/>
    </row>
    <row r="140" spans="1:5" ht="15.75">
      <c r="A140" s="144"/>
      <c r="C140" s="493"/>
      <c r="E140" s="503"/>
    </row>
    <row r="141" spans="1:5" ht="15.75">
      <c r="A141" s="144"/>
      <c r="C141" s="493"/>
      <c r="E141" s="503"/>
    </row>
    <row r="142" spans="1:5" ht="15.75">
      <c r="A142" s="144"/>
      <c r="C142" s="493"/>
      <c r="E142" s="503"/>
    </row>
    <row r="143" spans="1:5" ht="15.75">
      <c r="A143" s="144"/>
      <c r="C143" s="493"/>
      <c r="E143" s="503"/>
    </row>
    <row r="144" spans="1:5" ht="15.75">
      <c r="A144" s="144"/>
      <c r="C144" s="493"/>
      <c r="E144" s="503"/>
    </row>
    <row r="145" spans="1:5" ht="15.75">
      <c r="A145" s="144"/>
      <c r="C145" s="493"/>
      <c r="E145" s="503"/>
    </row>
    <row r="146" spans="1:5" ht="15.75">
      <c r="A146" s="144"/>
      <c r="C146" s="493"/>
      <c r="E146" s="503"/>
    </row>
    <row r="147" spans="1:5" ht="15.75">
      <c r="A147" s="144"/>
      <c r="C147" s="493"/>
      <c r="E147" s="503"/>
    </row>
    <row r="148" spans="1:5" ht="15.75">
      <c r="A148" s="144"/>
      <c r="C148" s="493"/>
      <c r="E148" s="503"/>
    </row>
    <row r="149" spans="1:5" ht="15.75">
      <c r="A149" s="144"/>
      <c r="C149" s="493"/>
      <c r="E149" s="503"/>
    </row>
    <row r="150" spans="1:5" ht="15.75">
      <c r="A150" s="144"/>
      <c r="C150" s="493"/>
      <c r="E150" s="503"/>
    </row>
    <row r="151" spans="1:5" ht="15.75">
      <c r="A151" s="144"/>
      <c r="C151" s="493"/>
      <c r="E151" s="503"/>
    </row>
    <row r="152" spans="1:5" ht="15.75">
      <c r="A152" s="144"/>
      <c r="C152" s="493"/>
      <c r="E152" s="503"/>
    </row>
    <row r="153" spans="1:5" ht="15.75">
      <c r="A153" s="144"/>
      <c r="C153" s="493"/>
      <c r="E153" s="503"/>
    </row>
    <row r="154" spans="1:5" ht="15.75">
      <c r="A154" s="144"/>
      <c r="C154" s="493"/>
      <c r="E154" s="503"/>
    </row>
    <row r="155" spans="1:5" ht="15.75">
      <c r="A155" s="144"/>
      <c r="C155" s="493"/>
      <c r="E155" s="503"/>
    </row>
    <row r="156" spans="1:5" ht="15.75">
      <c r="A156" s="144"/>
      <c r="C156" s="493"/>
      <c r="E156" s="503"/>
    </row>
    <row r="157" spans="1:5" ht="15.75">
      <c r="A157" s="144"/>
      <c r="C157" s="493"/>
      <c r="E157" s="503"/>
    </row>
    <row r="158" spans="1:5" ht="15.75">
      <c r="A158" s="144"/>
      <c r="C158" s="493"/>
      <c r="E158" s="503"/>
    </row>
    <row r="159" spans="1:5" ht="15.75">
      <c r="A159" s="144"/>
      <c r="C159" s="493"/>
      <c r="E159" s="503"/>
    </row>
    <row r="160" spans="1:5" ht="15.75">
      <c r="A160" s="144"/>
      <c r="C160" s="493"/>
      <c r="E160" s="503"/>
    </row>
    <row r="161" spans="1:5" ht="15.75">
      <c r="A161" s="144"/>
      <c r="C161" s="493"/>
      <c r="E161" s="503"/>
    </row>
    <row r="162" spans="1:5" ht="15.75">
      <c r="A162" s="144"/>
      <c r="C162" s="493"/>
      <c r="E162" s="503"/>
    </row>
    <row r="163" spans="1:5" ht="15.75">
      <c r="A163" s="144"/>
      <c r="C163" s="493"/>
      <c r="E163" s="503"/>
    </row>
    <row r="164" spans="1:5" ht="15.75">
      <c r="A164" s="144"/>
      <c r="C164" s="493"/>
      <c r="E164" s="503"/>
    </row>
    <row r="165" spans="1:5" ht="15.75">
      <c r="A165" s="144"/>
      <c r="C165" s="493"/>
      <c r="E165" s="503"/>
    </row>
    <row r="166" spans="1:5" ht="15.75">
      <c r="A166" s="144"/>
      <c r="C166" s="493"/>
      <c r="E166" s="503"/>
    </row>
    <row r="167" spans="1:5" ht="15.75">
      <c r="A167" s="144"/>
      <c r="C167" s="493"/>
      <c r="E167" s="503"/>
    </row>
    <row r="168" spans="1:5" ht="15.75">
      <c r="A168" s="144"/>
      <c r="C168" s="493"/>
      <c r="E168" s="503"/>
    </row>
    <row r="169" spans="1:5" ht="15.75">
      <c r="A169" s="144"/>
      <c r="C169" s="493"/>
      <c r="E169" s="503"/>
    </row>
    <row r="170" spans="1:5" ht="15.75">
      <c r="A170" s="144"/>
      <c r="C170" s="493"/>
      <c r="E170" s="503"/>
    </row>
    <row r="171" spans="1:5" ht="15.75">
      <c r="A171" s="144"/>
      <c r="C171" s="493"/>
      <c r="E171" s="503"/>
    </row>
    <row r="172" spans="1:5" ht="15.75">
      <c r="A172" s="144"/>
      <c r="C172" s="493"/>
      <c r="E172" s="503"/>
    </row>
    <row r="173" spans="1:5" ht="15.75">
      <c r="A173" s="144"/>
      <c r="C173" s="493"/>
      <c r="E173" s="503"/>
    </row>
    <row r="174" spans="1:5" ht="15.75">
      <c r="A174" s="144"/>
      <c r="C174" s="493"/>
      <c r="E174" s="503"/>
    </row>
    <row r="175" spans="1:5" ht="15.75">
      <c r="A175" s="144"/>
      <c r="C175" s="493"/>
      <c r="E175" s="503"/>
    </row>
    <row r="176" spans="1:5" ht="15.75">
      <c r="A176" s="144"/>
      <c r="C176" s="493"/>
      <c r="E176" s="503"/>
    </row>
    <row r="177" spans="1:5" ht="15.75">
      <c r="A177" s="144"/>
      <c r="C177" s="493"/>
      <c r="E177" s="503"/>
    </row>
    <row r="178" spans="1:5" ht="15.75">
      <c r="A178" s="144"/>
      <c r="C178" s="493"/>
      <c r="E178" s="503"/>
    </row>
    <row r="179" spans="1:5" ht="15.75">
      <c r="A179" s="144"/>
      <c r="C179" s="493"/>
      <c r="E179" s="503"/>
    </row>
    <row r="180" spans="1:5" ht="15.75">
      <c r="A180" s="144"/>
      <c r="C180" s="493"/>
      <c r="E180" s="503"/>
    </row>
    <row r="181" spans="1:5" ht="15.75">
      <c r="A181" s="144"/>
      <c r="C181" s="493"/>
      <c r="E181" s="503"/>
    </row>
    <row r="182" spans="1:5" ht="15.75">
      <c r="A182" s="144"/>
      <c r="C182" s="493"/>
      <c r="E182" s="503"/>
    </row>
    <row r="183" spans="1:5" ht="15.75">
      <c r="A183" s="144"/>
      <c r="C183" s="493"/>
      <c r="E183" s="503"/>
    </row>
    <row r="184" spans="1:5" ht="15.75">
      <c r="A184" s="144"/>
      <c r="C184" s="493"/>
      <c r="E184" s="503"/>
    </row>
    <row r="185" spans="1:5" ht="15.75">
      <c r="A185" s="144"/>
      <c r="C185" s="493"/>
      <c r="E185" s="503"/>
    </row>
    <row r="186" spans="1:5" ht="15.75">
      <c r="A186" s="144"/>
      <c r="C186" s="493"/>
      <c r="E186" s="503"/>
    </row>
    <row r="187" spans="1:5" ht="15.75">
      <c r="A187" s="144"/>
      <c r="C187" s="493"/>
      <c r="E187" s="503"/>
    </row>
    <row r="188" spans="1:5" ht="15.75">
      <c r="A188" s="144"/>
      <c r="C188" s="493"/>
      <c r="E188" s="503"/>
    </row>
    <row r="189" spans="1:5" ht="15.75">
      <c r="A189" s="144"/>
      <c r="C189" s="493"/>
      <c r="E189" s="503"/>
    </row>
    <row r="190" spans="1:5" ht="15.75">
      <c r="A190" s="144"/>
      <c r="C190" s="493"/>
      <c r="E190" s="503"/>
    </row>
    <row r="191" spans="1:5" ht="15.75">
      <c r="A191" s="144"/>
      <c r="C191" s="493"/>
      <c r="E191" s="503"/>
    </row>
    <row r="192" spans="1:5" ht="15.75">
      <c r="A192" s="144"/>
      <c r="C192" s="493"/>
      <c r="E192" s="503"/>
    </row>
    <row r="193" spans="1:5" ht="15.75">
      <c r="A193" s="144"/>
      <c r="C193" s="493"/>
      <c r="E193" s="503"/>
    </row>
    <row r="194" spans="1:5" ht="15.75">
      <c r="A194" s="144"/>
      <c r="C194" s="493"/>
      <c r="E194" s="503"/>
    </row>
    <row r="195" spans="1:5" ht="15.75">
      <c r="A195" s="144"/>
      <c r="C195" s="493"/>
      <c r="E195" s="503"/>
    </row>
    <row r="196" spans="1:5" ht="15.75">
      <c r="A196" s="144"/>
      <c r="C196" s="493"/>
      <c r="E196" s="503"/>
    </row>
    <row r="197" spans="1:5" ht="15.75">
      <c r="A197" s="144"/>
      <c r="C197" s="493"/>
      <c r="E197" s="503"/>
    </row>
    <row r="198" spans="1:5" ht="15.75">
      <c r="A198" s="19"/>
      <c r="C198" s="493"/>
      <c r="E198" s="503"/>
    </row>
    <row r="199" spans="1:5" ht="15.75">
      <c r="A199" s="19"/>
      <c r="C199" s="493"/>
      <c r="E199" s="503"/>
    </row>
    <row r="200" spans="1:5" ht="15.75">
      <c r="A200" s="19"/>
      <c r="C200" s="493"/>
      <c r="E200" s="503"/>
    </row>
    <row r="201" spans="1:5" ht="15.75">
      <c r="A201" s="19"/>
      <c r="C201" s="493"/>
    </row>
    <row r="202" spans="1:5" ht="15.75">
      <c r="A202" s="19"/>
      <c r="C202" s="493"/>
    </row>
    <row r="203" spans="1:5" ht="15.75">
      <c r="A203" s="19"/>
      <c r="C203" s="493"/>
    </row>
    <row r="204" spans="1:5" ht="15.75">
      <c r="A204" s="19"/>
      <c r="C204" s="493"/>
    </row>
    <row r="205" spans="1:5" ht="15.75">
      <c r="A205" s="19"/>
      <c r="C205" s="493"/>
    </row>
    <row r="206" spans="1:5" ht="15.75">
      <c r="A206" s="19"/>
      <c r="C206" s="493"/>
    </row>
    <row r="207" spans="1:5" ht="15.75">
      <c r="A207" s="19"/>
      <c r="C207" s="493"/>
    </row>
    <row r="208" spans="1:5" ht="15.75">
      <c r="A208" s="19"/>
      <c r="C208" s="493"/>
    </row>
    <row r="209" spans="1:3" ht="15.75">
      <c r="A209" s="19"/>
      <c r="C209" s="493"/>
    </row>
    <row r="210" spans="1:3" ht="15.75">
      <c r="A210" s="19"/>
      <c r="C210" s="493"/>
    </row>
    <row r="211" spans="1:3" ht="15.75">
      <c r="A211" s="19"/>
      <c r="C211" s="493"/>
    </row>
    <row r="212" spans="1:3" ht="15.75">
      <c r="A212" s="19"/>
      <c r="C212" s="493"/>
    </row>
    <row r="213" spans="1:3" ht="15.75">
      <c r="A213" s="19"/>
      <c r="C213" s="493"/>
    </row>
    <row r="214" spans="1:3" ht="15.75">
      <c r="A214" s="19"/>
      <c r="C214" s="493"/>
    </row>
    <row r="215" spans="1:3" ht="15.75">
      <c r="A215" s="19"/>
      <c r="C215" s="493"/>
    </row>
    <row r="216" spans="1:3" ht="15.75">
      <c r="A216" s="19"/>
      <c r="C216" s="493"/>
    </row>
    <row r="217" spans="1:3" ht="15.75">
      <c r="A217" s="19"/>
      <c r="C217" s="493"/>
    </row>
    <row r="218" spans="1:3" ht="15.75">
      <c r="A218" s="19"/>
      <c r="C218" s="493"/>
    </row>
    <row r="219" spans="1:3" ht="15.75">
      <c r="A219" s="19"/>
      <c r="C219" s="493"/>
    </row>
    <row r="220" spans="1:3" ht="15.75">
      <c r="A220" s="19"/>
      <c r="C220" s="493"/>
    </row>
    <row r="221" spans="1:3" ht="15.75">
      <c r="A221" s="19"/>
      <c r="C221" s="493"/>
    </row>
    <row r="222" spans="1:3" ht="15.75">
      <c r="A222" s="19"/>
      <c r="C222" s="493"/>
    </row>
    <row r="223" spans="1:3" ht="15.75">
      <c r="A223" s="19"/>
      <c r="C223" s="493"/>
    </row>
    <row r="224" spans="1:3" ht="15.75">
      <c r="A224" s="19"/>
      <c r="C224" s="493"/>
    </row>
    <row r="225" spans="1:3" ht="15.75">
      <c r="A225" s="19"/>
      <c r="C225" s="493"/>
    </row>
    <row r="226" spans="1:3" ht="15.75">
      <c r="A226" s="19"/>
      <c r="C226" s="493"/>
    </row>
    <row r="227" spans="1:3" ht="15.75">
      <c r="A227" s="19"/>
      <c r="C227" s="493"/>
    </row>
    <row r="228" spans="1:3" ht="15.75">
      <c r="A228" s="19"/>
      <c r="C228" s="493"/>
    </row>
    <row r="229" spans="1:3" ht="15.75">
      <c r="A229" s="19"/>
      <c r="C229" s="493"/>
    </row>
    <row r="230" spans="1:3" ht="15.75">
      <c r="A230" s="19"/>
      <c r="C230" s="493"/>
    </row>
    <row r="231" spans="1:3" ht="15.75">
      <c r="A231" s="19"/>
      <c r="C231" s="493"/>
    </row>
    <row r="232" spans="1:3" ht="15.75">
      <c r="A232" s="19"/>
      <c r="C232" s="493"/>
    </row>
    <row r="233" spans="1:3" ht="15.75">
      <c r="A233" s="19"/>
      <c r="C233" s="493"/>
    </row>
    <row r="234" spans="1:3" ht="15.75">
      <c r="A234" s="19"/>
      <c r="C234" s="493"/>
    </row>
    <row r="235" spans="1:3" ht="15.75">
      <c r="A235" s="19"/>
      <c r="C235" s="493"/>
    </row>
    <row r="236" spans="1:3" ht="15.75">
      <c r="A236" s="19"/>
      <c r="C236" s="493"/>
    </row>
    <row r="237" spans="1:3" ht="15.75">
      <c r="A237" s="19"/>
      <c r="C237" s="493"/>
    </row>
    <row r="238" spans="1:3" ht="15.75">
      <c r="A238" s="19"/>
      <c r="C238" s="493"/>
    </row>
    <row r="239" spans="1:3" ht="15.75">
      <c r="A239" s="19"/>
      <c r="C239" s="493"/>
    </row>
    <row r="240" spans="1:3" ht="15.75">
      <c r="A240" s="19"/>
      <c r="C240" s="493"/>
    </row>
    <row r="241" spans="1:3" ht="15.75">
      <c r="A241" s="19"/>
      <c r="C241" s="493"/>
    </row>
    <row r="242" spans="1:3" ht="15.75">
      <c r="A242" s="19"/>
      <c r="C242" s="493"/>
    </row>
    <row r="243" spans="1:3" ht="15.75">
      <c r="A243" s="19"/>
      <c r="C243" s="493"/>
    </row>
    <row r="244" spans="1:3" ht="15.75">
      <c r="A244" s="19"/>
      <c r="C244" s="493"/>
    </row>
    <row r="245" spans="1:3" ht="15.75">
      <c r="A245" s="19"/>
      <c r="C245" s="493"/>
    </row>
    <row r="246" spans="1:3" ht="15.75">
      <c r="A246" s="19"/>
      <c r="C246" s="493"/>
    </row>
    <row r="247" spans="1:3" ht="15.75">
      <c r="A247" s="19"/>
      <c r="C247" s="493"/>
    </row>
    <row r="248" spans="1:3" ht="15.75">
      <c r="A248" s="19"/>
      <c r="C248" s="493"/>
    </row>
    <row r="249" spans="1:3" ht="15.75">
      <c r="A249" s="19"/>
      <c r="C249" s="493"/>
    </row>
    <row r="250" spans="1:3" ht="15.75">
      <c r="A250" s="19"/>
      <c r="C250" s="493"/>
    </row>
    <row r="251" spans="1:3" ht="15.75">
      <c r="A251" s="19"/>
      <c r="C251" s="493"/>
    </row>
    <row r="252" spans="1:3" ht="15.75">
      <c r="A252" s="19"/>
      <c r="C252" s="493"/>
    </row>
    <row r="253" spans="1:3" ht="15.75">
      <c r="A253" s="19"/>
      <c r="C253" s="493"/>
    </row>
    <row r="254" spans="1:3" ht="15.75">
      <c r="A254" s="19"/>
      <c r="C254" s="493"/>
    </row>
    <row r="255" spans="1:3" ht="15.75">
      <c r="A255" s="19"/>
      <c r="C255" s="493"/>
    </row>
    <row r="256" spans="1:3" ht="15.75">
      <c r="A256" s="19"/>
      <c r="C256" s="493"/>
    </row>
    <row r="257" spans="1:3" ht="15.75">
      <c r="A257" s="19"/>
      <c r="C257" s="493"/>
    </row>
    <row r="258" spans="1:3" ht="15.75">
      <c r="A258" s="19"/>
      <c r="C258" s="493"/>
    </row>
    <row r="259" spans="1:3" ht="15.75">
      <c r="A259" s="19"/>
      <c r="C259" s="493"/>
    </row>
    <row r="260" spans="1:3" ht="15.75">
      <c r="A260" s="19"/>
      <c r="C260" s="493"/>
    </row>
    <row r="261" spans="1:3" ht="15.75">
      <c r="A261" s="19"/>
      <c r="C261" s="493"/>
    </row>
    <row r="262" spans="1:3" ht="15.75">
      <c r="A262" s="19"/>
      <c r="C262" s="493"/>
    </row>
    <row r="263" spans="1:3" ht="15.75">
      <c r="A263" s="19"/>
      <c r="C263" s="493"/>
    </row>
    <row r="264" spans="1:3" ht="15.75">
      <c r="A264" s="19"/>
      <c r="C264" s="493"/>
    </row>
    <row r="265" spans="1:3" ht="15.75">
      <c r="A265" s="19"/>
      <c r="C265" s="493"/>
    </row>
    <row r="266" spans="1:3" ht="15.75">
      <c r="A266" s="19"/>
      <c r="C266" s="493"/>
    </row>
    <row r="267" spans="1:3" ht="15.75">
      <c r="A267" s="19"/>
      <c r="C267" s="493"/>
    </row>
    <row r="268" spans="1:3" ht="15.75">
      <c r="A268" s="19"/>
      <c r="C268" s="493"/>
    </row>
    <row r="269" spans="1:3" ht="15.75">
      <c r="A269" s="19"/>
      <c r="C269" s="493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5">
    <mergeCell ref="A2:E2"/>
    <mergeCell ref="A3:E3"/>
    <mergeCell ref="A4:E4"/>
    <mergeCell ref="A5:E5"/>
    <mergeCell ref="A31:C31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G19" sqref="G19"/>
    </sheetView>
  </sheetViews>
  <sheetFormatPr defaultColWidth="11.42578125" defaultRowHeight="15"/>
  <cols>
    <col min="1" max="1" width="66.28515625" style="511" customWidth="1"/>
    <col min="2" max="3" width="9.85546875" style="484" customWidth="1"/>
    <col min="4" max="4" width="12.7109375" style="484" customWidth="1"/>
    <col min="5" max="5" width="9.85546875" style="484" customWidth="1"/>
    <col min="6" max="6" width="2.5703125" style="145" customWidth="1"/>
    <col min="7" max="256" width="11.42578125" style="394"/>
    <col min="257" max="257" width="56.28515625" style="394" customWidth="1"/>
    <col min="258" max="259" width="9.85546875" style="394" customWidth="1"/>
    <col min="260" max="260" width="12.7109375" style="394" customWidth="1"/>
    <col min="261" max="261" width="9.85546875" style="394" customWidth="1"/>
    <col min="262" max="262" width="2.5703125" style="394" customWidth="1"/>
    <col min="263" max="512" width="11.42578125" style="394"/>
    <col min="513" max="513" width="56.28515625" style="394" customWidth="1"/>
    <col min="514" max="515" width="9.85546875" style="394" customWidth="1"/>
    <col min="516" max="516" width="12.7109375" style="394" customWidth="1"/>
    <col min="517" max="517" width="9.85546875" style="394" customWidth="1"/>
    <col min="518" max="518" width="2.5703125" style="394" customWidth="1"/>
    <col min="519" max="768" width="11.42578125" style="394"/>
    <col min="769" max="769" width="56.28515625" style="394" customWidth="1"/>
    <col min="770" max="771" width="9.85546875" style="394" customWidth="1"/>
    <col min="772" max="772" width="12.7109375" style="394" customWidth="1"/>
    <col min="773" max="773" width="9.85546875" style="394" customWidth="1"/>
    <col min="774" max="774" width="2.5703125" style="394" customWidth="1"/>
    <col min="775" max="1024" width="11.42578125" style="394"/>
    <col min="1025" max="1025" width="56.28515625" style="394" customWidth="1"/>
    <col min="1026" max="1027" width="9.85546875" style="394" customWidth="1"/>
    <col min="1028" max="1028" width="12.7109375" style="394" customWidth="1"/>
    <col min="1029" max="1029" width="9.85546875" style="394" customWidth="1"/>
    <col min="1030" max="1030" width="2.5703125" style="394" customWidth="1"/>
    <col min="1031" max="1280" width="11.42578125" style="394"/>
    <col min="1281" max="1281" width="56.28515625" style="394" customWidth="1"/>
    <col min="1282" max="1283" width="9.85546875" style="394" customWidth="1"/>
    <col min="1284" max="1284" width="12.7109375" style="394" customWidth="1"/>
    <col min="1285" max="1285" width="9.85546875" style="394" customWidth="1"/>
    <col min="1286" max="1286" width="2.5703125" style="394" customWidth="1"/>
    <col min="1287" max="1536" width="11.42578125" style="394"/>
    <col min="1537" max="1537" width="56.28515625" style="394" customWidth="1"/>
    <col min="1538" max="1539" width="9.85546875" style="394" customWidth="1"/>
    <col min="1540" max="1540" width="12.7109375" style="394" customWidth="1"/>
    <col min="1541" max="1541" width="9.85546875" style="394" customWidth="1"/>
    <col min="1542" max="1542" width="2.5703125" style="394" customWidth="1"/>
    <col min="1543" max="1792" width="11.42578125" style="394"/>
    <col min="1793" max="1793" width="56.28515625" style="394" customWidth="1"/>
    <col min="1794" max="1795" width="9.85546875" style="394" customWidth="1"/>
    <col min="1796" max="1796" width="12.7109375" style="394" customWidth="1"/>
    <col min="1797" max="1797" width="9.85546875" style="394" customWidth="1"/>
    <col min="1798" max="1798" width="2.5703125" style="394" customWidth="1"/>
    <col min="1799" max="2048" width="11.42578125" style="394"/>
    <col min="2049" max="2049" width="56.28515625" style="394" customWidth="1"/>
    <col min="2050" max="2051" width="9.85546875" style="394" customWidth="1"/>
    <col min="2052" max="2052" width="12.7109375" style="394" customWidth="1"/>
    <col min="2053" max="2053" width="9.85546875" style="394" customWidth="1"/>
    <col min="2054" max="2054" width="2.5703125" style="394" customWidth="1"/>
    <col min="2055" max="2304" width="11.42578125" style="394"/>
    <col min="2305" max="2305" width="56.28515625" style="394" customWidth="1"/>
    <col min="2306" max="2307" width="9.85546875" style="394" customWidth="1"/>
    <col min="2308" max="2308" width="12.7109375" style="394" customWidth="1"/>
    <col min="2309" max="2309" width="9.85546875" style="394" customWidth="1"/>
    <col min="2310" max="2310" width="2.5703125" style="394" customWidth="1"/>
    <col min="2311" max="2560" width="11.42578125" style="394"/>
    <col min="2561" max="2561" width="56.28515625" style="394" customWidth="1"/>
    <col min="2562" max="2563" width="9.85546875" style="394" customWidth="1"/>
    <col min="2564" max="2564" width="12.7109375" style="394" customWidth="1"/>
    <col min="2565" max="2565" width="9.85546875" style="394" customWidth="1"/>
    <col min="2566" max="2566" width="2.5703125" style="394" customWidth="1"/>
    <col min="2567" max="2816" width="11.42578125" style="394"/>
    <col min="2817" max="2817" width="56.28515625" style="394" customWidth="1"/>
    <col min="2818" max="2819" width="9.85546875" style="394" customWidth="1"/>
    <col min="2820" max="2820" width="12.7109375" style="394" customWidth="1"/>
    <col min="2821" max="2821" width="9.85546875" style="394" customWidth="1"/>
    <col min="2822" max="2822" width="2.5703125" style="394" customWidth="1"/>
    <col min="2823" max="3072" width="11.42578125" style="394"/>
    <col min="3073" max="3073" width="56.28515625" style="394" customWidth="1"/>
    <col min="3074" max="3075" width="9.85546875" style="394" customWidth="1"/>
    <col min="3076" max="3076" width="12.7109375" style="394" customWidth="1"/>
    <col min="3077" max="3077" width="9.85546875" style="394" customWidth="1"/>
    <col min="3078" max="3078" width="2.5703125" style="394" customWidth="1"/>
    <col min="3079" max="3328" width="11.42578125" style="394"/>
    <col min="3329" max="3329" width="56.28515625" style="394" customWidth="1"/>
    <col min="3330" max="3331" width="9.85546875" style="394" customWidth="1"/>
    <col min="3332" max="3332" width="12.7109375" style="394" customWidth="1"/>
    <col min="3333" max="3333" width="9.85546875" style="394" customWidth="1"/>
    <col min="3334" max="3334" width="2.5703125" style="394" customWidth="1"/>
    <col min="3335" max="3584" width="11.42578125" style="394"/>
    <col min="3585" max="3585" width="56.28515625" style="394" customWidth="1"/>
    <col min="3586" max="3587" width="9.85546875" style="394" customWidth="1"/>
    <col min="3588" max="3588" width="12.7109375" style="394" customWidth="1"/>
    <col min="3589" max="3589" width="9.85546875" style="394" customWidth="1"/>
    <col min="3590" max="3590" width="2.5703125" style="394" customWidth="1"/>
    <col min="3591" max="3840" width="11.42578125" style="394"/>
    <col min="3841" max="3841" width="56.28515625" style="394" customWidth="1"/>
    <col min="3842" max="3843" width="9.85546875" style="394" customWidth="1"/>
    <col min="3844" max="3844" width="12.7109375" style="394" customWidth="1"/>
    <col min="3845" max="3845" width="9.85546875" style="394" customWidth="1"/>
    <col min="3846" max="3846" width="2.5703125" style="394" customWidth="1"/>
    <col min="3847" max="4096" width="11.42578125" style="394"/>
    <col min="4097" max="4097" width="56.28515625" style="394" customWidth="1"/>
    <col min="4098" max="4099" width="9.85546875" style="394" customWidth="1"/>
    <col min="4100" max="4100" width="12.7109375" style="394" customWidth="1"/>
    <col min="4101" max="4101" width="9.85546875" style="394" customWidth="1"/>
    <col min="4102" max="4102" width="2.5703125" style="394" customWidth="1"/>
    <col min="4103" max="4352" width="11.42578125" style="394"/>
    <col min="4353" max="4353" width="56.28515625" style="394" customWidth="1"/>
    <col min="4354" max="4355" width="9.85546875" style="394" customWidth="1"/>
    <col min="4356" max="4356" width="12.7109375" style="394" customWidth="1"/>
    <col min="4357" max="4357" width="9.85546875" style="394" customWidth="1"/>
    <col min="4358" max="4358" width="2.5703125" style="394" customWidth="1"/>
    <col min="4359" max="4608" width="11.42578125" style="394"/>
    <col min="4609" max="4609" width="56.28515625" style="394" customWidth="1"/>
    <col min="4610" max="4611" width="9.85546875" style="394" customWidth="1"/>
    <col min="4612" max="4612" width="12.7109375" style="394" customWidth="1"/>
    <col min="4613" max="4613" width="9.85546875" style="394" customWidth="1"/>
    <col min="4614" max="4614" width="2.5703125" style="394" customWidth="1"/>
    <col min="4615" max="4864" width="11.42578125" style="394"/>
    <col min="4865" max="4865" width="56.28515625" style="394" customWidth="1"/>
    <col min="4866" max="4867" width="9.85546875" style="394" customWidth="1"/>
    <col min="4868" max="4868" width="12.7109375" style="394" customWidth="1"/>
    <col min="4869" max="4869" width="9.85546875" style="394" customWidth="1"/>
    <col min="4870" max="4870" width="2.5703125" style="394" customWidth="1"/>
    <col min="4871" max="5120" width="11.42578125" style="394"/>
    <col min="5121" max="5121" width="56.28515625" style="394" customWidth="1"/>
    <col min="5122" max="5123" width="9.85546875" style="394" customWidth="1"/>
    <col min="5124" max="5124" width="12.7109375" style="394" customWidth="1"/>
    <col min="5125" max="5125" width="9.85546875" style="394" customWidth="1"/>
    <col min="5126" max="5126" width="2.5703125" style="394" customWidth="1"/>
    <col min="5127" max="5376" width="11.42578125" style="394"/>
    <col min="5377" max="5377" width="56.28515625" style="394" customWidth="1"/>
    <col min="5378" max="5379" width="9.85546875" style="394" customWidth="1"/>
    <col min="5380" max="5380" width="12.7109375" style="394" customWidth="1"/>
    <col min="5381" max="5381" width="9.85546875" style="394" customWidth="1"/>
    <col min="5382" max="5382" width="2.5703125" style="394" customWidth="1"/>
    <col min="5383" max="5632" width="11.42578125" style="394"/>
    <col min="5633" max="5633" width="56.28515625" style="394" customWidth="1"/>
    <col min="5634" max="5635" width="9.85546875" style="394" customWidth="1"/>
    <col min="5636" max="5636" width="12.7109375" style="394" customWidth="1"/>
    <col min="5637" max="5637" width="9.85546875" style="394" customWidth="1"/>
    <col min="5638" max="5638" width="2.5703125" style="394" customWidth="1"/>
    <col min="5639" max="5888" width="11.42578125" style="394"/>
    <col min="5889" max="5889" width="56.28515625" style="394" customWidth="1"/>
    <col min="5890" max="5891" width="9.85546875" style="394" customWidth="1"/>
    <col min="5892" max="5892" width="12.7109375" style="394" customWidth="1"/>
    <col min="5893" max="5893" width="9.85546875" style="394" customWidth="1"/>
    <col min="5894" max="5894" width="2.5703125" style="394" customWidth="1"/>
    <col min="5895" max="6144" width="11.42578125" style="394"/>
    <col min="6145" max="6145" width="56.28515625" style="394" customWidth="1"/>
    <col min="6146" max="6147" width="9.85546875" style="394" customWidth="1"/>
    <col min="6148" max="6148" width="12.7109375" style="394" customWidth="1"/>
    <col min="6149" max="6149" width="9.85546875" style="394" customWidth="1"/>
    <col min="6150" max="6150" width="2.5703125" style="394" customWidth="1"/>
    <col min="6151" max="6400" width="11.42578125" style="394"/>
    <col min="6401" max="6401" width="56.28515625" style="394" customWidth="1"/>
    <col min="6402" max="6403" width="9.85546875" style="394" customWidth="1"/>
    <col min="6404" max="6404" width="12.7109375" style="394" customWidth="1"/>
    <col min="6405" max="6405" width="9.85546875" style="394" customWidth="1"/>
    <col min="6406" max="6406" width="2.5703125" style="394" customWidth="1"/>
    <col min="6407" max="6656" width="11.42578125" style="394"/>
    <col min="6657" max="6657" width="56.28515625" style="394" customWidth="1"/>
    <col min="6658" max="6659" width="9.85546875" style="394" customWidth="1"/>
    <col min="6660" max="6660" width="12.7109375" style="394" customWidth="1"/>
    <col min="6661" max="6661" width="9.85546875" style="394" customWidth="1"/>
    <col min="6662" max="6662" width="2.5703125" style="394" customWidth="1"/>
    <col min="6663" max="6912" width="11.42578125" style="394"/>
    <col min="6913" max="6913" width="56.28515625" style="394" customWidth="1"/>
    <col min="6914" max="6915" width="9.85546875" style="394" customWidth="1"/>
    <col min="6916" max="6916" width="12.7109375" style="394" customWidth="1"/>
    <col min="6917" max="6917" width="9.85546875" style="394" customWidth="1"/>
    <col min="6918" max="6918" width="2.5703125" style="394" customWidth="1"/>
    <col min="6919" max="7168" width="11.42578125" style="394"/>
    <col min="7169" max="7169" width="56.28515625" style="394" customWidth="1"/>
    <col min="7170" max="7171" width="9.85546875" style="394" customWidth="1"/>
    <col min="7172" max="7172" width="12.7109375" style="394" customWidth="1"/>
    <col min="7173" max="7173" width="9.85546875" style="394" customWidth="1"/>
    <col min="7174" max="7174" width="2.5703125" style="394" customWidth="1"/>
    <col min="7175" max="7424" width="11.42578125" style="394"/>
    <col min="7425" max="7425" width="56.28515625" style="394" customWidth="1"/>
    <col min="7426" max="7427" width="9.85546875" style="394" customWidth="1"/>
    <col min="7428" max="7428" width="12.7109375" style="394" customWidth="1"/>
    <col min="7429" max="7429" width="9.85546875" style="394" customWidth="1"/>
    <col min="7430" max="7430" width="2.5703125" style="394" customWidth="1"/>
    <col min="7431" max="7680" width="11.42578125" style="394"/>
    <col min="7681" max="7681" width="56.28515625" style="394" customWidth="1"/>
    <col min="7682" max="7683" width="9.85546875" style="394" customWidth="1"/>
    <col min="7684" max="7684" width="12.7109375" style="394" customWidth="1"/>
    <col min="7685" max="7685" width="9.85546875" style="394" customWidth="1"/>
    <col min="7686" max="7686" width="2.5703125" style="394" customWidth="1"/>
    <col min="7687" max="7936" width="11.42578125" style="394"/>
    <col min="7937" max="7937" width="56.28515625" style="394" customWidth="1"/>
    <col min="7938" max="7939" width="9.85546875" style="394" customWidth="1"/>
    <col min="7940" max="7940" width="12.7109375" style="394" customWidth="1"/>
    <col min="7941" max="7941" width="9.85546875" style="394" customWidth="1"/>
    <col min="7942" max="7942" width="2.5703125" style="394" customWidth="1"/>
    <col min="7943" max="8192" width="11.42578125" style="394"/>
    <col min="8193" max="8193" width="56.28515625" style="394" customWidth="1"/>
    <col min="8194" max="8195" width="9.85546875" style="394" customWidth="1"/>
    <col min="8196" max="8196" width="12.7109375" style="394" customWidth="1"/>
    <col min="8197" max="8197" width="9.85546875" style="394" customWidth="1"/>
    <col min="8198" max="8198" width="2.5703125" style="394" customWidth="1"/>
    <col min="8199" max="8448" width="11.42578125" style="394"/>
    <col min="8449" max="8449" width="56.28515625" style="394" customWidth="1"/>
    <col min="8450" max="8451" width="9.85546875" style="394" customWidth="1"/>
    <col min="8452" max="8452" width="12.7109375" style="394" customWidth="1"/>
    <col min="8453" max="8453" width="9.85546875" style="394" customWidth="1"/>
    <col min="8454" max="8454" width="2.5703125" style="394" customWidth="1"/>
    <col min="8455" max="8704" width="11.42578125" style="394"/>
    <col min="8705" max="8705" width="56.28515625" style="394" customWidth="1"/>
    <col min="8706" max="8707" width="9.85546875" style="394" customWidth="1"/>
    <col min="8708" max="8708" width="12.7109375" style="394" customWidth="1"/>
    <col min="8709" max="8709" width="9.85546875" style="394" customWidth="1"/>
    <col min="8710" max="8710" width="2.5703125" style="394" customWidth="1"/>
    <col min="8711" max="8960" width="11.42578125" style="394"/>
    <col min="8961" max="8961" width="56.28515625" style="394" customWidth="1"/>
    <col min="8962" max="8963" width="9.85546875" style="394" customWidth="1"/>
    <col min="8964" max="8964" width="12.7109375" style="394" customWidth="1"/>
    <col min="8965" max="8965" width="9.85546875" style="394" customWidth="1"/>
    <col min="8966" max="8966" width="2.5703125" style="394" customWidth="1"/>
    <col min="8967" max="9216" width="11.42578125" style="394"/>
    <col min="9217" max="9217" width="56.28515625" style="394" customWidth="1"/>
    <col min="9218" max="9219" width="9.85546875" style="394" customWidth="1"/>
    <col min="9220" max="9220" width="12.7109375" style="394" customWidth="1"/>
    <col min="9221" max="9221" width="9.85546875" style="394" customWidth="1"/>
    <col min="9222" max="9222" width="2.5703125" style="394" customWidth="1"/>
    <col min="9223" max="9472" width="11.42578125" style="394"/>
    <col min="9473" max="9473" width="56.28515625" style="394" customWidth="1"/>
    <col min="9474" max="9475" width="9.85546875" style="394" customWidth="1"/>
    <col min="9476" max="9476" width="12.7109375" style="394" customWidth="1"/>
    <col min="9477" max="9477" width="9.85546875" style="394" customWidth="1"/>
    <col min="9478" max="9478" width="2.5703125" style="394" customWidth="1"/>
    <col min="9479" max="9728" width="11.42578125" style="394"/>
    <col min="9729" max="9729" width="56.28515625" style="394" customWidth="1"/>
    <col min="9730" max="9731" width="9.85546875" style="394" customWidth="1"/>
    <col min="9732" max="9732" width="12.7109375" style="394" customWidth="1"/>
    <col min="9733" max="9733" width="9.85546875" style="394" customWidth="1"/>
    <col min="9734" max="9734" width="2.5703125" style="394" customWidth="1"/>
    <col min="9735" max="9984" width="11.42578125" style="394"/>
    <col min="9985" max="9985" width="56.28515625" style="394" customWidth="1"/>
    <col min="9986" max="9987" width="9.85546875" style="394" customWidth="1"/>
    <col min="9988" max="9988" width="12.7109375" style="394" customWidth="1"/>
    <col min="9989" max="9989" width="9.85546875" style="394" customWidth="1"/>
    <col min="9990" max="9990" width="2.5703125" style="394" customWidth="1"/>
    <col min="9991" max="10240" width="11.42578125" style="394"/>
    <col min="10241" max="10241" width="56.28515625" style="394" customWidth="1"/>
    <col min="10242" max="10243" width="9.85546875" style="394" customWidth="1"/>
    <col min="10244" max="10244" width="12.7109375" style="394" customWidth="1"/>
    <col min="10245" max="10245" width="9.85546875" style="394" customWidth="1"/>
    <col min="10246" max="10246" width="2.5703125" style="394" customWidth="1"/>
    <col min="10247" max="10496" width="11.42578125" style="394"/>
    <col min="10497" max="10497" width="56.28515625" style="394" customWidth="1"/>
    <col min="10498" max="10499" width="9.85546875" style="394" customWidth="1"/>
    <col min="10500" max="10500" width="12.7109375" style="394" customWidth="1"/>
    <col min="10501" max="10501" width="9.85546875" style="394" customWidth="1"/>
    <col min="10502" max="10502" width="2.5703125" style="394" customWidth="1"/>
    <col min="10503" max="10752" width="11.42578125" style="394"/>
    <col min="10753" max="10753" width="56.28515625" style="394" customWidth="1"/>
    <col min="10754" max="10755" width="9.85546875" style="394" customWidth="1"/>
    <col min="10756" max="10756" width="12.7109375" style="394" customWidth="1"/>
    <col min="10757" max="10757" width="9.85546875" style="394" customWidth="1"/>
    <col min="10758" max="10758" width="2.5703125" style="394" customWidth="1"/>
    <col min="10759" max="11008" width="11.42578125" style="394"/>
    <col min="11009" max="11009" width="56.28515625" style="394" customWidth="1"/>
    <col min="11010" max="11011" width="9.85546875" style="394" customWidth="1"/>
    <col min="11012" max="11012" width="12.7109375" style="394" customWidth="1"/>
    <col min="11013" max="11013" width="9.85546875" style="394" customWidth="1"/>
    <col min="11014" max="11014" width="2.5703125" style="394" customWidth="1"/>
    <col min="11015" max="11264" width="11.42578125" style="394"/>
    <col min="11265" max="11265" width="56.28515625" style="394" customWidth="1"/>
    <col min="11266" max="11267" width="9.85546875" style="394" customWidth="1"/>
    <col min="11268" max="11268" width="12.7109375" style="394" customWidth="1"/>
    <col min="11269" max="11269" width="9.85546875" style="394" customWidth="1"/>
    <col min="11270" max="11270" width="2.5703125" style="394" customWidth="1"/>
    <col min="11271" max="11520" width="11.42578125" style="394"/>
    <col min="11521" max="11521" width="56.28515625" style="394" customWidth="1"/>
    <col min="11522" max="11523" width="9.85546875" style="394" customWidth="1"/>
    <col min="11524" max="11524" width="12.7109375" style="394" customWidth="1"/>
    <col min="11525" max="11525" width="9.85546875" style="394" customWidth="1"/>
    <col min="11526" max="11526" width="2.5703125" style="394" customWidth="1"/>
    <col min="11527" max="11776" width="11.42578125" style="394"/>
    <col min="11777" max="11777" width="56.28515625" style="394" customWidth="1"/>
    <col min="11778" max="11779" width="9.85546875" style="394" customWidth="1"/>
    <col min="11780" max="11780" width="12.7109375" style="394" customWidth="1"/>
    <col min="11781" max="11781" width="9.85546875" style="394" customWidth="1"/>
    <col min="11782" max="11782" width="2.5703125" style="394" customWidth="1"/>
    <col min="11783" max="12032" width="11.42578125" style="394"/>
    <col min="12033" max="12033" width="56.28515625" style="394" customWidth="1"/>
    <col min="12034" max="12035" width="9.85546875" style="394" customWidth="1"/>
    <col min="12036" max="12036" width="12.7109375" style="394" customWidth="1"/>
    <col min="12037" max="12037" width="9.85546875" style="394" customWidth="1"/>
    <col min="12038" max="12038" width="2.5703125" style="394" customWidth="1"/>
    <col min="12039" max="12288" width="11.42578125" style="394"/>
    <col min="12289" max="12289" width="56.28515625" style="394" customWidth="1"/>
    <col min="12290" max="12291" width="9.85546875" style="394" customWidth="1"/>
    <col min="12292" max="12292" width="12.7109375" style="394" customWidth="1"/>
    <col min="12293" max="12293" width="9.85546875" style="394" customWidth="1"/>
    <col min="12294" max="12294" width="2.5703125" style="394" customWidth="1"/>
    <col min="12295" max="12544" width="11.42578125" style="394"/>
    <col min="12545" max="12545" width="56.28515625" style="394" customWidth="1"/>
    <col min="12546" max="12547" width="9.85546875" style="394" customWidth="1"/>
    <col min="12548" max="12548" width="12.7109375" style="394" customWidth="1"/>
    <col min="12549" max="12549" width="9.85546875" style="394" customWidth="1"/>
    <col min="12550" max="12550" width="2.5703125" style="394" customWidth="1"/>
    <col min="12551" max="12800" width="11.42578125" style="394"/>
    <col min="12801" max="12801" width="56.28515625" style="394" customWidth="1"/>
    <col min="12802" max="12803" width="9.85546875" style="394" customWidth="1"/>
    <col min="12804" max="12804" width="12.7109375" style="394" customWidth="1"/>
    <col min="12805" max="12805" width="9.85546875" style="394" customWidth="1"/>
    <col min="12806" max="12806" width="2.5703125" style="394" customWidth="1"/>
    <col min="12807" max="13056" width="11.42578125" style="394"/>
    <col min="13057" max="13057" width="56.28515625" style="394" customWidth="1"/>
    <col min="13058" max="13059" width="9.85546875" style="394" customWidth="1"/>
    <col min="13060" max="13060" width="12.7109375" style="394" customWidth="1"/>
    <col min="13061" max="13061" width="9.85546875" style="394" customWidth="1"/>
    <col min="13062" max="13062" width="2.5703125" style="394" customWidth="1"/>
    <col min="13063" max="13312" width="11.42578125" style="394"/>
    <col min="13313" max="13313" width="56.28515625" style="394" customWidth="1"/>
    <col min="13314" max="13315" width="9.85546875" style="394" customWidth="1"/>
    <col min="13316" max="13316" width="12.7109375" style="394" customWidth="1"/>
    <col min="13317" max="13317" width="9.85546875" style="394" customWidth="1"/>
    <col min="13318" max="13318" width="2.5703125" style="394" customWidth="1"/>
    <col min="13319" max="13568" width="11.42578125" style="394"/>
    <col min="13569" max="13569" width="56.28515625" style="394" customWidth="1"/>
    <col min="13570" max="13571" width="9.85546875" style="394" customWidth="1"/>
    <col min="13572" max="13572" width="12.7109375" style="394" customWidth="1"/>
    <col min="13573" max="13573" width="9.85546875" style="394" customWidth="1"/>
    <col min="13574" max="13574" width="2.5703125" style="394" customWidth="1"/>
    <col min="13575" max="13824" width="11.42578125" style="394"/>
    <col min="13825" max="13825" width="56.28515625" style="394" customWidth="1"/>
    <col min="13826" max="13827" width="9.85546875" style="394" customWidth="1"/>
    <col min="13828" max="13828" width="12.7109375" style="394" customWidth="1"/>
    <col min="13829" max="13829" width="9.85546875" style="394" customWidth="1"/>
    <col min="13830" max="13830" width="2.5703125" style="394" customWidth="1"/>
    <col min="13831" max="14080" width="11.42578125" style="394"/>
    <col min="14081" max="14081" width="56.28515625" style="394" customWidth="1"/>
    <col min="14082" max="14083" width="9.85546875" style="394" customWidth="1"/>
    <col min="14084" max="14084" width="12.7109375" style="394" customWidth="1"/>
    <col min="14085" max="14085" width="9.85546875" style="394" customWidth="1"/>
    <col min="14086" max="14086" width="2.5703125" style="394" customWidth="1"/>
    <col min="14087" max="14336" width="11.42578125" style="394"/>
    <col min="14337" max="14337" width="56.28515625" style="394" customWidth="1"/>
    <col min="14338" max="14339" width="9.85546875" style="394" customWidth="1"/>
    <col min="14340" max="14340" width="12.7109375" style="394" customWidth="1"/>
    <col min="14341" max="14341" width="9.85546875" style="394" customWidth="1"/>
    <col min="14342" max="14342" width="2.5703125" style="394" customWidth="1"/>
    <col min="14343" max="14592" width="11.42578125" style="394"/>
    <col min="14593" max="14593" width="56.28515625" style="394" customWidth="1"/>
    <col min="14594" max="14595" width="9.85546875" style="394" customWidth="1"/>
    <col min="14596" max="14596" width="12.7109375" style="394" customWidth="1"/>
    <col min="14597" max="14597" width="9.85546875" style="394" customWidth="1"/>
    <col min="14598" max="14598" width="2.5703125" style="394" customWidth="1"/>
    <col min="14599" max="14848" width="11.42578125" style="394"/>
    <col min="14849" max="14849" width="56.28515625" style="394" customWidth="1"/>
    <col min="14850" max="14851" width="9.85546875" style="394" customWidth="1"/>
    <col min="14852" max="14852" width="12.7109375" style="394" customWidth="1"/>
    <col min="14853" max="14853" width="9.85546875" style="394" customWidth="1"/>
    <col min="14854" max="14854" width="2.5703125" style="394" customWidth="1"/>
    <col min="14855" max="15104" width="11.42578125" style="394"/>
    <col min="15105" max="15105" width="56.28515625" style="394" customWidth="1"/>
    <col min="15106" max="15107" width="9.85546875" style="394" customWidth="1"/>
    <col min="15108" max="15108" width="12.7109375" style="394" customWidth="1"/>
    <col min="15109" max="15109" width="9.85546875" style="394" customWidth="1"/>
    <col min="15110" max="15110" width="2.5703125" style="394" customWidth="1"/>
    <col min="15111" max="15360" width="11.42578125" style="394"/>
    <col min="15361" max="15361" width="56.28515625" style="394" customWidth="1"/>
    <col min="15362" max="15363" width="9.85546875" style="394" customWidth="1"/>
    <col min="15364" max="15364" width="12.7109375" style="394" customWidth="1"/>
    <col min="15365" max="15365" width="9.85546875" style="394" customWidth="1"/>
    <col min="15366" max="15366" width="2.5703125" style="394" customWidth="1"/>
    <col min="15367" max="15616" width="11.42578125" style="394"/>
    <col min="15617" max="15617" width="56.28515625" style="394" customWidth="1"/>
    <col min="15618" max="15619" width="9.85546875" style="394" customWidth="1"/>
    <col min="15620" max="15620" width="12.7109375" style="394" customWidth="1"/>
    <col min="15621" max="15621" width="9.85546875" style="394" customWidth="1"/>
    <col min="15622" max="15622" width="2.5703125" style="394" customWidth="1"/>
    <col min="15623" max="15872" width="11.42578125" style="394"/>
    <col min="15873" max="15873" width="56.28515625" style="394" customWidth="1"/>
    <col min="15874" max="15875" width="9.85546875" style="394" customWidth="1"/>
    <col min="15876" max="15876" width="12.7109375" style="394" customWidth="1"/>
    <col min="15877" max="15877" width="9.85546875" style="394" customWidth="1"/>
    <col min="15878" max="15878" width="2.5703125" style="394" customWidth="1"/>
    <col min="15879" max="16128" width="11.42578125" style="394"/>
    <col min="16129" max="16129" width="56.28515625" style="394" customWidth="1"/>
    <col min="16130" max="16131" width="9.85546875" style="394" customWidth="1"/>
    <col min="16132" max="16132" width="12.7109375" style="394" customWidth="1"/>
    <col min="16133" max="16133" width="9.85546875" style="394" customWidth="1"/>
    <col min="16134" max="16134" width="2.5703125" style="394" customWidth="1"/>
    <col min="16135" max="16384" width="11.42578125" style="394"/>
  </cols>
  <sheetData>
    <row r="1" spans="1:25" s="1" customFormat="1" ht="3.75" customHeight="1">
      <c r="A1" s="546"/>
      <c r="B1" s="494"/>
      <c r="C1" s="494"/>
      <c r="D1" s="494"/>
      <c r="E1" s="494"/>
      <c r="F1" s="165"/>
    </row>
    <row r="2" spans="1:25" s="1" customFormat="1" ht="39" customHeight="1">
      <c r="A2" s="860" t="s">
        <v>560</v>
      </c>
      <c r="B2" s="860"/>
      <c r="C2" s="860"/>
      <c r="D2" s="860"/>
      <c r="E2" s="860"/>
      <c r="F2" s="165"/>
    </row>
    <row r="3" spans="1:25" s="1" customFormat="1" ht="20.25" customHeight="1">
      <c r="A3" s="860" t="s">
        <v>161</v>
      </c>
      <c r="B3" s="860"/>
      <c r="C3" s="860"/>
      <c r="D3" s="860"/>
      <c r="E3" s="860"/>
      <c r="F3" s="165"/>
    </row>
    <row r="4" spans="1:25" s="1" customFormat="1" ht="20.25" customHeight="1">
      <c r="A4" s="860" t="s">
        <v>902</v>
      </c>
      <c r="B4" s="860"/>
      <c r="C4" s="860"/>
      <c r="D4" s="860"/>
      <c r="E4" s="860"/>
      <c r="F4" s="165"/>
    </row>
    <row r="5" spans="1:25" s="1" customFormat="1" ht="39" customHeight="1">
      <c r="A5" s="881" t="s">
        <v>759</v>
      </c>
      <c r="B5" s="881"/>
      <c r="C5" s="881"/>
      <c r="D5" s="881"/>
      <c r="E5" s="881"/>
      <c r="F5" s="165"/>
    </row>
    <row r="6" spans="1:25" ht="7.5" customHeight="1">
      <c r="A6" s="505"/>
    </row>
    <row r="7" spans="1:25" ht="10.5" customHeight="1">
      <c r="A7" s="547"/>
      <c r="B7" s="495"/>
      <c r="C7" s="122"/>
      <c r="D7" s="485"/>
      <c r="E7" s="486"/>
      <c r="F7" s="166"/>
      <c r="G7" s="17"/>
      <c r="H7" s="17"/>
      <c r="I7" s="17"/>
      <c r="J7" s="17"/>
      <c r="K7" s="17"/>
    </row>
    <row r="8" spans="1:25" ht="32.25" customHeight="1">
      <c r="A8" s="551" t="s">
        <v>162</v>
      </c>
      <c r="B8" s="557" t="s">
        <v>563</v>
      </c>
      <c r="C8" s="557" t="s">
        <v>562</v>
      </c>
      <c r="D8" s="558" t="s">
        <v>43</v>
      </c>
      <c r="E8" s="557" t="s">
        <v>11</v>
      </c>
      <c r="F8" s="163"/>
      <c r="X8" s="394">
        <v>1</v>
      </c>
      <c r="Y8" s="394">
        <v>1</v>
      </c>
    </row>
    <row r="9" spans="1:25" ht="31.5" customHeight="1">
      <c r="A9" s="549" t="s">
        <v>138</v>
      </c>
      <c r="B9" s="127">
        <v>757943.74375999998</v>
      </c>
      <c r="C9" s="127">
        <v>60371.339890000003</v>
      </c>
      <c r="D9" s="127">
        <v>818315.08364999993</v>
      </c>
      <c r="E9" s="128">
        <v>0.21624847676060407</v>
      </c>
      <c r="F9" s="163"/>
      <c r="G9" s="17"/>
      <c r="H9" s="17"/>
      <c r="I9" s="17"/>
      <c r="J9" s="17"/>
      <c r="K9" s="17"/>
    </row>
    <row r="10" spans="1:25" ht="27" customHeight="1">
      <c r="A10" s="549" t="s">
        <v>139</v>
      </c>
      <c r="B10" s="127">
        <v>9060.1608800000013</v>
      </c>
      <c r="C10" s="127">
        <v>2435.3471600000003</v>
      </c>
      <c r="D10" s="127">
        <v>11495.508040000001</v>
      </c>
      <c r="E10" s="128">
        <v>3.0378104386775684E-3</v>
      </c>
      <c r="F10" s="163"/>
      <c r="G10" s="17"/>
      <c r="H10" s="17"/>
      <c r="I10" s="17"/>
      <c r="J10" s="17"/>
      <c r="K10" s="17"/>
    </row>
    <row r="11" spans="1:25" ht="27" customHeight="1">
      <c r="A11" s="549" t="s">
        <v>140</v>
      </c>
      <c r="B11" s="127">
        <v>24.629000000000001</v>
      </c>
      <c r="C11" s="127">
        <v>0</v>
      </c>
      <c r="D11" s="127">
        <v>24.629000000000001</v>
      </c>
      <c r="E11" s="128">
        <v>6.5084755744461934E-6</v>
      </c>
      <c r="F11" s="163"/>
      <c r="G11" s="17"/>
      <c r="H11" s="17"/>
      <c r="I11" s="17"/>
      <c r="J11" s="17"/>
      <c r="K11" s="17"/>
    </row>
    <row r="12" spans="1:25" ht="27" customHeight="1">
      <c r="A12" s="549" t="s">
        <v>141</v>
      </c>
      <c r="B12" s="127">
        <v>44718.868150000002</v>
      </c>
      <c r="C12" s="127">
        <v>10802.30616</v>
      </c>
      <c r="D12" s="127">
        <v>55521.174310000002</v>
      </c>
      <c r="E12" s="128">
        <v>1.4672061669625419E-2</v>
      </c>
      <c r="F12" s="163"/>
      <c r="G12" s="17"/>
      <c r="H12" s="17"/>
      <c r="I12" s="17"/>
      <c r="J12" s="17"/>
      <c r="K12" s="17"/>
    </row>
    <row r="13" spans="1:25" ht="27" customHeight="1">
      <c r="A13" s="549" t="s">
        <v>142</v>
      </c>
      <c r="B13" s="127">
        <v>344196.57000999997</v>
      </c>
      <c r="C13" s="127">
        <v>152730.40002999999</v>
      </c>
      <c r="D13" s="127">
        <v>496926.97003999993</v>
      </c>
      <c r="E13" s="128">
        <v>0.13131824462174244</v>
      </c>
      <c r="F13" s="163"/>
      <c r="G13" s="17"/>
      <c r="H13" s="17"/>
      <c r="I13" s="17"/>
      <c r="J13" s="17"/>
      <c r="K13" s="17"/>
    </row>
    <row r="14" spans="1:25" ht="27" customHeight="1">
      <c r="A14" s="549" t="s">
        <v>143</v>
      </c>
      <c r="B14" s="127">
        <v>2135.7586900000001</v>
      </c>
      <c r="C14" s="127">
        <v>525.32506000000001</v>
      </c>
      <c r="D14" s="127">
        <v>2661.0837500000002</v>
      </c>
      <c r="E14" s="128">
        <v>7.0321972424502337E-4</v>
      </c>
      <c r="F14" s="163"/>
      <c r="G14" s="17"/>
      <c r="H14" s="17"/>
      <c r="I14" s="17"/>
      <c r="J14" s="17"/>
      <c r="K14" s="17"/>
    </row>
    <row r="15" spans="1:25" ht="27" customHeight="1">
      <c r="A15" s="549" t="s">
        <v>98</v>
      </c>
      <c r="B15" s="127">
        <v>302052.10343999998</v>
      </c>
      <c r="C15" s="127">
        <v>185572.59706999999</v>
      </c>
      <c r="D15" s="127">
        <v>487624.70051</v>
      </c>
      <c r="E15" s="128">
        <v>0.12886002081960188</v>
      </c>
      <c r="F15" s="163"/>
      <c r="G15" s="17"/>
      <c r="H15" s="17"/>
      <c r="I15" s="17"/>
      <c r="J15" s="17"/>
      <c r="K15" s="17"/>
    </row>
    <row r="16" spans="1:25" ht="27" customHeight="1">
      <c r="A16" s="549" t="s">
        <v>144</v>
      </c>
      <c r="B16" s="127">
        <v>688484.30041999999</v>
      </c>
      <c r="C16" s="127">
        <v>245243.35141999999</v>
      </c>
      <c r="D16" s="127">
        <v>933727.65183999995</v>
      </c>
      <c r="E16" s="128">
        <v>0.24674747716860768</v>
      </c>
      <c r="F16" s="163"/>
      <c r="G16" s="17"/>
      <c r="H16" s="17"/>
      <c r="I16" s="17"/>
      <c r="J16" s="17"/>
      <c r="K16" s="17"/>
    </row>
    <row r="17" spans="1:11" ht="27" customHeight="1">
      <c r="A17" s="549" t="s">
        <v>145</v>
      </c>
      <c r="B17" s="127">
        <v>119286.78348</v>
      </c>
      <c r="C17" s="127">
        <v>45657.465909999999</v>
      </c>
      <c r="D17" s="127">
        <v>164944.24939000001</v>
      </c>
      <c r="E17" s="128">
        <v>4.3588274728985195E-2</v>
      </c>
      <c r="F17" s="163"/>
      <c r="G17" s="17"/>
      <c r="H17" s="17"/>
      <c r="I17" s="17"/>
      <c r="J17" s="17"/>
      <c r="K17" s="17"/>
    </row>
    <row r="18" spans="1:11" ht="27" customHeight="1">
      <c r="A18" s="549" t="s">
        <v>146</v>
      </c>
      <c r="B18" s="127">
        <v>296095.34623000002</v>
      </c>
      <c r="C18" s="127">
        <v>84749.362319999986</v>
      </c>
      <c r="D18" s="127">
        <v>380844.70854999998</v>
      </c>
      <c r="E18" s="128">
        <v>0.10064227062628421</v>
      </c>
      <c r="F18" s="163"/>
      <c r="G18" s="17"/>
      <c r="H18" s="17"/>
      <c r="I18" s="17"/>
      <c r="J18" s="17"/>
      <c r="K18" s="17"/>
    </row>
    <row r="19" spans="1:11" ht="27" customHeight="1">
      <c r="A19" s="549" t="s">
        <v>147</v>
      </c>
      <c r="B19" s="127">
        <v>2703.78442</v>
      </c>
      <c r="C19" s="127">
        <v>598.16764999999998</v>
      </c>
      <c r="D19" s="127">
        <v>3301.9520699999998</v>
      </c>
      <c r="E19" s="128">
        <v>8.7257600371866677E-4</v>
      </c>
      <c r="F19" s="163"/>
      <c r="G19" s="17"/>
      <c r="H19" s="17"/>
      <c r="I19" s="17"/>
      <c r="J19" s="17"/>
      <c r="K19" s="17"/>
    </row>
    <row r="20" spans="1:11" ht="27" customHeight="1">
      <c r="A20" s="549" t="s">
        <v>148</v>
      </c>
      <c r="B20" s="127">
        <v>239815.16271</v>
      </c>
      <c r="C20" s="127">
        <v>134007.71090000001</v>
      </c>
      <c r="D20" s="127">
        <v>373822.87361000001</v>
      </c>
      <c r="E20" s="128">
        <v>9.8786675953549521E-2</v>
      </c>
      <c r="F20" s="163"/>
      <c r="G20" s="17"/>
      <c r="H20" s="17"/>
      <c r="I20" s="17"/>
      <c r="J20" s="17"/>
      <c r="K20" s="17"/>
    </row>
    <row r="21" spans="1:11" ht="27" customHeight="1">
      <c r="A21" s="549" t="s">
        <v>149</v>
      </c>
      <c r="B21" s="127">
        <v>986.79184999999995</v>
      </c>
      <c r="C21" s="127">
        <v>163.86757999999998</v>
      </c>
      <c r="D21" s="127">
        <v>1150.6594299999999</v>
      </c>
      <c r="E21" s="128">
        <v>3.0407401009627586E-4</v>
      </c>
      <c r="F21" s="163"/>
      <c r="G21" s="17"/>
      <c r="H21" s="17"/>
      <c r="I21" s="17"/>
      <c r="J21" s="17"/>
      <c r="K21" s="17"/>
    </row>
    <row r="22" spans="1:11" ht="27" customHeight="1">
      <c r="A22" s="549" t="s">
        <v>150</v>
      </c>
      <c r="B22" s="127">
        <v>3512.9699599999999</v>
      </c>
      <c r="C22" s="127">
        <v>1353.1111699999999</v>
      </c>
      <c r="D22" s="127">
        <v>4866.0811299999996</v>
      </c>
      <c r="E22" s="128">
        <v>1.2859137674237089E-3</v>
      </c>
      <c r="F22" s="163"/>
      <c r="G22" s="17"/>
      <c r="H22" s="17"/>
      <c r="I22" s="17"/>
      <c r="J22" s="17"/>
      <c r="K22" s="17"/>
    </row>
    <row r="23" spans="1:11" ht="27" customHeight="1">
      <c r="A23" s="549" t="s">
        <v>151</v>
      </c>
      <c r="B23" s="127">
        <v>34420.700979999994</v>
      </c>
      <c r="C23" s="127">
        <v>13670.009169999999</v>
      </c>
      <c r="D23" s="127">
        <v>48090.710149999992</v>
      </c>
      <c r="E23" s="128">
        <v>1.270848237317985E-2</v>
      </c>
      <c r="F23" s="163"/>
      <c r="G23" s="17"/>
      <c r="H23" s="17"/>
      <c r="I23" s="17"/>
      <c r="J23" s="17"/>
      <c r="K23" s="17"/>
    </row>
    <row r="24" spans="1:11" ht="27" customHeight="1">
      <c r="A24" s="549" t="s">
        <v>152</v>
      </c>
      <c r="B24" s="127">
        <v>277.73084999999998</v>
      </c>
      <c r="C24" s="127">
        <v>0</v>
      </c>
      <c r="D24" s="127">
        <v>277.73084999999998</v>
      </c>
      <c r="E24" s="128">
        <v>7.3393335234689963E-5</v>
      </c>
      <c r="F24" s="163"/>
      <c r="G24" s="17"/>
      <c r="H24" s="17"/>
      <c r="I24" s="17"/>
      <c r="J24" s="17"/>
      <c r="K24" s="17"/>
    </row>
    <row r="25" spans="1:11" ht="27" customHeight="1">
      <c r="A25" s="549" t="s">
        <v>153</v>
      </c>
      <c r="B25" s="127">
        <v>0</v>
      </c>
      <c r="C25" s="127">
        <v>0</v>
      </c>
      <c r="D25" s="127">
        <v>0</v>
      </c>
      <c r="E25" s="128">
        <v>0</v>
      </c>
      <c r="F25" s="163"/>
      <c r="G25" s="17"/>
      <c r="H25" s="17"/>
      <c r="I25" s="17"/>
      <c r="J25" s="17"/>
      <c r="K25" s="17"/>
    </row>
    <row r="26" spans="1:11" ht="27" customHeight="1">
      <c r="A26" s="549" t="s">
        <v>154</v>
      </c>
      <c r="B26" s="127">
        <v>532.99172999999996</v>
      </c>
      <c r="C26" s="127">
        <v>13.89076</v>
      </c>
      <c r="D26" s="152">
        <v>546.88248999999996</v>
      </c>
      <c r="E26" s="490">
        <v>1.4451952284937731E-4</v>
      </c>
      <c r="F26" s="163"/>
      <c r="G26" s="17"/>
      <c r="H26" s="17"/>
      <c r="I26" s="17"/>
      <c r="J26" s="17"/>
      <c r="K26" s="17"/>
    </row>
    <row r="27" spans="1:11" ht="33" customHeight="1">
      <c r="A27" s="551" t="s">
        <v>39</v>
      </c>
      <c r="B27" s="499">
        <v>2846248.3965599998</v>
      </c>
      <c r="C27" s="499">
        <v>937894.25224999979</v>
      </c>
      <c r="D27" s="499">
        <v>3784142.6488099997</v>
      </c>
      <c r="E27" s="338">
        <v>1</v>
      </c>
      <c r="F27" s="163"/>
      <c r="G27" s="17"/>
      <c r="H27" s="17"/>
      <c r="I27" s="17"/>
      <c r="J27" s="17"/>
      <c r="K27" s="17"/>
    </row>
    <row r="28" spans="1:11" ht="33" customHeight="1">
      <c r="A28" s="552" t="s">
        <v>155</v>
      </c>
      <c r="B28" s="128">
        <v>0.7521514542944252</v>
      </c>
      <c r="C28" s="128">
        <v>0.24784854570557471</v>
      </c>
      <c r="D28" s="128">
        <v>1</v>
      </c>
      <c r="E28" s="128"/>
      <c r="F28" s="163"/>
      <c r="G28" s="17"/>
      <c r="H28" s="17"/>
      <c r="I28" s="17"/>
      <c r="J28" s="17"/>
      <c r="K28" s="17"/>
    </row>
    <row r="29" spans="1:11" ht="9" customHeight="1" thickBot="1">
      <c r="A29" s="553"/>
      <c r="B29" s="500"/>
      <c r="C29" s="158"/>
      <c r="D29" s="501"/>
      <c r="E29" s="502"/>
      <c r="F29" s="163"/>
      <c r="G29" s="17"/>
      <c r="H29" s="17"/>
      <c r="I29" s="17"/>
      <c r="J29" s="17"/>
      <c r="K29" s="17"/>
    </row>
    <row r="30" spans="1:11" ht="15" customHeight="1" thickTop="1">
      <c r="A30" s="559" t="s">
        <v>760</v>
      </c>
      <c r="B30" s="503"/>
      <c r="C30" s="161"/>
      <c r="D30" s="161"/>
      <c r="E30" s="161"/>
      <c r="F30" s="163"/>
      <c r="G30" s="162"/>
      <c r="H30" s="17"/>
      <c r="I30" s="17"/>
      <c r="J30" s="17"/>
      <c r="K30" s="17"/>
    </row>
    <row r="31" spans="1:11" ht="15" customHeight="1">
      <c r="A31" s="560"/>
      <c r="C31" s="18"/>
      <c r="D31" s="492"/>
      <c r="E31" s="161"/>
      <c r="F31" s="163"/>
      <c r="G31" s="17"/>
      <c r="H31" s="17"/>
      <c r="I31" s="17"/>
      <c r="J31" s="17"/>
      <c r="K31" s="17"/>
    </row>
    <row r="32" spans="1:11" ht="15" customHeight="1">
      <c r="A32" s="556"/>
      <c r="C32" s="18"/>
      <c r="D32" s="492"/>
      <c r="E32" s="161"/>
      <c r="F32" s="163"/>
      <c r="G32" s="17"/>
      <c r="H32" s="17"/>
      <c r="I32" s="17"/>
      <c r="J32" s="17"/>
      <c r="K32" s="17"/>
    </row>
    <row r="33" spans="1:11" ht="9" customHeight="1">
      <c r="A33" s="509"/>
      <c r="C33" s="18"/>
      <c r="D33" s="492"/>
      <c r="E33" s="161"/>
      <c r="F33" s="163"/>
      <c r="G33" s="17"/>
      <c r="H33" s="17"/>
      <c r="I33" s="17"/>
      <c r="J33" s="17"/>
      <c r="K33" s="17"/>
    </row>
    <row r="34" spans="1:11" ht="9" customHeight="1">
      <c r="A34" s="506"/>
      <c r="C34" s="18"/>
      <c r="D34" s="492"/>
      <c r="E34" s="161"/>
      <c r="F34" s="163"/>
      <c r="G34" s="17"/>
      <c r="H34" s="17"/>
      <c r="I34" s="17"/>
      <c r="J34" s="17"/>
      <c r="K34" s="17"/>
    </row>
    <row r="35" spans="1:11" ht="9" customHeight="1">
      <c r="A35" s="506"/>
      <c r="C35" s="18"/>
      <c r="D35" s="492"/>
      <c r="E35" s="161"/>
      <c r="F35" s="163"/>
      <c r="G35" s="17"/>
      <c r="H35" s="17"/>
      <c r="I35" s="17"/>
      <c r="J35" s="17"/>
      <c r="K35" s="17"/>
    </row>
    <row r="36" spans="1:11" ht="9" customHeight="1">
      <c r="A36" s="506"/>
      <c r="B36" s="504"/>
      <c r="C36" s="18"/>
      <c r="D36" s="492"/>
      <c r="E36" s="161"/>
      <c r="F36" s="163"/>
      <c r="G36" s="17"/>
      <c r="H36" s="17"/>
      <c r="I36" s="17"/>
      <c r="J36" s="17"/>
      <c r="K36" s="17"/>
    </row>
    <row r="37" spans="1:11" ht="9" customHeight="1">
      <c r="A37" s="506"/>
      <c r="B37" s="504"/>
      <c r="C37" s="18"/>
      <c r="D37" s="492"/>
      <c r="E37" s="161"/>
      <c r="F37" s="163"/>
      <c r="G37" s="17"/>
      <c r="H37" s="17"/>
      <c r="I37" s="17"/>
      <c r="J37" s="17"/>
      <c r="K37" s="17"/>
    </row>
    <row r="38" spans="1:11" ht="9" customHeight="1">
      <c r="A38" s="506"/>
      <c r="B38" s="504"/>
      <c r="C38" s="18"/>
      <c r="D38" s="492"/>
      <c r="E38" s="161"/>
      <c r="F38" s="163"/>
      <c r="G38" s="17"/>
      <c r="H38" s="17"/>
      <c r="I38" s="17"/>
      <c r="J38" s="17"/>
      <c r="K38" s="17"/>
    </row>
    <row r="39" spans="1:11" ht="9" customHeight="1">
      <c r="A39" s="139"/>
      <c r="B39" s="504"/>
      <c r="C39" s="18"/>
      <c r="D39" s="492"/>
      <c r="E39" s="161"/>
      <c r="F39" s="163"/>
      <c r="G39" s="17"/>
      <c r="H39" s="17"/>
      <c r="I39" s="17"/>
      <c r="J39" s="17"/>
      <c r="K39" s="17"/>
    </row>
    <row r="40" spans="1:11" ht="9" customHeight="1">
      <c r="A40" s="506"/>
      <c r="B40" s="504"/>
      <c r="C40" s="18"/>
      <c r="D40" s="492"/>
      <c r="E40" s="161"/>
      <c r="F40" s="163"/>
      <c r="G40" s="17"/>
      <c r="H40" s="17"/>
      <c r="I40" s="17"/>
      <c r="J40" s="17"/>
      <c r="K40" s="17"/>
    </row>
    <row r="41" spans="1:11" ht="9" customHeight="1">
      <c r="A41" s="506"/>
      <c r="B41" s="504"/>
      <c r="C41" s="18"/>
      <c r="D41" s="492"/>
      <c r="E41" s="161"/>
      <c r="F41" s="163"/>
      <c r="G41" s="17"/>
      <c r="H41" s="17"/>
      <c r="I41" s="17"/>
      <c r="J41" s="17"/>
      <c r="K41" s="17"/>
    </row>
    <row r="42" spans="1:11" ht="9" customHeight="1">
      <c r="A42" s="506"/>
      <c r="B42" s="504"/>
      <c r="C42" s="18"/>
      <c r="D42" s="492"/>
      <c r="E42" s="161"/>
      <c r="F42" s="163"/>
      <c r="G42" s="17"/>
      <c r="H42" s="17"/>
      <c r="I42" s="17"/>
      <c r="J42" s="17"/>
      <c r="K42" s="17"/>
    </row>
    <row r="43" spans="1:11" ht="9" customHeight="1">
      <c r="A43" s="506"/>
      <c r="C43" s="18"/>
      <c r="D43" s="492"/>
      <c r="E43" s="161"/>
      <c r="F43" s="163"/>
      <c r="G43" s="17"/>
      <c r="H43" s="17"/>
      <c r="I43" s="17"/>
      <c r="J43" s="17"/>
      <c r="K43" s="17"/>
    </row>
    <row r="44" spans="1:11" ht="9" customHeight="1">
      <c r="A44" s="506"/>
      <c r="C44" s="18"/>
      <c r="D44" s="492"/>
      <c r="E44" s="161"/>
      <c r="F44" s="163"/>
      <c r="G44" s="17"/>
      <c r="H44" s="17"/>
      <c r="I44" s="17"/>
      <c r="J44" s="17"/>
      <c r="K44" s="17"/>
    </row>
    <row r="45" spans="1:11" ht="9" customHeight="1">
      <c r="A45" s="139"/>
      <c r="C45" s="18"/>
      <c r="D45" s="492"/>
      <c r="E45" s="161"/>
      <c r="F45" s="163"/>
      <c r="G45" s="17"/>
      <c r="H45" s="17"/>
      <c r="I45" s="17"/>
      <c r="J45" s="17"/>
      <c r="K45" s="17"/>
    </row>
    <row r="46" spans="1:11" ht="9" customHeight="1">
      <c r="A46" s="506"/>
      <c r="C46" s="18"/>
      <c r="D46" s="492"/>
      <c r="E46" s="161"/>
      <c r="F46" s="163"/>
      <c r="G46" s="17"/>
      <c r="H46" s="17"/>
      <c r="I46" s="17"/>
      <c r="J46" s="17"/>
      <c r="K46" s="17"/>
    </row>
    <row r="47" spans="1:11" ht="9" customHeight="1">
      <c r="A47" s="506"/>
      <c r="C47" s="18"/>
      <c r="D47" s="492"/>
      <c r="E47" s="161"/>
      <c r="F47" s="163"/>
      <c r="G47" s="17"/>
      <c r="H47" s="17"/>
      <c r="I47" s="17"/>
      <c r="J47" s="17"/>
      <c r="K47" s="17"/>
    </row>
    <row r="48" spans="1:11" ht="9" customHeight="1">
      <c r="A48" s="506"/>
      <c r="C48" s="18"/>
      <c r="D48" s="492"/>
      <c r="E48" s="161"/>
      <c r="F48" s="163"/>
      <c r="G48" s="17"/>
      <c r="H48" s="17"/>
      <c r="I48" s="17"/>
      <c r="J48" s="17"/>
      <c r="K48" s="17"/>
    </row>
    <row r="49" spans="1:11" ht="9" customHeight="1">
      <c r="A49" s="506"/>
      <c r="C49" s="18"/>
      <c r="D49" s="492"/>
      <c r="E49" s="161"/>
      <c r="F49" s="163"/>
      <c r="G49" s="17"/>
      <c r="H49" s="17"/>
      <c r="I49" s="17"/>
      <c r="J49" s="17"/>
      <c r="K49" s="17"/>
    </row>
    <row r="50" spans="1:11" ht="9" customHeight="1">
      <c r="A50" s="506"/>
      <c r="C50" s="18"/>
      <c r="D50" s="492"/>
      <c r="E50" s="161"/>
      <c r="F50" s="163"/>
      <c r="G50" s="17"/>
      <c r="H50" s="17"/>
      <c r="I50" s="17"/>
      <c r="J50" s="17"/>
      <c r="K50" s="17"/>
    </row>
    <row r="51" spans="1:11" ht="9" customHeight="1">
      <c r="A51" s="139"/>
      <c r="C51" s="18"/>
      <c r="D51" s="492"/>
      <c r="E51" s="161"/>
      <c r="F51" s="163"/>
      <c r="G51" s="17"/>
      <c r="H51" s="17"/>
      <c r="I51" s="17"/>
      <c r="J51" s="17"/>
      <c r="K51" s="17"/>
    </row>
    <row r="52" spans="1:11" ht="9" customHeight="1">
      <c r="A52" s="506"/>
      <c r="C52" s="18"/>
      <c r="D52" s="492"/>
      <c r="E52" s="161"/>
      <c r="F52" s="163"/>
      <c r="G52" s="17"/>
      <c r="H52" s="17"/>
      <c r="I52" s="17"/>
      <c r="J52" s="17"/>
      <c r="K52" s="17"/>
    </row>
    <row r="53" spans="1:11" ht="9" customHeight="1">
      <c r="A53" s="506"/>
      <c r="C53" s="18"/>
      <c r="D53" s="492"/>
      <c r="E53" s="161"/>
      <c r="F53" s="163"/>
      <c r="G53" s="17"/>
      <c r="H53" s="17"/>
      <c r="I53" s="17"/>
      <c r="J53" s="17"/>
      <c r="K53" s="17"/>
    </row>
    <row r="54" spans="1:11" ht="9" customHeight="1">
      <c r="A54" s="506"/>
      <c r="C54" s="18"/>
      <c r="D54" s="492"/>
      <c r="E54" s="161"/>
      <c r="F54" s="163"/>
      <c r="G54" s="17"/>
      <c r="H54" s="17"/>
      <c r="I54" s="17"/>
      <c r="J54" s="17"/>
      <c r="K54" s="17"/>
    </row>
    <row r="55" spans="1:11" ht="9" customHeight="1">
      <c r="A55" s="506"/>
      <c r="C55" s="18"/>
      <c r="D55" s="492"/>
      <c r="E55" s="161"/>
      <c r="F55" s="163"/>
      <c r="G55" s="17"/>
      <c r="H55" s="17"/>
      <c r="I55" s="17"/>
      <c r="J55" s="17"/>
      <c r="K55" s="17"/>
    </row>
    <row r="56" spans="1:11" ht="9" customHeight="1">
      <c r="A56" s="139"/>
      <c r="C56" s="18"/>
      <c r="D56" s="492"/>
      <c r="E56" s="161"/>
      <c r="F56" s="163"/>
      <c r="G56" s="17"/>
      <c r="H56" s="17"/>
      <c r="I56" s="17"/>
      <c r="J56" s="17"/>
      <c r="K56" s="17"/>
    </row>
    <row r="57" spans="1:11" ht="9" customHeight="1">
      <c r="A57" s="507"/>
      <c r="C57" s="18"/>
      <c r="D57" s="492"/>
      <c r="E57" s="161"/>
      <c r="F57" s="163"/>
      <c r="G57" s="17"/>
      <c r="H57" s="17"/>
      <c r="I57" s="17"/>
      <c r="J57" s="17"/>
      <c r="K57" s="17"/>
    </row>
    <row r="58" spans="1:11" ht="9" customHeight="1">
      <c r="A58" s="507"/>
      <c r="C58" s="18"/>
      <c r="D58" s="492"/>
      <c r="E58" s="161"/>
      <c r="F58" s="163"/>
      <c r="G58" s="17"/>
      <c r="H58" s="17"/>
      <c r="I58" s="17"/>
      <c r="J58" s="17"/>
      <c r="K58" s="17"/>
    </row>
    <row r="59" spans="1:11" ht="9" customHeight="1">
      <c r="A59" s="507"/>
      <c r="C59" s="18"/>
      <c r="D59" s="492"/>
      <c r="E59" s="161"/>
      <c r="F59" s="163"/>
      <c r="G59" s="17"/>
      <c r="H59" s="17"/>
      <c r="I59" s="17"/>
      <c r="J59" s="17"/>
      <c r="K59" s="17"/>
    </row>
    <row r="60" spans="1:11" ht="9" customHeight="1">
      <c r="A60" s="507"/>
      <c r="C60" s="18"/>
      <c r="D60" s="492"/>
      <c r="E60" s="161"/>
      <c r="F60" s="163"/>
      <c r="G60" s="17"/>
      <c r="H60" s="17"/>
      <c r="I60" s="17"/>
      <c r="J60" s="17"/>
      <c r="K60" s="17"/>
    </row>
    <row r="61" spans="1:11" ht="9" customHeight="1">
      <c r="A61" s="508"/>
      <c r="C61" s="18"/>
      <c r="D61" s="492"/>
      <c r="E61" s="161"/>
      <c r="F61" s="163"/>
      <c r="G61" s="17"/>
      <c r="H61" s="17"/>
      <c r="I61" s="17"/>
      <c r="J61" s="17"/>
      <c r="K61" s="17"/>
    </row>
    <row r="62" spans="1:11" ht="9" customHeight="1">
      <c r="A62" s="508"/>
      <c r="C62" s="18"/>
      <c r="D62" s="492"/>
      <c r="E62" s="161"/>
      <c r="F62" s="163"/>
      <c r="G62" s="17"/>
      <c r="H62" s="17"/>
      <c r="I62" s="17"/>
      <c r="J62" s="17"/>
      <c r="K62" s="17"/>
    </row>
    <row r="63" spans="1:11" ht="9" customHeight="1">
      <c r="A63" s="509"/>
      <c r="C63" s="18"/>
      <c r="D63" s="492"/>
      <c r="E63" s="161"/>
      <c r="F63" s="163"/>
      <c r="G63" s="17"/>
      <c r="H63" s="17"/>
      <c r="I63" s="17"/>
      <c r="J63" s="17"/>
      <c r="K63" s="17"/>
    </row>
    <row r="64" spans="1:11" ht="9" customHeight="1">
      <c r="A64" s="506"/>
      <c r="C64" s="18"/>
      <c r="D64" s="492"/>
      <c r="E64" s="161"/>
      <c r="F64" s="163"/>
      <c r="G64" s="17"/>
      <c r="H64" s="17"/>
      <c r="I64" s="17"/>
      <c r="J64" s="17"/>
      <c r="K64" s="17"/>
    </row>
    <row r="65" spans="1:11" ht="9" customHeight="1">
      <c r="A65" s="506"/>
      <c r="C65" s="18"/>
      <c r="D65" s="492"/>
      <c r="E65" s="161"/>
      <c r="F65" s="163"/>
      <c r="G65" s="17"/>
      <c r="H65" s="17"/>
      <c r="I65" s="17"/>
      <c r="J65" s="17"/>
      <c r="K65" s="17"/>
    </row>
    <row r="66" spans="1:11" ht="9" customHeight="1">
      <c r="A66" s="506"/>
      <c r="C66" s="18"/>
      <c r="D66" s="492"/>
      <c r="E66" s="161"/>
      <c r="F66" s="163"/>
      <c r="G66" s="17"/>
      <c r="H66" s="17"/>
      <c r="I66" s="17"/>
      <c r="J66" s="17"/>
      <c r="K66" s="17"/>
    </row>
    <row r="67" spans="1:11" ht="9" customHeight="1">
      <c r="A67" s="506"/>
      <c r="C67" s="18"/>
      <c r="D67" s="492"/>
      <c r="E67" s="161"/>
      <c r="F67" s="163"/>
      <c r="G67" s="17"/>
      <c r="H67" s="17"/>
      <c r="I67" s="17"/>
      <c r="J67" s="17"/>
      <c r="K67" s="17"/>
    </row>
    <row r="68" spans="1:11" ht="9" customHeight="1">
      <c r="A68" s="507"/>
      <c r="C68" s="18"/>
      <c r="D68" s="492"/>
      <c r="E68" s="161"/>
      <c r="F68" s="163"/>
      <c r="G68" s="17"/>
      <c r="H68" s="17"/>
      <c r="I68" s="17"/>
      <c r="J68" s="17"/>
      <c r="K68" s="17"/>
    </row>
    <row r="69" spans="1:11" ht="9" customHeight="1">
      <c r="A69" s="509"/>
      <c r="C69" s="18"/>
      <c r="D69" s="492"/>
      <c r="E69" s="161"/>
      <c r="F69" s="163"/>
      <c r="G69" s="17"/>
      <c r="H69" s="17"/>
      <c r="I69" s="17"/>
      <c r="J69" s="17"/>
      <c r="K69" s="17"/>
    </row>
    <row r="70" spans="1:11" ht="9" customHeight="1">
      <c r="A70" s="506"/>
      <c r="C70" s="18"/>
      <c r="D70" s="492"/>
      <c r="E70" s="161"/>
      <c r="F70" s="163"/>
      <c r="G70" s="17"/>
      <c r="H70" s="17"/>
      <c r="I70" s="17"/>
      <c r="J70" s="17"/>
      <c r="K70" s="17"/>
    </row>
    <row r="71" spans="1:11" ht="9" customHeight="1">
      <c r="A71" s="506"/>
      <c r="C71" s="18"/>
      <c r="D71" s="492"/>
      <c r="E71" s="161"/>
      <c r="F71" s="163"/>
      <c r="G71" s="17"/>
      <c r="H71" s="17"/>
      <c r="I71" s="17"/>
      <c r="J71" s="17"/>
      <c r="K71" s="17"/>
    </row>
    <row r="72" spans="1:11" ht="9" customHeight="1">
      <c r="A72" s="506"/>
      <c r="C72" s="18"/>
      <c r="D72" s="492"/>
      <c r="E72" s="161"/>
      <c r="F72" s="163"/>
      <c r="G72" s="17"/>
      <c r="H72" s="17"/>
      <c r="I72" s="17"/>
      <c r="J72" s="17"/>
      <c r="K72" s="17"/>
    </row>
    <row r="73" spans="1:11" ht="9" customHeight="1">
      <c r="A73" s="506"/>
      <c r="C73" s="18"/>
      <c r="D73" s="492"/>
      <c r="E73" s="161"/>
      <c r="F73" s="163"/>
      <c r="G73" s="17"/>
      <c r="H73" s="17"/>
      <c r="I73" s="17"/>
      <c r="J73" s="17"/>
      <c r="K73" s="17"/>
    </row>
    <row r="74" spans="1:11" ht="9" customHeight="1">
      <c r="A74" s="507"/>
      <c r="C74" s="18"/>
      <c r="D74" s="492"/>
      <c r="E74" s="161"/>
      <c r="F74" s="163"/>
      <c r="G74" s="17"/>
      <c r="H74" s="17"/>
      <c r="I74" s="17"/>
      <c r="J74" s="17"/>
      <c r="K74" s="17"/>
    </row>
    <row r="75" spans="1:11" ht="9" customHeight="1">
      <c r="A75" s="509"/>
      <c r="C75" s="18"/>
      <c r="D75" s="492"/>
      <c r="E75" s="161"/>
      <c r="F75" s="163"/>
      <c r="G75" s="17"/>
      <c r="H75" s="17"/>
      <c r="I75" s="17"/>
      <c r="J75" s="17"/>
      <c r="K75" s="17"/>
    </row>
    <row r="76" spans="1:11" ht="9" customHeight="1">
      <c r="A76" s="506"/>
      <c r="C76" s="18"/>
      <c r="D76" s="492"/>
      <c r="E76" s="161"/>
      <c r="F76" s="163"/>
      <c r="G76" s="17"/>
      <c r="H76" s="17"/>
      <c r="I76" s="17"/>
      <c r="J76" s="17"/>
      <c r="K76" s="17"/>
    </row>
    <row r="77" spans="1:11" ht="9" customHeight="1">
      <c r="A77" s="506"/>
      <c r="C77" s="18"/>
      <c r="D77" s="492"/>
      <c r="E77" s="161"/>
      <c r="F77" s="163"/>
      <c r="G77" s="17"/>
      <c r="H77" s="17"/>
      <c r="I77" s="17"/>
      <c r="J77" s="17"/>
      <c r="K77" s="17"/>
    </row>
    <row r="78" spans="1:11" ht="9" customHeight="1">
      <c r="A78" s="506"/>
      <c r="C78" s="493"/>
      <c r="E78" s="503"/>
      <c r="F78" s="163"/>
    </row>
    <row r="79" spans="1:11" ht="9" customHeight="1">
      <c r="A79" s="506"/>
      <c r="C79" s="493"/>
      <c r="E79" s="503"/>
      <c r="F79" s="163"/>
    </row>
    <row r="80" spans="1:11" ht="9" customHeight="1">
      <c r="A80" s="506"/>
      <c r="C80" s="493"/>
      <c r="E80" s="503"/>
      <c r="F80" s="163"/>
    </row>
    <row r="81" spans="1:6" ht="9" customHeight="1">
      <c r="A81" s="506"/>
      <c r="C81" s="493"/>
      <c r="E81" s="503"/>
      <c r="F81" s="163"/>
    </row>
    <row r="82" spans="1:6" ht="9" customHeight="1">
      <c r="A82" s="506"/>
      <c r="C82" s="493"/>
      <c r="E82" s="503"/>
      <c r="F82" s="163"/>
    </row>
    <row r="83" spans="1:6" ht="9" customHeight="1">
      <c r="A83" s="506"/>
      <c r="C83" s="493"/>
      <c r="E83" s="503"/>
      <c r="F83" s="163"/>
    </row>
    <row r="84" spans="1:6" ht="9" customHeight="1">
      <c r="A84" s="507"/>
      <c r="C84" s="493"/>
      <c r="E84" s="503"/>
      <c r="F84" s="163"/>
    </row>
    <row r="85" spans="1:6" ht="9" customHeight="1">
      <c r="A85" s="509"/>
      <c r="C85" s="493"/>
      <c r="E85" s="503"/>
      <c r="F85" s="163"/>
    </row>
    <row r="86" spans="1:6" ht="9" customHeight="1">
      <c r="A86" s="506"/>
      <c r="C86" s="493"/>
      <c r="E86" s="503"/>
      <c r="F86" s="163"/>
    </row>
    <row r="87" spans="1:6" ht="9" customHeight="1">
      <c r="A87" s="506"/>
      <c r="C87" s="493"/>
      <c r="E87" s="503"/>
      <c r="F87" s="163"/>
    </row>
    <row r="88" spans="1:6" ht="9" customHeight="1">
      <c r="A88" s="506"/>
      <c r="C88" s="493"/>
      <c r="E88" s="503"/>
      <c r="F88" s="163"/>
    </row>
    <row r="89" spans="1:6" ht="9" customHeight="1">
      <c r="A89" s="506"/>
      <c r="C89" s="493"/>
      <c r="E89" s="503"/>
      <c r="F89" s="163"/>
    </row>
    <row r="90" spans="1:6" ht="9" customHeight="1">
      <c r="A90" s="506"/>
      <c r="C90" s="493"/>
      <c r="E90" s="503"/>
      <c r="F90" s="163"/>
    </row>
    <row r="91" spans="1:6" ht="9" customHeight="1">
      <c r="A91" s="506"/>
      <c r="C91" s="493"/>
      <c r="E91" s="503"/>
      <c r="F91" s="163"/>
    </row>
    <row r="92" spans="1:6" ht="9" customHeight="1">
      <c r="A92" s="506"/>
      <c r="C92" s="493"/>
      <c r="E92" s="503"/>
      <c r="F92" s="163"/>
    </row>
    <row r="93" spans="1:6" ht="9" customHeight="1">
      <c r="A93" s="506"/>
      <c r="C93" s="493"/>
      <c r="E93" s="503"/>
      <c r="F93" s="163"/>
    </row>
    <row r="94" spans="1:6" ht="9" customHeight="1">
      <c r="A94" s="506"/>
      <c r="C94" s="493"/>
      <c r="E94" s="503"/>
      <c r="F94" s="163"/>
    </row>
    <row r="95" spans="1:6" ht="9" customHeight="1">
      <c r="A95" s="509"/>
      <c r="C95" s="493"/>
      <c r="E95" s="503"/>
      <c r="F95" s="163"/>
    </row>
    <row r="96" spans="1:6" ht="9" customHeight="1">
      <c r="A96" s="506"/>
      <c r="C96" s="493"/>
      <c r="E96" s="503"/>
      <c r="F96" s="163"/>
    </row>
    <row r="97" spans="1:6" ht="9" customHeight="1">
      <c r="A97" s="506"/>
      <c r="C97" s="493"/>
      <c r="E97" s="503"/>
      <c r="F97" s="163"/>
    </row>
    <row r="98" spans="1:6" ht="9" customHeight="1">
      <c r="A98" s="506"/>
      <c r="C98" s="493"/>
      <c r="E98" s="503"/>
      <c r="F98" s="163"/>
    </row>
    <row r="99" spans="1:6">
      <c r="A99" s="510"/>
      <c r="C99" s="493"/>
      <c r="E99" s="503"/>
      <c r="F99" s="163"/>
    </row>
    <row r="100" spans="1:6">
      <c r="A100" s="510"/>
      <c r="C100" s="493"/>
      <c r="E100" s="503"/>
      <c r="F100" s="163"/>
    </row>
    <row r="101" spans="1:6">
      <c r="A101" s="510"/>
      <c r="C101" s="493"/>
      <c r="E101" s="503"/>
      <c r="F101" s="163"/>
    </row>
    <row r="102" spans="1:6">
      <c r="A102" s="510"/>
      <c r="C102" s="493"/>
      <c r="E102" s="503"/>
    </row>
    <row r="103" spans="1:6">
      <c r="A103" s="510"/>
      <c r="C103" s="493"/>
      <c r="E103" s="503"/>
    </row>
    <row r="104" spans="1:6">
      <c r="A104" s="510"/>
      <c r="C104" s="493"/>
      <c r="E104" s="503"/>
    </row>
    <row r="105" spans="1:6">
      <c r="A105" s="510"/>
      <c r="C105" s="493"/>
      <c r="E105" s="503"/>
    </row>
    <row r="106" spans="1:6" ht="15.75">
      <c r="A106" s="144"/>
      <c r="C106" s="493"/>
      <c r="E106" s="503"/>
    </row>
    <row r="107" spans="1:6" ht="15.75">
      <c r="A107" s="144"/>
      <c r="C107" s="493"/>
      <c r="E107" s="503"/>
    </row>
    <row r="108" spans="1:6" ht="15.75">
      <c r="A108" s="144"/>
      <c r="C108" s="493"/>
      <c r="E108" s="503"/>
    </row>
    <row r="109" spans="1:6" ht="15.75">
      <c r="A109" s="144"/>
      <c r="C109" s="493"/>
      <c r="E109" s="503"/>
    </row>
    <row r="110" spans="1:6" ht="15.75">
      <c r="A110" s="144"/>
      <c r="C110" s="493"/>
      <c r="E110" s="503"/>
    </row>
    <row r="111" spans="1:6" ht="15.75">
      <c r="A111" s="144"/>
      <c r="C111" s="493"/>
      <c r="E111" s="503"/>
    </row>
    <row r="112" spans="1:6" ht="15.75">
      <c r="A112" s="144"/>
      <c r="C112" s="493"/>
      <c r="E112" s="503"/>
    </row>
    <row r="113" spans="1:5" ht="15.75">
      <c r="A113" s="144"/>
      <c r="C113" s="493"/>
      <c r="E113" s="503"/>
    </row>
    <row r="114" spans="1:5" ht="15.75">
      <c r="A114" s="144"/>
      <c r="C114" s="493"/>
      <c r="E114" s="503"/>
    </row>
    <row r="115" spans="1:5" ht="15.75">
      <c r="A115" s="144"/>
      <c r="C115" s="493"/>
      <c r="E115" s="503"/>
    </row>
    <row r="116" spans="1:5" ht="15.75">
      <c r="A116" s="144"/>
      <c r="C116" s="493"/>
      <c r="E116" s="503"/>
    </row>
    <row r="117" spans="1:5" ht="15.75">
      <c r="A117" s="144"/>
      <c r="C117" s="493"/>
      <c r="E117" s="503"/>
    </row>
    <row r="118" spans="1:5" ht="15.75">
      <c r="A118" s="144"/>
      <c r="C118" s="493"/>
      <c r="E118" s="503"/>
    </row>
    <row r="119" spans="1:5" ht="15.75">
      <c r="A119" s="144"/>
      <c r="C119" s="493"/>
      <c r="E119" s="503"/>
    </row>
    <row r="120" spans="1:5" ht="15.75">
      <c r="A120" s="144"/>
      <c r="C120" s="493"/>
      <c r="E120" s="503"/>
    </row>
    <row r="121" spans="1:5" ht="15.75">
      <c r="A121" s="144"/>
      <c r="C121" s="493"/>
      <c r="E121" s="503"/>
    </row>
    <row r="122" spans="1:5" ht="15.75">
      <c r="A122" s="144"/>
      <c r="C122" s="493"/>
      <c r="E122" s="503"/>
    </row>
    <row r="123" spans="1:5" ht="15.75">
      <c r="A123" s="144"/>
      <c r="C123" s="493"/>
      <c r="E123" s="503"/>
    </row>
    <row r="124" spans="1:5" ht="15.75">
      <c r="A124" s="144"/>
      <c r="C124" s="493"/>
      <c r="E124" s="503"/>
    </row>
    <row r="125" spans="1:5" ht="15.75">
      <c r="A125" s="144"/>
      <c r="C125" s="493"/>
      <c r="E125" s="503"/>
    </row>
    <row r="126" spans="1:5" ht="15.75">
      <c r="A126" s="144"/>
      <c r="C126" s="493"/>
      <c r="E126" s="503"/>
    </row>
    <row r="127" spans="1:5" ht="15.75">
      <c r="A127" s="144"/>
      <c r="C127" s="493"/>
      <c r="E127" s="503"/>
    </row>
    <row r="128" spans="1:5" ht="15.75">
      <c r="A128" s="144"/>
      <c r="C128" s="493"/>
      <c r="E128" s="503"/>
    </row>
    <row r="129" spans="1:5" ht="15.75">
      <c r="A129" s="144"/>
      <c r="C129" s="493"/>
      <c r="E129" s="503"/>
    </row>
    <row r="130" spans="1:5" ht="15.75">
      <c r="A130" s="144"/>
      <c r="C130" s="493"/>
      <c r="E130" s="503"/>
    </row>
    <row r="131" spans="1:5" ht="15.75">
      <c r="A131" s="144"/>
      <c r="C131" s="493"/>
      <c r="E131" s="503"/>
    </row>
    <row r="132" spans="1:5" ht="15.75">
      <c r="A132" s="144"/>
      <c r="C132" s="493"/>
      <c r="E132" s="503"/>
    </row>
    <row r="133" spans="1:5" ht="15.75">
      <c r="A133" s="144"/>
      <c r="C133" s="493"/>
      <c r="E133" s="503"/>
    </row>
    <row r="134" spans="1:5" ht="15.75">
      <c r="A134" s="144"/>
      <c r="C134" s="493"/>
      <c r="E134" s="503"/>
    </row>
    <row r="135" spans="1:5" ht="15.75">
      <c r="A135" s="144"/>
      <c r="C135" s="493"/>
      <c r="E135" s="503"/>
    </row>
    <row r="136" spans="1:5" ht="15.75">
      <c r="A136" s="144"/>
      <c r="C136" s="493"/>
      <c r="E136" s="503"/>
    </row>
    <row r="137" spans="1:5" ht="15.75">
      <c r="A137" s="144"/>
      <c r="C137" s="493"/>
      <c r="E137" s="503"/>
    </row>
    <row r="138" spans="1:5" ht="15.75">
      <c r="A138" s="144"/>
      <c r="C138" s="493"/>
      <c r="E138" s="503"/>
    </row>
    <row r="139" spans="1:5" ht="15.75">
      <c r="A139" s="144"/>
      <c r="C139" s="493"/>
      <c r="E139" s="503"/>
    </row>
    <row r="140" spans="1:5" ht="15.75">
      <c r="A140" s="144"/>
      <c r="C140" s="493"/>
      <c r="E140" s="503"/>
    </row>
    <row r="141" spans="1:5" ht="15.75">
      <c r="A141" s="144"/>
      <c r="C141" s="493"/>
      <c r="E141" s="503"/>
    </row>
    <row r="142" spans="1:5" ht="15.75">
      <c r="A142" s="144"/>
      <c r="C142" s="493"/>
      <c r="E142" s="503"/>
    </row>
    <row r="143" spans="1:5" ht="15.75">
      <c r="A143" s="144"/>
      <c r="C143" s="493"/>
      <c r="E143" s="503"/>
    </row>
    <row r="144" spans="1:5" ht="15.75">
      <c r="A144" s="144"/>
      <c r="C144" s="493"/>
      <c r="E144" s="503"/>
    </row>
    <row r="145" spans="1:5" ht="15.75">
      <c r="A145" s="144"/>
      <c r="C145" s="493"/>
      <c r="E145" s="503"/>
    </row>
    <row r="146" spans="1:5" ht="15.75">
      <c r="A146" s="144"/>
      <c r="C146" s="493"/>
      <c r="E146" s="503"/>
    </row>
    <row r="147" spans="1:5" ht="15.75">
      <c r="A147" s="144"/>
      <c r="C147" s="493"/>
      <c r="E147" s="503"/>
    </row>
    <row r="148" spans="1:5" ht="15.75">
      <c r="A148" s="144"/>
      <c r="C148" s="493"/>
      <c r="E148" s="503"/>
    </row>
    <row r="149" spans="1:5" ht="15.75">
      <c r="A149" s="144"/>
      <c r="C149" s="493"/>
      <c r="E149" s="503"/>
    </row>
    <row r="150" spans="1:5" ht="15.75">
      <c r="A150" s="144"/>
      <c r="C150" s="493"/>
      <c r="E150" s="503"/>
    </row>
    <row r="151" spans="1:5" ht="15.75">
      <c r="A151" s="144"/>
      <c r="C151" s="493"/>
      <c r="E151" s="503"/>
    </row>
    <row r="152" spans="1:5" ht="15.75">
      <c r="A152" s="144"/>
      <c r="C152" s="493"/>
      <c r="E152" s="503"/>
    </row>
    <row r="153" spans="1:5" ht="15.75">
      <c r="A153" s="144"/>
      <c r="C153" s="493"/>
      <c r="E153" s="503"/>
    </row>
    <row r="154" spans="1:5" ht="15.75">
      <c r="A154" s="144"/>
      <c r="C154" s="493"/>
      <c r="E154" s="503"/>
    </row>
    <row r="155" spans="1:5" ht="15.75">
      <c r="A155" s="144"/>
      <c r="C155" s="493"/>
      <c r="E155" s="503"/>
    </row>
    <row r="156" spans="1:5" ht="15.75">
      <c r="A156" s="144"/>
      <c r="C156" s="493"/>
      <c r="E156" s="503"/>
    </row>
    <row r="157" spans="1:5" ht="15.75">
      <c r="A157" s="144"/>
      <c r="C157" s="493"/>
      <c r="E157" s="503"/>
    </row>
    <row r="158" spans="1:5" ht="15.75">
      <c r="A158" s="144"/>
      <c r="C158" s="493"/>
      <c r="E158" s="503"/>
    </row>
    <row r="159" spans="1:5" ht="15.75">
      <c r="A159" s="144"/>
      <c r="C159" s="493"/>
      <c r="E159" s="503"/>
    </row>
    <row r="160" spans="1:5" ht="15.75">
      <c r="A160" s="144"/>
      <c r="C160" s="493"/>
      <c r="E160" s="503"/>
    </row>
    <row r="161" spans="1:5" ht="15.75">
      <c r="A161" s="144"/>
      <c r="C161" s="493"/>
      <c r="E161" s="503"/>
    </row>
    <row r="162" spans="1:5" ht="15.75">
      <c r="A162" s="144"/>
      <c r="C162" s="493"/>
      <c r="E162" s="503"/>
    </row>
    <row r="163" spans="1:5" ht="15.75">
      <c r="A163" s="144"/>
      <c r="C163" s="493"/>
      <c r="E163" s="503"/>
    </row>
    <row r="164" spans="1:5" ht="15.75">
      <c r="A164" s="144"/>
      <c r="C164" s="493"/>
      <c r="E164" s="503"/>
    </row>
    <row r="165" spans="1:5" ht="15.75">
      <c r="A165" s="144"/>
      <c r="C165" s="493"/>
      <c r="E165" s="503"/>
    </row>
    <row r="166" spans="1:5" ht="15.75">
      <c r="A166" s="144"/>
      <c r="C166" s="493"/>
      <c r="E166" s="503"/>
    </row>
    <row r="167" spans="1:5" ht="15.75">
      <c r="A167" s="144"/>
      <c r="C167" s="493"/>
      <c r="E167" s="503"/>
    </row>
    <row r="168" spans="1:5" ht="15.75">
      <c r="A168" s="144"/>
      <c r="C168" s="493"/>
      <c r="E168" s="503"/>
    </row>
    <row r="169" spans="1:5" ht="15.75">
      <c r="A169" s="144"/>
      <c r="C169" s="493"/>
      <c r="E169" s="503"/>
    </row>
    <row r="170" spans="1:5" ht="15.75">
      <c r="A170" s="144"/>
      <c r="C170" s="493"/>
      <c r="E170" s="503"/>
    </row>
    <row r="171" spans="1:5" ht="15.75">
      <c r="A171" s="144"/>
      <c r="C171" s="493"/>
      <c r="E171" s="503"/>
    </row>
    <row r="172" spans="1:5" ht="15.75">
      <c r="A172" s="144"/>
      <c r="C172" s="493"/>
      <c r="E172" s="503"/>
    </row>
    <row r="173" spans="1:5" ht="15.75">
      <c r="A173" s="144"/>
      <c r="C173" s="493"/>
      <c r="E173" s="503"/>
    </row>
    <row r="174" spans="1:5" ht="15.75">
      <c r="A174" s="144"/>
      <c r="C174" s="493"/>
      <c r="E174" s="503"/>
    </row>
    <row r="175" spans="1:5" ht="15.75">
      <c r="A175" s="144"/>
      <c r="C175" s="493"/>
      <c r="E175" s="503"/>
    </row>
    <row r="176" spans="1:5" ht="15.75">
      <c r="A176" s="144"/>
      <c r="C176" s="493"/>
      <c r="E176" s="503"/>
    </row>
    <row r="177" spans="1:5" ht="15.75">
      <c r="A177" s="144"/>
      <c r="C177" s="493"/>
      <c r="E177" s="503"/>
    </row>
    <row r="178" spans="1:5" ht="15.75">
      <c r="A178" s="144"/>
      <c r="C178" s="493"/>
      <c r="E178" s="503"/>
    </row>
    <row r="179" spans="1:5" ht="15.75">
      <c r="A179" s="144"/>
      <c r="C179" s="493"/>
      <c r="E179" s="503"/>
    </row>
    <row r="180" spans="1:5" ht="15.75">
      <c r="A180" s="144"/>
      <c r="C180" s="493"/>
      <c r="E180" s="503"/>
    </row>
    <row r="181" spans="1:5" ht="15.75">
      <c r="A181" s="144"/>
      <c r="C181" s="493"/>
      <c r="E181" s="503"/>
    </row>
    <row r="182" spans="1:5" ht="15.75">
      <c r="A182" s="144"/>
      <c r="C182" s="493"/>
      <c r="E182" s="503"/>
    </row>
    <row r="183" spans="1:5" ht="15.75">
      <c r="A183" s="144"/>
      <c r="C183" s="493"/>
      <c r="E183" s="503"/>
    </row>
    <row r="184" spans="1:5" ht="15.75">
      <c r="A184" s="144"/>
      <c r="C184" s="493"/>
      <c r="E184" s="503"/>
    </row>
    <row r="185" spans="1:5" ht="15.75">
      <c r="A185" s="144"/>
      <c r="C185" s="493"/>
      <c r="E185" s="503"/>
    </row>
    <row r="186" spans="1:5" ht="15.75">
      <c r="A186" s="144"/>
      <c r="C186" s="493"/>
      <c r="E186" s="503"/>
    </row>
    <row r="187" spans="1:5" ht="15.75">
      <c r="A187" s="144"/>
      <c r="C187" s="493"/>
      <c r="E187" s="503"/>
    </row>
    <row r="188" spans="1:5" ht="15.75">
      <c r="A188" s="144"/>
      <c r="C188" s="493"/>
      <c r="E188" s="503"/>
    </row>
    <row r="189" spans="1:5" ht="15.75">
      <c r="A189" s="144"/>
      <c r="C189" s="493"/>
      <c r="E189" s="503"/>
    </row>
    <row r="190" spans="1:5" ht="15.75">
      <c r="A190" s="144"/>
      <c r="C190" s="493"/>
      <c r="E190" s="503"/>
    </row>
    <row r="191" spans="1:5" ht="15.75">
      <c r="A191" s="144"/>
      <c r="C191" s="493"/>
      <c r="E191" s="503"/>
    </row>
    <row r="192" spans="1:5" ht="15.75">
      <c r="A192" s="144"/>
      <c r="C192" s="493"/>
      <c r="E192" s="503"/>
    </row>
    <row r="193" spans="1:5" ht="15.75">
      <c r="A193" s="144"/>
      <c r="C193" s="493"/>
      <c r="E193" s="503"/>
    </row>
    <row r="194" spans="1:5" ht="15.75">
      <c r="A194" s="144"/>
      <c r="C194" s="493"/>
      <c r="E194" s="503"/>
    </row>
    <row r="195" spans="1:5" ht="15.75">
      <c r="A195" s="144"/>
      <c r="C195" s="493"/>
      <c r="E195" s="503"/>
    </row>
    <row r="196" spans="1:5" ht="15.75">
      <c r="A196" s="144"/>
      <c r="C196" s="493"/>
      <c r="E196" s="503"/>
    </row>
    <row r="197" spans="1:5" ht="15.75">
      <c r="A197" s="19"/>
      <c r="C197" s="493"/>
      <c r="E197" s="503"/>
    </row>
    <row r="198" spans="1:5" ht="15.75">
      <c r="A198" s="19"/>
      <c r="C198" s="493"/>
      <c r="E198" s="503"/>
    </row>
    <row r="199" spans="1:5" ht="15.75">
      <c r="A199" s="19"/>
      <c r="C199" s="493"/>
      <c r="E199" s="503"/>
    </row>
    <row r="200" spans="1:5" ht="15.75">
      <c r="A200" s="19"/>
      <c r="C200" s="493"/>
    </row>
    <row r="201" spans="1:5" ht="15.75">
      <c r="A201" s="19"/>
      <c r="C201" s="493"/>
    </row>
    <row r="202" spans="1:5" ht="15.75">
      <c r="A202" s="19"/>
      <c r="C202" s="493"/>
    </row>
    <row r="203" spans="1:5" ht="15.75">
      <c r="A203" s="19"/>
      <c r="C203" s="493"/>
    </row>
    <row r="204" spans="1:5" ht="15.75">
      <c r="A204" s="19"/>
      <c r="C204" s="493"/>
    </row>
    <row r="205" spans="1:5" ht="15.75">
      <c r="A205" s="19"/>
      <c r="C205" s="493"/>
    </row>
    <row r="206" spans="1:5" ht="15.75">
      <c r="A206" s="19"/>
      <c r="C206" s="493"/>
    </row>
    <row r="207" spans="1:5" ht="15.75">
      <c r="A207" s="19"/>
      <c r="C207" s="493"/>
    </row>
    <row r="208" spans="1:5" ht="15.75">
      <c r="A208" s="19"/>
      <c r="C208" s="493"/>
    </row>
    <row r="209" spans="1:3" ht="15.75">
      <c r="A209" s="19"/>
      <c r="C209" s="493"/>
    </row>
    <row r="210" spans="1:3" ht="15.75">
      <c r="A210" s="19"/>
      <c r="C210" s="493"/>
    </row>
    <row r="211" spans="1:3" ht="15.75">
      <c r="A211" s="19"/>
      <c r="C211" s="493"/>
    </row>
    <row r="212" spans="1:3" ht="15.75">
      <c r="A212" s="19"/>
      <c r="C212" s="493"/>
    </row>
    <row r="213" spans="1:3" ht="15.75">
      <c r="A213" s="19"/>
      <c r="C213" s="493"/>
    </row>
    <row r="214" spans="1:3" ht="15.75">
      <c r="A214" s="19"/>
      <c r="C214" s="493"/>
    </row>
    <row r="215" spans="1:3" ht="15.75">
      <c r="A215" s="19"/>
      <c r="C215" s="493"/>
    </row>
    <row r="216" spans="1:3" ht="15.75">
      <c r="A216" s="19"/>
      <c r="C216" s="493"/>
    </row>
    <row r="217" spans="1:3" ht="15.75">
      <c r="A217" s="19"/>
      <c r="C217" s="493"/>
    </row>
    <row r="218" spans="1:3" ht="15.75">
      <c r="A218" s="19"/>
      <c r="C218" s="493"/>
    </row>
    <row r="219" spans="1:3" ht="15.75">
      <c r="A219" s="19"/>
      <c r="C219" s="493"/>
    </row>
    <row r="220" spans="1:3" ht="15.75">
      <c r="A220" s="19"/>
      <c r="C220" s="493"/>
    </row>
    <row r="221" spans="1:3" ht="15.75">
      <c r="A221" s="19"/>
      <c r="C221" s="493"/>
    </row>
    <row r="222" spans="1:3" ht="15.75">
      <c r="A222" s="19"/>
      <c r="C222" s="493"/>
    </row>
    <row r="223" spans="1:3" ht="15.75">
      <c r="A223" s="19"/>
      <c r="C223" s="493"/>
    </row>
    <row r="224" spans="1:3" ht="15.75">
      <c r="A224" s="19"/>
      <c r="C224" s="493"/>
    </row>
    <row r="225" spans="1:3" ht="15.75">
      <c r="A225" s="19"/>
      <c r="C225" s="493"/>
    </row>
    <row r="226" spans="1:3" ht="15.75">
      <c r="A226" s="19"/>
      <c r="C226" s="493"/>
    </row>
    <row r="227" spans="1:3" ht="15.75">
      <c r="A227" s="19"/>
      <c r="C227" s="493"/>
    </row>
    <row r="228" spans="1:3" ht="15.75">
      <c r="A228" s="19"/>
      <c r="C228" s="493"/>
    </row>
    <row r="229" spans="1:3" ht="15.75">
      <c r="A229" s="19"/>
      <c r="C229" s="493"/>
    </row>
    <row r="230" spans="1:3" ht="15.75">
      <c r="A230" s="19"/>
      <c r="C230" s="493"/>
    </row>
    <row r="231" spans="1:3" ht="15.75">
      <c r="A231" s="19"/>
      <c r="C231" s="493"/>
    </row>
    <row r="232" spans="1:3" ht="15.75">
      <c r="A232" s="19"/>
      <c r="C232" s="493"/>
    </row>
    <row r="233" spans="1:3" ht="15.75">
      <c r="A233" s="19"/>
      <c r="C233" s="493"/>
    </row>
    <row r="234" spans="1:3" ht="15.75">
      <c r="A234" s="19"/>
      <c r="C234" s="493"/>
    </row>
    <row r="235" spans="1:3" ht="15.75">
      <c r="A235" s="19"/>
      <c r="C235" s="493"/>
    </row>
    <row r="236" spans="1:3" ht="15.75">
      <c r="A236" s="19"/>
      <c r="C236" s="493"/>
    </row>
    <row r="237" spans="1:3" ht="15.75">
      <c r="A237" s="19"/>
      <c r="C237" s="493"/>
    </row>
    <row r="238" spans="1:3" ht="15.75">
      <c r="A238" s="19"/>
      <c r="C238" s="493"/>
    </row>
    <row r="239" spans="1:3" ht="15.75">
      <c r="A239" s="19"/>
      <c r="C239" s="493"/>
    </row>
    <row r="240" spans="1:3" ht="15.75">
      <c r="A240" s="19"/>
      <c r="C240" s="493"/>
    </row>
    <row r="241" spans="1:3" ht="15.75">
      <c r="A241" s="19"/>
      <c r="C241" s="493"/>
    </row>
    <row r="242" spans="1:3" ht="15.75">
      <c r="A242" s="19"/>
      <c r="C242" s="493"/>
    </row>
    <row r="243" spans="1:3" ht="15.75">
      <c r="A243" s="19"/>
      <c r="C243" s="493"/>
    </row>
    <row r="244" spans="1:3" ht="15.75">
      <c r="A244" s="19"/>
      <c r="C244" s="493"/>
    </row>
    <row r="245" spans="1:3" ht="15.75">
      <c r="A245" s="19"/>
      <c r="C245" s="493"/>
    </row>
    <row r="246" spans="1:3" ht="15.75">
      <c r="A246" s="19"/>
      <c r="C246" s="493"/>
    </row>
    <row r="247" spans="1:3" ht="15.75">
      <c r="A247" s="19"/>
      <c r="C247" s="493"/>
    </row>
    <row r="248" spans="1:3" ht="15.75">
      <c r="A248" s="19"/>
      <c r="C248" s="493"/>
    </row>
    <row r="249" spans="1:3" ht="15.75">
      <c r="A249" s="19"/>
      <c r="C249" s="493"/>
    </row>
    <row r="250" spans="1:3" ht="15.75">
      <c r="A250" s="19"/>
      <c r="C250" s="493"/>
    </row>
    <row r="251" spans="1:3" ht="15.75">
      <c r="A251" s="19"/>
      <c r="C251" s="493"/>
    </row>
    <row r="252" spans="1:3" ht="15.75">
      <c r="A252" s="19"/>
      <c r="C252" s="493"/>
    </row>
    <row r="253" spans="1:3" ht="15.75">
      <c r="A253" s="19"/>
      <c r="C253" s="493"/>
    </row>
    <row r="254" spans="1:3" ht="15.75">
      <c r="A254" s="19"/>
      <c r="C254" s="493"/>
    </row>
    <row r="255" spans="1:3" ht="15.75">
      <c r="A255" s="19"/>
      <c r="C255" s="493"/>
    </row>
    <row r="256" spans="1:3" ht="15.75">
      <c r="A256" s="19"/>
      <c r="C256" s="493"/>
    </row>
    <row r="257" spans="1:3" ht="15.75">
      <c r="A257" s="19"/>
      <c r="C257" s="493"/>
    </row>
    <row r="258" spans="1:3" ht="15.75">
      <c r="A258" s="19"/>
      <c r="C258" s="493"/>
    </row>
    <row r="259" spans="1:3" ht="15.75">
      <c r="A259" s="19"/>
      <c r="C259" s="493"/>
    </row>
    <row r="260" spans="1:3" ht="15.75">
      <c r="A260" s="19"/>
      <c r="C260" s="493"/>
    </row>
    <row r="261" spans="1:3" ht="15.75">
      <c r="A261" s="19"/>
      <c r="C261" s="493"/>
    </row>
    <row r="262" spans="1:3" ht="15.75">
      <c r="A262" s="19"/>
      <c r="C262" s="493"/>
    </row>
    <row r="263" spans="1:3" ht="15.75">
      <c r="A263" s="19"/>
      <c r="C263" s="493"/>
    </row>
    <row r="264" spans="1:3" ht="15.75">
      <c r="A264" s="19"/>
      <c r="C264" s="493"/>
    </row>
    <row r="265" spans="1:3" ht="15.75">
      <c r="A265" s="19"/>
      <c r="C265" s="493"/>
    </row>
    <row r="266" spans="1:3" ht="15.75">
      <c r="A266" s="19"/>
      <c r="C266" s="493"/>
    </row>
    <row r="267" spans="1:3" ht="15.75">
      <c r="A267" s="19"/>
      <c r="C267" s="493"/>
    </row>
    <row r="268" spans="1:3" ht="15.75">
      <c r="A268" s="19"/>
      <c r="C268" s="493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K19" sqref="K19"/>
    </sheetView>
  </sheetViews>
  <sheetFormatPr defaultColWidth="11.42578125" defaultRowHeight="15"/>
  <cols>
    <col min="1" max="1" width="55.85546875" style="511" customWidth="1"/>
    <col min="2" max="5" width="15.85546875" style="484" customWidth="1"/>
    <col min="6" max="256" width="11.42578125" style="394"/>
    <col min="257" max="257" width="80.42578125" style="394" bestFit="1" customWidth="1"/>
    <col min="258" max="261" width="15.85546875" style="394" customWidth="1"/>
    <col min="262" max="512" width="11.42578125" style="394"/>
    <col min="513" max="513" width="80.42578125" style="394" bestFit="1" customWidth="1"/>
    <col min="514" max="517" width="15.85546875" style="394" customWidth="1"/>
    <col min="518" max="768" width="11.42578125" style="394"/>
    <col min="769" max="769" width="80.42578125" style="394" bestFit="1" customWidth="1"/>
    <col min="770" max="773" width="15.85546875" style="394" customWidth="1"/>
    <col min="774" max="1024" width="11.42578125" style="394"/>
    <col min="1025" max="1025" width="80.42578125" style="394" bestFit="1" customWidth="1"/>
    <col min="1026" max="1029" width="15.85546875" style="394" customWidth="1"/>
    <col min="1030" max="1280" width="11.42578125" style="394"/>
    <col min="1281" max="1281" width="80.42578125" style="394" bestFit="1" customWidth="1"/>
    <col min="1282" max="1285" width="15.85546875" style="394" customWidth="1"/>
    <col min="1286" max="1536" width="11.42578125" style="394"/>
    <col min="1537" max="1537" width="80.42578125" style="394" bestFit="1" customWidth="1"/>
    <col min="1538" max="1541" width="15.85546875" style="394" customWidth="1"/>
    <col min="1542" max="1792" width="11.42578125" style="394"/>
    <col min="1793" max="1793" width="80.42578125" style="394" bestFit="1" customWidth="1"/>
    <col min="1794" max="1797" width="15.85546875" style="394" customWidth="1"/>
    <col min="1798" max="2048" width="11.42578125" style="394"/>
    <col min="2049" max="2049" width="80.42578125" style="394" bestFit="1" customWidth="1"/>
    <col min="2050" max="2053" width="15.85546875" style="394" customWidth="1"/>
    <col min="2054" max="2304" width="11.42578125" style="394"/>
    <col min="2305" max="2305" width="80.42578125" style="394" bestFit="1" customWidth="1"/>
    <col min="2306" max="2309" width="15.85546875" style="394" customWidth="1"/>
    <col min="2310" max="2560" width="11.42578125" style="394"/>
    <col min="2561" max="2561" width="80.42578125" style="394" bestFit="1" customWidth="1"/>
    <col min="2562" max="2565" width="15.85546875" style="394" customWidth="1"/>
    <col min="2566" max="2816" width="11.42578125" style="394"/>
    <col min="2817" max="2817" width="80.42578125" style="394" bestFit="1" customWidth="1"/>
    <col min="2818" max="2821" width="15.85546875" style="394" customWidth="1"/>
    <col min="2822" max="3072" width="11.42578125" style="394"/>
    <col min="3073" max="3073" width="80.42578125" style="394" bestFit="1" customWidth="1"/>
    <col min="3074" max="3077" width="15.85546875" style="394" customWidth="1"/>
    <col min="3078" max="3328" width="11.42578125" style="394"/>
    <col min="3329" max="3329" width="80.42578125" style="394" bestFit="1" customWidth="1"/>
    <col min="3330" max="3333" width="15.85546875" style="394" customWidth="1"/>
    <col min="3334" max="3584" width="11.42578125" style="394"/>
    <col min="3585" max="3585" width="80.42578125" style="394" bestFit="1" customWidth="1"/>
    <col min="3586" max="3589" width="15.85546875" style="394" customWidth="1"/>
    <col min="3590" max="3840" width="11.42578125" style="394"/>
    <col min="3841" max="3841" width="80.42578125" style="394" bestFit="1" customWidth="1"/>
    <col min="3842" max="3845" width="15.85546875" style="394" customWidth="1"/>
    <col min="3846" max="4096" width="11.42578125" style="394"/>
    <col min="4097" max="4097" width="80.42578125" style="394" bestFit="1" customWidth="1"/>
    <col min="4098" max="4101" width="15.85546875" style="394" customWidth="1"/>
    <col min="4102" max="4352" width="11.42578125" style="394"/>
    <col min="4353" max="4353" width="80.42578125" style="394" bestFit="1" customWidth="1"/>
    <col min="4354" max="4357" width="15.85546875" style="394" customWidth="1"/>
    <col min="4358" max="4608" width="11.42578125" style="394"/>
    <col min="4609" max="4609" width="80.42578125" style="394" bestFit="1" customWidth="1"/>
    <col min="4610" max="4613" width="15.85546875" style="394" customWidth="1"/>
    <col min="4614" max="4864" width="11.42578125" style="394"/>
    <col min="4865" max="4865" width="80.42578125" style="394" bestFit="1" customWidth="1"/>
    <col min="4866" max="4869" width="15.85546875" style="394" customWidth="1"/>
    <col min="4870" max="5120" width="11.42578125" style="394"/>
    <col min="5121" max="5121" width="80.42578125" style="394" bestFit="1" customWidth="1"/>
    <col min="5122" max="5125" width="15.85546875" style="394" customWidth="1"/>
    <col min="5126" max="5376" width="11.42578125" style="394"/>
    <col min="5377" max="5377" width="80.42578125" style="394" bestFit="1" customWidth="1"/>
    <col min="5378" max="5381" width="15.85546875" style="394" customWidth="1"/>
    <col min="5382" max="5632" width="11.42578125" style="394"/>
    <col min="5633" max="5633" width="80.42578125" style="394" bestFit="1" customWidth="1"/>
    <col min="5634" max="5637" width="15.85546875" style="394" customWidth="1"/>
    <col min="5638" max="5888" width="11.42578125" style="394"/>
    <col min="5889" max="5889" width="80.42578125" style="394" bestFit="1" customWidth="1"/>
    <col min="5890" max="5893" width="15.85546875" style="394" customWidth="1"/>
    <col min="5894" max="6144" width="11.42578125" style="394"/>
    <col min="6145" max="6145" width="80.42578125" style="394" bestFit="1" customWidth="1"/>
    <col min="6146" max="6149" width="15.85546875" style="394" customWidth="1"/>
    <col min="6150" max="6400" width="11.42578125" style="394"/>
    <col min="6401" max="6401" width="80.42578125" style="394" bestFit="1" customWidth="1"/>
    <col min="6402" max="6405" width="15.85546875" style="394" customWidth="1"/>
    <col min="6406" max="6656" width="11.42578125" style="394"/>
    <col min="6657" max="6657" width="80.42578125" style="394" bestFit="1" customWidth="1"/>
    <col min="6658" max="6661" width="15.85546875" style="394" customWidth="1"/>
    <col min="6662" max="6912" width="11.42578125" style="394"/>
    <col min="6913" max="6913" width="80.42578125" style="394" bestFit="1" customWidth="1"/>
    <col min="6914" max="6917" width="15.85546875" style="394" customWidth="1"/>
    <col min="6918" max="7168" width="11.42578125" style="394"/>
    <col min="7169" max="7169" width="80.42578125" style="394" bestFit="1" customWidth="1"/>
    <col min="7170" max="7173" width="15.85546875" style="394" customWidth="1"/>
    <col min="7174" max="7424" width="11.42578125" style="394"/>
    <col min="7425" max="7425" width="80.42578125" style="394" bestFit="1" customWidth="1"/>
    <col min="7426" max="7429" width="15.85546875" style="394" customWidth="1"/>
    <col min="7430" max="7680" width="11.42578125" style="394"/>
    <col min="7681" max="7681" width="80.42578125" style="394" bestFit="1" customWidth="1"/>
    <col min="7682" max="7685" width="15.85546875" style="394" customWidth="1"/>
    <col min="7686" max="7936" width="11.42578125" style="394"/>
    <col min="7937" max="7937" width="80.42578125" style="394" bestFit="1" customWidth="1"/>
    <col min="7938" max="7941" width="15.85546875" style="394" customWidth="1"/>
    <col min="7942" max="8192" width="11.42578125" style="394"/>
    <col min="8193" max="8193" width="80.42578125" style="394" bestFit="1" customWidth="1"/>
    <col min="8194" max="8197" width="15.85546875" style="394" customWidth="1"/>
    <col min="8198" max="8448" width="11.42578125" style="394"/>
    <col min="8449" max="8449" width="80.42578125" style="394" bestFit="1" customWidth="1"/>
    <col min="8450" max="8453" width="15.85546875" style="394" customWidth="1"/>
    <col min="8454" max="8704" width="11.42578125" style="394"/>
    <col min="8705" max="8705" width="80.42578125" style="394" bestFit="1" customWidth="1"/>
    <col min="8706" max="8709" width="15.85546875" style="394" customWidth="1"/>
    <col min="8710" max="8960" width="11.42578125" style="394"/>
    <col min="8961" max="8961" width="80.42578125" style="394" bestFit="1" customWidth="1"/>
    <col min="8962" max="8965" width="15.85546875" style="394" customWidth="1"/>
    <col min="8966" max="9216" width="11.42578125" style="394"/>
    <col min="9217" max="9217" width="80.42578125" style="394" bestFit="1" customWidth="1"/>
    <col min="9218" max="9221" width="15.85546875" style="394" customWidth="1"/>
    <col min="9222" max="9472" width="11.42578125" style="394"/>
    <col min="9473" max="9473" width="80.42578125" style="394" bestFit="1" customWidth="1"/>
    <col min="9474" max="9477" width="15.85546875" style="394" customWidth="1"/>
    <col min="9478" max="9728" width="11.42578125" style="394"/>
    <col min="9729" max="9729" width="80.42578125" style="394" bestFit="1" customWidth="1"/>
    <col min="9730" max="9733" width="15.85546875" style="394" customWidth="1"/>
    <col min="9734" max="9984" width="11.42578125" style="394"/>
    <col min="9985" max="9985" width="80.42578125" style="394" bestFit="1" customWidth="1"/>
    <col min="9986" max="9989" width="15.85546875" style="394" customWidth="1"/>
    <col min="9990" max="10240" width="11.42578125" style="394"/>
    <col min="10241" max="10241" width="80.42578125" style="394" bestFit="1" customWidth="1"/>
    <col min="10242" max="10245" width="15.85546875" style="394" customWidth="1"/>
    <col min="10246" max="10496" width="11.42578125" style="394"/>
    <col min="10497" max="10497" width="80.42578125" style="394" bestFit="1" customWidth="1"/>
    <col min="10498" max="10501" width="15.85546875" style="394" customWidth="1"/>
    <col min="10502" max="10752" width="11.42578125" style="394"/>
    <col min="10753" max="10753" width="80.42578125" style="394" bestFit="1" customWidth="1"/>
    <col min="10754" max="10757" width="15.85546875" style="394" customWidth="1"/>
    <col min="10758" max="11008" width="11.42578125" style="394"/>
    <col min="11009" max="11009" width="80.42578125" style="394" bestFit="1" customWidth="1"/>
    <col min="11010" max="11013" width="15.85546875" style="394" customWidth="1"/>
    <col min="11014" max="11264" width="11.42578125" style="394"/>
    <col min="11265" max="11265" width="80.42578125" style="394" bestFit="1" customWidth="1"/>
    <col min="11266" max="11269" width="15.85546875" style="394" customWidth="1"/>
    <col min="11270" max="11520" width="11.42578125" style="394"/>
    <col min="11521" max="11521" width="80.42578125" style="394" bestFit="1" customWidth="1"/>
    <col min="11522" max="11525" width="15.85546875" style="394" customWidth="1"/>
    <col min="11526" max="11776" width="11.42578125" style="394"/>
    <col min="11777" max="11777" width="80.42578125" style="394" bestFit="1" customWidth="1"/>
    <col min="11778" max="11781" width="15.85546875" style="394" customWidth="1"/>
    <col min="11782" max="12032" width="11.42578125" style="394"/>
    <col min="12033" max="12033" width="80.42578125" style="394" bestFit="1" customWidth="1"/>
    <col min="12034" max="12037" width="15.85546875" style="394" customWidth="1"/>
    <col min="12038" max="12288" width="11.42578125" style="394"/>
    <col min="12289" max="12289" width="80.42578125" style="394" bestFit="1" customWidth="1"/>
    <col min="12290" max="12293" width="15.85546875" style="394" customWidth="1"/>
    <col min="12294" max="12544" width="11.42578125" style="394"/>
    <col min="12545" max="12545" width="80.42578125" style="394" bestFit="1" customWidth="1"/>
    <col min="12546" max="12549" width="15.85546875" style="394" customWidth="1"/>
    <col min="12550" max="12800" width="11.42578125" style="394"/>
    <col min="12801" max="12801" width="80.42578125" style="394" bestFit="1" customWidth="1"/>
    <col min="12802" max="12805" width="15.85546875" style="394" customWidth="1"/>
    <col min="12806" max="13056" width="11.42578125" style="394"/>
    <col min="13057" max="13057" width="80.42578125" style="394" bestFit="1" customWidth="1"/>
    <col min="13058" max="13061" width="15.85546875" style="394" customWidth="1"/>
    <col min="13062" max="13312" width="11.42578125" style="394"/>
    <col min="13313" max="13313" width="80.42578125" style="394" bestFit="1" customWidth="1"/>
    <col min="13314" max="13317" width="15.85546875" style="394" customWidth="1"/>
    <col min="13318" max="13568" width="11.42578125" style="394"/>
    <col min="13569" max="13569" width="80.42578125" style="394" bestFit="1" customWidth="1"/>
    <col min="13570" max="13573" width="15.85546875" style="394" customWidth="1"/>
    <col min="13574" max="13824" width="11.42578125" style="394"/>
    <col min="13825" max="13825" width="80.42578125" style="394" bestFit="1" customWidth="1"/>
    <col min="13826" max="13829" width="15.85546875" style="394" customWidth="1"/>
    <col min="13830" max="14080" width="11.42578125" style="394"/>
    <col min="14081" max="14081" width="80.42578125" style="394" bestFit="1" customWidth="1"/>
    <col min="14082" max="14085" width="15.85546875" style="394" customWidth="1"/>
    <col min="14086" max="14336" width="11.42578125" style="394"/>
    <col min="14337" max="14337" width="80.42578125" style="394" bestFit="1" customWidth="1"/>
    <col min="14338" max="14341" width="15.85546875" style="394" customWidth="1"/>
    <col min="14342" max="14592" width="11.42578125" style="394"/>
    <col min="14593" max="14593" width="80.42578125" style="394" bestFit="1" customWidth="1"/>
    <col min="14594" max="14597" width="15.85546875" style="394" customWidth="1"/>
    <col min="14598" max="14848" width="11.42578125" style="394"/>
    <col min="14849" max="14849" width="80.42578125" style="394" bestFit="1" customWidth="1"/>
    <col min="14850" max="14853" width="15.85546875" style="394" customWidth="1"/>
    <col min="14854" max="15104" width="11.42578125" style="394"/>
    <col min="15105" max="15105" width="80.42578125" style="394" bestFit="1" customWidth="1"/>
    <col min="15106" max="15109" width="15.85546875" style="394" customWidth="1"/>
    <col min="15110" max="15360" width="11.42578125" style="394"/>
    <col min="15361" max="15361" width="80.42578125" style="394" bestFit="1" customWidth="1"/>
    <col min="15362" max="15365" width="15.85546875" style="394" customWidth="1"/>
    <col min="15366" max="15616" width="11.42578125" style="394"/>
    <col min="15617" max="15617" width="80.42578125" style="394" bestFit="1" customWidth="1"/>
    <col min="15618" max="15621" width="15.85546875" style="394" customWidth="1"/>
    <col min="15622" max="15872" width="11.42578125" style="394"/>
    <col min="15873" max="15873" width="80.42578125" style="394" bestFit="1" customWidth="1"/>
    <col min="15874" max="15877" width="15.85546875" style="394" customWidth="1"/>
    <col min="15878" max="16128" width="11.42578125" style="394"/>
    <col min="16129" max="16129" width="80.42578125" style="394" bestFit="1" customWidth="1"/>
    <col min="16130" max="16133" width="15.85546875" style="394" customWidth="1"/>
    <col min="16134" max="16384" width="11.42578125" style="394"/>
  </cols>
  <sheetData>
    <row r="1" spans="1:25" s="1" customFormat="1" ht="3.75" customHeight="1">
      <c r="A1" s="546"/>
      <c r="B1" s="494"/>
      <c r="C1" s="494"/>
      <c r="D1" s="494"/>
      <c r="E1" s="494"/>
    </row>
    <row r="2" spans="1:25" s="1" customFormat="1" ht="39" customHeight="1">
      <c r="A2" s="860" t="s">
        <v>560</v>
      </c>
      <c r="B2" s="860"/>
      <c r="C2" s="860"/>
      <c r="D2" s="860"/>
      <c r="E2" s="860"/>
    </row>
    <row r="3" spans="1:25" s="1" customFormat="1" ht="20.25" customHeight="1">
      <c r="A3" s="860" t="s">
        <v>163</v>
      </c>
      <c r="B3" s="860"/>
      <c r="C3" s="860"/>
      <c r="D3" s="860"/>
      <c r="E3" s="860"/>
    </row>
    <row r="4" spans="1:25" s="1" customFormat="1" ht="20.25" customHeight="1">
      <c r="A4" s="860" t="s">
        <v>902</v>
      </c>
      <c r="B4" s="860"/>
      <c r="C4" s="860"/>
      <c r="D4" s="860"/>
      <c r="E4" s="860"/>
    </row>
    <row r="5" spans="1:25" s="33" customFormat="1" ht="39" customHeight="1">
      <c r="A5" s="881" t="s">
        <v>759</v>
      </c>
      <c r="B5" s="881"/>
      <c r="C5" s="881"/>
      <c r="D5" s="881"/>
      <c r="E5" s="881"/>
    </row>
    <row r="6" spans="1:25" ht="7.5" customHeight="1">
      <c r="A6" s="505"/>
    </row>
    <row r="7" spans="1:25" ht="24" hidden="1" customHeight="1">
      <c r="A7" s="547"/>
      <c r="B7" s="495"/>
      <c r="C7" s="122"/>
      <c r="D7" s="485"/>
      <c r="E7" s="486"/>
    </row>
    <row r="8" spans="1:25" ht="25.5" customHeight="1">
      <c r="A8" s="548" t="s">
        <v>137</v>
      </c>
      <c r="B8" s="496" t="s">
        <v>563</v>
      </c>
      <c r="C8" s="496" t="s">
        <v>562</v>
      </c>
      <c r="D8" s="497" t="s">
        <v>43</v>
      </c>
      <c r="E8" s="498" t="s">
        <v>11</v>
      </c>
      <c r="X8" s="394">
        <v>1</v>
      </c>
      <c r="Y8" s="394">
        <v>1</v>
      </c>
    </row>
    <row r="9" spans="1:25" ht="25.5" customHeight="1">
      <c r="A9" s="549" t="s">
        <v>138</v>
      </c>
      <c r="B9" s="127">
        <v>176.01425</v>
      </c>
      <c r="C9" s="127">
        <v>13.70369</v>
      </c>
      <c r="D9" s="127">
        <v>189.71794</v>
      </c>
      <c r="E9" s="128">
        <v>2.4688965553297149E-3</v>
      </c>
    </row>
    <row r="10" spans="1:25" ht="25.5" customHeight="1">
      <c r="A10" s="549" t="s">
        <v>139</v>
      </c>
      <c r="B10" s="127">
        <v>10.619639999999999</v>
      </c>
      <c r="C10" s="127">
        <v>0</v>
      </c>
      <c r="D10" s="127">
        <v>10.619639999999999</v>
      </c>
      <c r="E10" s="128">
        <v>1.3819880510425978E-4</v>
      </c>
    </row>
    <row r="11" spans="1:25" ht="25.5" customHeight="1">
      <c r="A11" s="549" t="s">
        <v>140</v>
      </c>
      <c r="B11" s="127">
        <v>3.371</v>
      </c>
      <c r="C11" s="127">
        <v>6.86</v>
      </c>
      <c r="D11" s="127">
        <v>10.231</v>
      </c>
      <c r="E11" s="128">
        <v>1.3314123407400647E-4</v>
      </c>
    </row>
    <row r="12" spans="1:25" ht="25.5" customHeight="1">
      <c r="A12" s="549" t="s">
        <v>141</v>
      </c>
      <c r="B12" s="127">
        <v>203.45217000000002</v>
      </c>
      <c r="C12" s="127">
        <v>20.008209999999998</v>
      </c>
      <c r="D12" s="127">
        <v>223.46038000000001</v>
      </c>
      <c r="E12" s="128">
        <v>2.9080041794395887E-3</v>
      </c>
    </row>
    <row r="13" spans="1:25" ht="25.5" customHeight="1">
      <c r="A13" s="549" t="s">
        <v>142</v>
      </c>
      <c r="B13" s="127">
        <v>867.43954000000008</v>
      </c>
      <c r="C13" s="127">
        <v>2013.6899900000001</v>
      </c>
      <c r="D13" s="127">
        <v>2881.1295300000002</v>
      </c>
      <c r="E13" s="128">
        <v>3.7493611685198144E-2</v>
      </c>
    </row>
    <row r="14" spans="1:25" ht="25.5" customHeight="1">
      <c r="A14" s="549" t="s">
        <v>143</v>
      </c>
      <c r="B14" s="127">
        <v>17.98094</v>
      </c>
      <c r="C14" s="127">
        <v>20.58</v>
      </c>
      <c r="D14" s="127">
        <v>38.560940000000002</v>
      </c>
      <c r="E14" s="128">
        <v>5.0181322829183058E-4</v>
      </c>
    </row>
    <row r="15" spans="1:25" ht="25.5" customHeight="1">
      <c r="A15" s="549" t="s">
        <v>98</v>
      </c>
      <c r="B15" s="127">
        <v>93.941690000000008</v>
      </c>
      <c r="C15" s="127">
        <v>50396.304170000003</v>
      </c>
      <c r="D15" s="127">
        <v>50490.245860000003</v>
      </c>
      <c r="E15" s="128">
        <v>0.65705538485977866</v>
      </c>
    </row>
    <row r="16" spans="1:25" ht="25.5" customHeight="1">
      <c r="A16" s="549" t="s">
        <v>144</v>
      </c>
      <c r="B16" s="127">
        <v>1390.0985800000001</v>
      </c>
      <c r="C16" s="127">
        <v>8497.3011600000009</v>
      </c>
      <c r="D16" s="127">
        <v>9887.3997400000007</v>
      </c>
      <c r="E16" s="128">
        <v>0.12866978820903241</v>
      </c>
    </row>
    <row r="17" spans="1:11" ht="25.5" customHeight="1">
      <c r="A17" s="549" t="s">
        <v>145</v>
      </c>
      <c r="B17" s="127">
        <v>416.99412000000001</v>
      </c>
      <c r="C17" s="127">
        <v>1193.7456499999998</v>
      </c>
      <c r="D17" s="127">
        <v>1610.7397699999999</v>
      </c>
      <c r="E17" s="128">
        <v>2.0961380192540447E-2</v>
      </c>
    </row>
    <row r="18" spans="1:11" ht="25.5" customHeight="1">
      <c r="A18" s="549" t="s">
        <v>146</v>
      </c>
      <c r="B18" s="127">
        <v>620.39402000000007</v>
      </c>
      <c r="C18" s="127">
        <v>1658.9343600000002</v>
      </c>
      <c r="D18" s="127">
        <v>2279.3283800000004</v>
      </c>
      <c r="E18" s="128">
        <v>2.966206562145499E-2</v>
      </c>
    </row>
    <row r="19" spans="1:11" ht="25.5" customHeight="1">
      <c r="A19" s="549" t="s">
        <v>147</v>
      </c>
      <c r="B19" s="127">
        <v>464.63745</v>
      </c>
      <c r="C19" s="127">
        <v>1230.7967800000001</v>
      </c>
      <c r="D19" s="127">
        <v>1695.4342300000001</v>
      </c>
      <c r="E19" s="128">
        <v>2.2063552504497402E-2</v>
      </c>
    </row>
    <row r="20" spans="1:11" ht="25.5" customHeight="1">
      <c r="A20" s="549" t="s">
        <v>148</v>
      </c>
      <c r="B20" s="127">
        <v>794.25142000000005</v>
      </c>
      <c r="C20" s="127">
        <v>5563.8973099999994</v>
      </c>
      <c r="D20" s="127">
        <v>6358.148729999999</v>
      </c>
      <c r="E20" s="128">
        <v>8.2741840322380689E-2</v>
      </c>
    </row>
    <row r="21" spans="1:11" ht="25.5" customHeight="1">
      <c r="A21" s="549" t="s">
        <v>149</v>
      </c>
      <c r="B21" s="127">
        <v>150.64044000000001</v>
      </c>
      <c r="C21" s="127">
        <v>20.824999999999999</v>
      </c>
      <c r="D21" s="127">
        <v>171.46544</v>
      </c>
      <c r="E21" s="128">
        <v>2.2313674403912141E-3</v>
      </c>
    </row>
    <row r="22" spans="1:11" ht="25.5" customHeight="1">
      <c r="A22" s="549" t="s">
        <v>150</v>
      </c>
      <c r="B22" s="127">
        <v>178.03373000000002</v>
      </c>
      <c r="C22" s="127">
        <v>22.59423</v>
      </c>
      <c r="D22" s="127">
        <v>200.62796000000003</v>
      </c>
      <c r="E22" s="128">
        <v>2.6108742238442392E-3</v>
      </c>
    </row>
    <row r="23" spans="1:11" ht="25.5" customHeight="1">
      <c r="A23" s="549" t="s">
        <v>151</v>
      </c>
      <c r="B23" s="127">
        <v>346.17714000000001</v>
      </c>
      <c r="C23" s="127">
        <v>226.3664</v>
      </c>
      <c r="D23" s="127">
        <v>572.54354000000001</v>
      </c>
      <c r="E23" s="128">
        <v>7.4508018255009557E-3</v>
      </c>
    </row>
    <row r="24" spans="1:11" ht="25.5" customHeight="1">
      <c r="A24" s="549" t="s">
        <v>152</v>
      </c>
      <c r="B24" s="127">
        <v>18.034580000000002</v>
      </c>
      <c r="C24" s="127">
        <v>0</v>
      </c>
      <c r="D24" s="127">
        <v>18.034580000000002</v>
      </c>
      <c r="E24" s="128">
        <v>2.34693210556778E-4</v>
      </c>
    </row>
    <row r="25" spans="1:11" ht="25.5" customHeight="1">
      <c r="A25" s="549" t="s">
        <v>153</v>
      </c>
      <c r="B25" s="127">
        <v>0</v>
      </c>
      <c r="C25" s="127">
        <v>0</v>
      </c>
      <c r="D25" s="127">
        <v>0</v>
      </c>
      <c r="E25" s="128">
        <v>0</v>
      </c>
    </row>
    <row r="26" spans="1:11" s="153" customFormat="1" ht="25.5" customHeight="1">
      <c r="A26" s="550" t="s">
        <v>154</v>
      </c>
      <c r="B26" s="152">
        <v>157.51829999999998</v>
      </c>
      <c r="C26" s="152">
        <v>48.005470000000003</v>
      </c>
      <c r="D26" s="152">
        <v>205.52376999999998</v>
      </c>
      <c r="E26" s="490">
        <v>2.6745859025845238E-3</v>
      </c>
    </row>
    <row r="27" spans="1:11" ht="25.5" customHeight="1">
      <c r="A27" s="551" t="s">
        <v>160</v>
      </c>
      <c r="B27" s="499">
        <v>5909.5990099999999</v>
      </c>
      <c r="C27" s="499">
        <v>70933.612420000005</v>
      </c>
      <c r="D27" s="499">
        <v>76843.21143000001</v>
      </c>
      <c r="E27" s="338">
        <v>1</v>
      </c>
    </row>
    <row r="28" spans="1:11" ht="25.5" customHeight="1">
      <c r="A28" s="552" t="s">
        <v>155</v>
      </c>
      <c r="B28" s="128">
        <v>7.6904633474140047E-2</v>
      </c>
      <c r="C28" s="128">
        <v>0.92309536652585988</v>
      </c>
      <c r="D28" s="128">
        <v>1</v>
      </c>
      <c r="E28" s="128"/>
    </row>
    <row r="29" spans="1:11" ht="14.25" customHeight="1" thickBot="1">
      <c r="A29" s="553"/>
      <c r="B29" s="500"/>
      <c r="C29" s="158"/>
      <c r="D29" s="501"/>
      <c r="E29" s="502"/>
    </row>
    <row r="30" spans="1:11" ht="15" customHeight="1" thickTop="1">
      <c r="A30" s="568" t="s">
        <v>760</v>
      </c>
      <c r="B30" s="593"/>
      <c r="C30" s="567"/>
      <c r="D30" s="567"/>
      <c r="E30" s="161"/>
    </row>
    <row r="31" spans="1:11" ht="66" customHeight="1">
      <c r="A31" s="896" t="s">
        <v>761</v>
      </c>
      <c r="B31" s="896"/>
      <c r="C31" s="896"/>
      <c r="D31" s="896"/>
      <c r="E31" s="161"/>
    </row>
    <row r="32" spans="1:11" ht="15" customHeight="1">
      <c r="A32" s="556"/>
      <c r="C32" s="18"/>
      <c r="D32" s="492"/>
      <c r="E32" s="161"/>
      <c r="F32" s="163"/>
      <c r="G32" s="17"/>
      <c r="H32" s="17"/>
      <c r="I32" s="17"/>
      <c r="J32" s="17"/>
      <c r="K32" s="17"/>
    </row>
    <row r="33" spans="1:5" ht="9" customHeight="1">
      <c r="A33" s="509"/>
      <c r="C33" s="18"/>
      <c r="D33" s="492"/>
      <c r="E33" s="161"/>
    </row>
    <row r="34" spans="1:5" ht="9" customHeight="1">
      <c r="A34" s="506"/>
      <c r="C34" s="18"/>
      <c r="D34" s="492"/>
      <c r="E34" s="161"/>
    </row>
    <row r="35" spans="1:5" ht="9" customHeight="1">
      <c r="A35" s="506"/>
      <c r="C35" s="18"/>
      <c r="D35" s="492"/>
      <c r="E35" s="161"/>
    </row>
    <row r="36" spans="1:5" ht="9" customHeight="1">
      <c r="A36" s="506"/>
      <c r="B36" s="504"/>
      <c r="C36" s="18"/>
      <c r="D36" s="492"/>
      <c r="E36" s="161"/>
    </row>
    <row r="37" spans="1:5" ht="9" customHeight="1">
      <c r="A37" s="506"/>
      <c r="B37" s="504"/>
      <c r="C37" s="18"/>
      <c r="D37" s="492"/>
      <c r="E37" s="161"/>
    </row>
    <row r="38" spans="1:5" ht="9" customHeight="1">
      <c r="A38" s="506"/>
      <c r="B38" s="504"/>
      <c r="C38" s="18"/>
      <c r="D38" s="492"/>
      <c r="E38" s="161"/>
    </row>
    <row r="39" spans="1:5" ht="9" customHeight="1">
      <c r="A39" s="139"/>
      <c r="B39" s="504"/>
      <c r="C39" s="18"/>
      <c r="D39" s="492"/>
      <c r="E39" s="161"/>
    </row>
    <row r="40" spans="1:5" ht="9" customHeight="1">
      <c r="A40" s="506"/>
      <c r="B40" s="504"/>
      <c r="C40" s="18"/>
      <c r="D40" s="492"/>
      <c r="E40" s="161"/>
    </row>
    <row r="41" spans="1:5" ht="9" customHeight="1">
      <c r="A41" s="506"/>
      <c r="B41" s="504"/>
      <c r="C41" s="18"/>
      <c r="D41" s="492"/>
      <c r="E41" s="161"/>
    </row>
    <row r="42" spans="1:5" ht="9" customHeight="1">
      <c r="A42" s="506"/>
      <c r="B42" s="504"/>
      <c r="C42" s="18"/>
      <c r="D42" s="492"/>
      <c r="E42" s="161"/>
    </row>
    <row r="43" spans="1:5" ht="9" customHeight="1">
      <c r="A43" s="506"/>
      <c r="C43" s="18"/>
      <c r="D43" s="492"/>
      <c r="E43" s="161"/>
    </row>
    <row r="44" spans="1:5" ht="9" customHeight="1">
      <c r="A44" s="506"/>
      <c r="C44" s="18"/>
      <c r="D44" s="492"/>
      <c r="E44" s="161"/>
    </row>
    <row r="45" spans="1:5" ht="9" customHeight="1">
      <c r="A45" s="139"/>
      <c r="C45" s="18"/>
      <c r="D45" s="492"/>
      <c r="E45" s="161"/>
    </row>
    <row r="46" spans="1:5" ht="9" customHeight="1">
      <c r="A46" s="506"/>
      <c r="C46" s="18"/>
      <c r="D46" s="492"/>
      <c r="E46" s="161"/>
    </row>
    <row r="47" spans="1:5" ht="9" customHeight="1">
      <c r="A47" s="506"/>
      <c r="C47" s="18"/>
      <c r="D47" s="492"/>
      <c r="E47" s="161"/>
    </row>
    <row r="48" spans="1:5" ht="9" customHeight="1">
      <c r="A48" s="506"/>
      <c r="C48" s="18"/>
      <c r="D48" s="492"/>
      <c r="E48" s="161"/>
    </row>
    <row r="49" spans="1:5" ht="9" customHeight="1">
      <c r="A49" s="506"/>
      <c r="C49" s="18"/>
      <c r="D49" s="492"/>
      <c r="E49" s="161"/>
    </row>
    <row r="50" spans="1:5" ht="9" customHeight="1">
      <c r="A50" s="506"/>
      <c r="C50" s="18"/>
      <c r="D50" s="492"/>
      <c r="E50" s="161"/>
    </row>
    <row r="51" spans="1:5" ht="9" customHeight="1">
      <c r="A51" s="139"/>
      <c r="C51" s="18"/>
      <c r="D51" s="492"/>
      <c r="E51" s="161"/>
    </row>
    <row r="52" spans="1:5" ht="9" customHeight="1">
      <c r="A52" s="506"/>
      <c r="C52" s="18"/>
      <c r="D52" s="492"/>
      <c r="E52" s="161"/>
    </row>
    <row r="53" spans="1:5" ht="9" customHeight="1">
      <c r="A53" s="506"/>
      <c r="C53" s="18"/>
      <c r="D53" s="492"/>
      <c r="E53" s="161"/>
    </row>
    <row r="54" spans="1:5" ht="9" customHeight="1">
      <c r="A54" s="506"/>
      <c r="C54" s="18"/>
      <c r="D54" s="492"/>
      <c r="E54" s="161"/>
    </row>
    <row r="55" spans="1:5" ht="9" customHeight="1">
      <c r="A55" s="506"/>
      <c r="C55" s="18"/>
      <c r="D55" s="492"/>
      <c r="E55" s="161"/>
    </row>
    <row r="56" spans="1:5" ht="9" customHeight="1">
      <c r="A56" s="139"/>
      <c r="C56" s="18"/>
      <c r="D56" s="492"/>
      <c r="E56" s="161"/>
    </row>
    <row r="57" spans="1:5" ht="9" customHeight="1">
      <c r="A57" s="507"/>
      <c r="C57" s="18"/>
      <c r="D57" s="492"/>
      <c r="E57" s="161"/>
    </row>
    <row r="58" spans="1:5" ht="9" customHeight="1">
      <c r="A58" s="507"/>
      <c r="C58" s="18"/>
      <c r="D58" s="492"/>
      <c r="E58" s="161"/>
    </row>
    <row r="59" spans="1:5" ht="9" customHeight="1">
      <c r="A59" s="507"/>
      <c r="C59" s="18"/>
      <c r="D59" s="492"/>
      <c r="E59" s="161"/>
    </row>
    <row r="60" spans="1:5" ht="9" customHeight="1">
      <c r="A60" s="507"/>
      <c r="C60" s="18"/>
      <c r="D60" s="492"/>
      <c r="E60" s="161"/>
    </row>
    <row r="61" spans="1:5" ht="9" customHeight="1">
      <c r="A61" s="508"/>
      <c r="C61" s="18"/>
      <c r="D61" s="492"/>
      <c r="E61" s="161"/>
    </row>
    <row r="62" spans="1:5" ht="9" customHeight="1">
      <c r="A62" s="508"/>
      <c r="C62" s="18"/>
      <c r="D62" s="492"/>
      <c r="E62" s="161"/>
    </row>
    <row r="63" spans="1:5" ht="9" customHeight="1">
      <c r="A63" s="509"/>
      <c r="C63" s="18"/>
      <c r="D63" s="492"/>
      <c r="E63" s="161"/>
    </row>
    <row r="64" spans="1:5" ht="9" customHeight="1">
      <c r="A64" s="506"/>
      <c r="C64" s="18"/>
      <c r="D64" s="492"/>
      <c r="E64" s="161"/>
    </row>
    <row r="65" spans="1:5" ht="9" customHeight="1">
      <c r="A65" s="506"/>
      <c r="C65" s="18"/>
      <c r="D65" s="492"/>
      <c r="E65" s="161"/>
    </row>
    <row r="66" spans="1:5" ht="9" customHeight="1">
      <c r="A66" s="506"/>
      <c r="C66" s="18"/>
      <c r="D66" s="492"/>
      <c r="E66" s="161"/>
    </row>
    <row r="67" spans="1:5" ht="9" customHeight="1">
      <c r="A67" s="506"/>
      <c r="C67" s="18"/>
      <c r="D67" s="492"/>
      <c r="E67" s="161"/>
    </row>
    <row r="68" spans="1:5" ht="9" customHeight="1">
      <c r="A68" s="507"/>
      <c r="C68" s="18"/>
      <c r="D68" s="492"/>
      <c r="E68" s="161"/>
    </row>
    <row r="69" spans="1:5" ht="9" customHeight="1">
      <c r="A69" s="509"/>
      <c r="C69" s="18"/>
      <c r="D69" s="492"/>
      <c r="E69" s="161"/>
    </row>
    <row r="70" spans="1:5" ht="9" customHeight="1">
      <c r="A70" s="506"/>
      <c r="C70" s="18"/>
      <c r="D70" s="492"/>
      <c r="E70" s="161"/>
    </row>
    <row r="71" spans="1:5" ht="9" customHeight="1">
      <c r="A71" s="506"/>
      <c r="C71" s="18"/>
      <c r="D71" s="492"/>
      <c r="E71" s="161"/>
    </row>
    <row r="72" spans="1:5" ht="9" customHeight="1">
      <c r="A72" s="506"/>
      <c r="C72" s="18"/>
      <c r="D72" s="492"/>
      <c r="E72" s="161"/>
    </row>
    <row r="73" spans="1:5" ht="9" customHeight="1">
      <c r="A73" s="506"/>
      <c r="C73" s="18"/>
      <c r="D73" s="492"/>
      <c r="E73" s="161"/>
    </row>
    <row r="74" spans="1:5" ht="9" customHeight="1">
      <c r="A74" s="507"/>
      <c r="C74" s="18"/>
      <c r="D74" s="492"/>
      <c r="E74" s="161"/>
    </row>
    <row r="75" spans="1:5" ht="9" customHeight="1">
      <c r="A75" s="509"/>
      <c r="C75" s="18"/>
      <c r="D75" s="492"/>
      <c r="E75" s="161"/>
    </row>
    <row r="76" spans="1:5" ht="9" customHeight="1">
      <c r="A76" s="506"/>
      <c r="C76" s="18"/>
      <c r="D76" s="492"/>
      <c r="E76" s="161"/>
    </row>
    <row r="77" spans="1:5" ht="9" customHeight="1">
      <c r="A77" s="506"/>
      <c r="C77" s="18"/>
      <c r="D77" s="492"/>
      <c r="E77" s="161"/>
    </row>
    <row r="78" spans="1:5" ht="9" customHeight="1">
      <c r="A78" s="506"/>
      <c r="C78" s="493"/>
      <c r="E78" s="503"/>
    </row>
    <row r="79" spans="1:5" ht="9" customHeight="1">
      <c r="A79" s="506"/>
      <c r="C79" s="493"/>
      <c r="E79" s="503"/>
    </row>
    <row r="80" spans="1:5" ht="9" customHeight="1">
      <c r="A80" s="506"/>
      <c r="C80" s="493"/>
      <c r="E80" s="503"/>
    </row>
    <row r="81" spans="1:5" ht="9" customHeight="1">
      <c r="A81" s="506"/>
      <c r="C81" s="493"/>
      <c r="E81" s="503"/>
    </row>
    <row r="82" spans="1:5" ht="9" customHeight="1">
      <c r="A82" s="506"/>
      <c r="C82" s="493"/>
      <c r="E82" s="503"/>
    </row>
    <row r="83" spans="1:5" ht="9" customHeight="1">
      <c r="A83" s="506"/>
      <c r="C83" s="493"/>
      <c r="E83" s="503"/>
    </row>
    <row r="84" spans="1:5" ht="9" customHeight="1">
      <c r="A84" s="507"/>
      <c r="C84" s="493"/>
      <c r="E84" s="503"/>
    </row>
    <row r="85" spans="1:5" ht="9" customHeight="1">
      <c r="A85" s="509"/>
      <c r="C85" s="493"/>
      <c r="E85" s="503"/>
    </row>
    <row r="86" spans="1:5" ht="9" customHeight="1">
      <c r="A86" s="506"/>
      <c r="C86" s="493"/>
      <c r="E86" s="503"/>
    </row>
    <row r="87" spans="1:5" ht="9" customHeight="1">
      <c r="A87" s="506"/>
      <c r="C87" s="493"/>
      <c r="E87" s="503"/>
    </row>
    <row r="88" spans="1:5" ht="9" customHeight="1">
      <c r="A88" s="506"/>
      <c r="C88" s="493"/>
      <c r="E88" s="503"/>
    </row>
    <row r="89" spans="1:5" ht="9" customHeight="1">
      <c r="A89" s="506"/>
      <c r="C89" s="493"/>
      <c r="E89" s="503"/>
    </row>
    <row r="90" spans="1:5" ht="9" customHeight="1">
      <c r="A90" s="506"/>
      <c r="C90" s="493"/>
      <c r="E90" s="503"/>
    </row>
    <row r="91" spans="1:5" ht="9" customHeight="1">
      <c r="A91" s="506"/>
      <c r="C91" s="493"/>
      <c r="E91" s="503"/>
    </row>
    <row r="92" spans="1:5" ht="9" customHeight="1">
      <c r="A92" s="506"/>
      <c r="C92" s="493"/>
      <c r="E92" s="503"/>
    </row>
    <row r="93" spans="1:5" ht="9" customHeight="1">
      <c r="A93" s="506"/>
      <c r="C93" s="493"/>
      <c r="E93" s="503"/>
    </row>
    <row r="94" spans="1:5" ht="9" customHeight="1">
      <c r="A94" s="506"/>
      <c r="C94" s="493"/>
      <c r="E94" s="503"/>
    </row>
    <row r="95" spans="1:5" ht="9" customHeight="1">
      <c r="A95" s="509"/>
      <c r="C95" s="493"/>
      <c r="E95" s="503"/>
    </row>
    <row r="96" spans="1:5" ht="9" customHeight="1">
      <c r="A96" s="506"/>
      <c r="C96" s="493"/>
      <c r="E96" s="503"/>
    </row>
    <row r="97" spans="1:5" ht="9" customHeight="1">
      <c r="A97" s="506"/>
      <c r="C97" s="493"/>
      <c r="E97" s="503"/>
    </row>
    <row r="98" spans="1:5" ht="9" customHeight="1">
      <c r="A98" s="506"/>
      <c r="C98" s="493"/>
      <c r="E98" s="503"/>
    </row>
    <row r="99" spans="1:5">
      <c r="A99" s="510"/>
      <c r="C99" s="493"/>
      <c r="E99" s="503"/>
    </row>
    <row r="100" spans="1:5">
      <c r="A100" s="510"/>
      <c r="C100" s="493"/>
      <c r="E100" s="503"/>
    </row>
    <row r="101" spans="1:5">
      <c r="A101" s="510"/>
      <c r="C101" s="493"/>
      <c r="E101" s="503"/>
    </row>
    <row r="102" spans="1:5">
      <c r="A102" s="510"/>
      <c r="C102" s="493"/>
      <c r="E102" s="503"/>
    </row>
    <row r="103" spans="1:5">
      <c r="A103" s="510"/>
      <c r="C103" s="493"/>
      <c r="E103" s="503"/>
    </row>
    <row r="104" spans="1:5">
      <c r="A104" s="510"/>
      <c r="C104" s="493"/>
      <c r="E104" s="503"/>
    </row>
    <row r="105" spans="1:5">
      <c r="A105" s="510"/>
      <c r="C105" s="493"/>
      <c r="E105" s="503"/>
    </row>
    <row r="106" spans="1:5" ht="15.75">
      <c r="A106" s="144"/>
      <c r="C106" s="493"/>
      <c r="E106" s="503"/>
    </row>
    <row r="107" spans="1:5" ht="15.75">
      <c r="A107" s="144"/>
      <c r="C107" s="493"/>
      <c r="E107" s="503"/>
    </row>
    <row r="108" spans="1:5" ht="15.75">
      <c r="A108" s="144"/>
      <c r="C108" s="493"/>
      <c r="E108" s="503"/>
    </row>
    <row r="109" spans="1:5" ht="15.75">
      <c r="A109" s="144"/>
      <c r="C109" s="493"/>
      <c r="E109" s="503"/>
    </row>
    <row r="110" spans="1:5" ht="15.75">
      <c r="A110" s="144"/>
      <c r="C110" s="493"/>
      <c r="E110" s="503"/>
    </row>
    <row r="111" spans="1:5" ht="15.75">
      <c r="A111" s="144"/>
      <c r="C111" s="493"/>
      <c r="E111" s="503"/>
    </row>
    <row r="112" spans="1:5" ht="15.75">
      <c r="A112" s="144"/>
      <c r="C112" s="493"/>
      <c r="E112" s="503"/>
    </row>
    <row r="113" spans="1:5" ht="15.75">
      <c r="A113" s="144"/>
      <c r="C113" s="493"/>
      <c r="E113" s="503"/>
    </row>
    <row r="114" spans="1:5" ht="15.75">
      <c r="A114" s="144"/>
      <c r="C114" s="493"/>
      <c r="E114" s="503"/>
    </row>
    <row r="115" spans="1:5" ht="15.75">
      <c r="A115" s="144"/>
      <c r="C115" s="493"/>
      <c r="E115" s="503"/>
    </row>
    <row r="116" spans="1:5" ht="15.75">
      <c r="A116" s="144"/>
      <c r="C116" s="493"/>
      <c r="E116" s="503"/>
    </row>
    <row r="117" spans="1:5" ht="15.75">
      <c r="A117" s="144"/>
      <c r="C117" s="493"/>
      <c r="E117" s="503"/>
    </row>
    <row r="118" spans="1:5" ht="15.75">
      <c r="A118" s="144"/>
      <c r="C118" s="493"/>
      <c r="E118" s="503"/>
    </row>
    <row r="119" spans="1:5" ht="15.75">
      <c r="A119" s="144"/>
      <c r="C119" s="493"/>
      <c r="E119" s="503"/>
    </row>
    <row r="120" spans="1:5" ht="15.75">
      <c r="A120" s="144"/>
      <c r="C120" s="493"/>
      <c r="E120" s="503"/>
    </row>
    <row r="121" spans="1:5" ht="15.75">
      <c r="A121" s="144"/>
      <c r="C121" s="493"/>
      <c r="E121" s="503"/>
    </row>
    <row r="122" spans="1:5" ht="15.75">
      <c r="A122" s="144"/>
      <c r="C122" s="493"/>
      <c r="E122" s="503"/>
    </row>
    <row r="123" spans="1:5" ht="15.75">
      <c r="A123" s="144"/>
      <c r="C123" s="493"/>
      <c r="E123" s="503"/>
    </row>
    <row r="124" spans="1:5" ht="15.75">
      <c r="A124" s="144"/>
      <c r="C124" s="493"/>
      <c r="E124" s="503"/>
    </row>
    <row r="125" spans="1:5" ht="15.75">
      <c r="A125" s="144"/>
      <c r="C125" s="493"/>
      <c r="E125" s="503"/>
    </row>
    <row r="126" spans="1:5" ht="15.75">
      <c r="A126" s="144"/>
      <c r="C126" s="493"/>
      <c r="E126" s="503"/>
    </row>
    <row r="127" spans="1:5" ht="15.75">
      <c r="A127" s="144"/>
      <c r="C127" s="493"/>
      <c r="E127" s="503"/>
    </row>
    <row r="128" spans="1:5" ht="15.75">
      <c r="A128" s="144"/>
      <c r="C128" s="493"/>
      <c r="E128" s="503"/>
    </row>
    <row r="129" spans="1:5" ht="15.75">
      <c r="A129" s="144"/>
      <c r="C129" s="493"/>
      <c r="E129" s="503"/>
    </row>
    <row r="130" spans="1:5" ht="15.75">
      <c r="A130" s="144"/>
      <c r="C130" s="493"/>
      <c r="E130" s="503"/>
    </row>
    <row r="131" spans="1:5" ht="15.75">
      <c r="A131" s="144"/>
      <c r="C131" s="493"/>
      <c r="E131" s="503"/>
    </row>
    <row r="132" spans="1:5" ht="15.75">
      <c r="A132" s="144"/>
      <c r="C132" s="493"/>
      <c r="E132" s="503"/>
    </row>
    <row r="133" spans="1:5" ht="15.75">
      <c r="A133" s="144"/>
      <c r="C133" s="493"/>
      <c r="E133" s="503"/>
    </row>
    <row r="134" spans="1:5" ht="15.75">
      <c r="A134" s="144"/>
      <c r="C134" s="493"/>
      <c r="E134" s="503"/>
    </row>
    <row r="135" spans="1:5" ht="15.75">
      <c r="A135" s="144"/>
      <c r="C135" s="493"/>
      <c r="E135" s="503"/>
    </row>
    <row r="136" spans="1:5" ht="15.75">
      <c r="A136" s="144"/>
      <c r="C136" s="493"/>
      <c r="E136" s="503"/>
    </row>
    <row r="137" spans="1:5" ht="15.75">
      <c r="A137" s="144"/>
      <c r="C137" s="493"/>
      <c r="E137" s="503"/>
    </row>
    <row r="138" spans="1:5" ht="15.75">
      <c r="A138" s="144"/>
      <c r="C138" s="493"/>
      <c r="E138" s="503"/>
    </row>
    <row r="139" spans="1:5" ht="15.75">
      <c r="A139" s="144"/>
      <c r="C139" s="493"/>
      <c r="E139" s="503"/>
    </row>
    <row r="140" spans="1:5" ht="15.75">
      <c r="A140" s="144"/>
      <c r="C140" s="493"/>
      <c r="E140" s="503"/>
    </row>
    <row r="141" spans="1:5" ht="15.75">
      <c r="A141" s="144"/>
      <c r="C141" s="493"/>
      <c r="E141" s="503"/>
    </row>
    <row r="142" spans="1:5" ht="15.75">
      <c r="A142" s="144"/>
      <c r="C142" s="493"/>
      <c r="E142" s="503"/>
    </row>
    <row r="143" spans="1:5" ht="15.75">
      <c r="A143" s="144"/>
      <c r="C143" s="493"/>
      <c r="E143" s="503"/>
    </row>
    <row r="144" spans="1:5" ht="15.75">
      <c r="A144" s="144"/>
      <c r="C144" s="493"/>
      <c r="E144" s="503"/>
    </row>
    <row r="145" spans="1:5" ht="15.75">
      <c r="A145" s="144"/>
      <c r="C145" s="493"/>
      <c r="E145" s="503"/>
    </row>
    <row r="146" spans="1:5" ht="15.75">
      <c r="A146" s="144"/>
      <c r="C146" s="493"/>
      <c r="E146" s="503"/>
    </row>
    <row r="147" spans="1:5" ht="15.75">
      <c r="A147" s="144"/>
      <c r="C147" s="493"/>
      <c r="E147" s="503"/>
    </row>
    <row r="148" spans="1:5" ht="15.75">
      <c r="A148" s="144"/>
      <c r="C148" s="493"/>
      <c r="E148" s="503"/>
    </row>
    <row r="149" spans="1:5" ht="15.75">
      <c r="A149" s="144"/>
      <c r="C149" s="493"/>
      <c r="E149" s="503"/>
    </row>
    <row r="150" spans="1:5" ht="15.75">
      <c r="A150" s="144"/>
      <c r="C150" s="493"/>
      <c r="E150" s="503"/>
    </row>
    <row r="151" spans="1:5" ht="15.75">
      <c r="A151" s="144"/>
      <c r="C151" s="493"/>
      <c r="E151" s="503"/>
    </row>
    <row r="152" spans="1:5" ht="15.75">
      <c r="A152" s="144"/>
      <c r="C152" s="493"/>
      <c r="E152" s="503"/>
    </row>
    <row r="153" spans="1:5" ht="15.75">
      <c r="A153" s="144"/>
      <c r="C153" s="493"/>
      <c r="E153" s="503"/>
    </row>
    <row r="154" spans="1:5" ht="15.75">
      <c r="A154" s="144"/>
      <c r="C154" s="493"/>
      <c r="E154" s="503"/>
    </row>
    <row r="155" spans="1:5" ht="15.75">
      <c r="A155" s="144"/>
      <c r="C155" s="493"/>
      <c r="E155" s="503"/>
    </row>
    <row r="156" spans="1:5" ht="15.75">
      <c r="A156" s="144"/>
      <c r="C156" s="493"/>
      <c r="E156" s="503"/>
    </row>
    <row r="157" spans="1:5" ht="15.75">
      <c r="A157" s="144"/>
      <c r="C157" s="493"/>
      <c r="E157" s="503"/>
    </row>
    <row r="158" spans="1:5" ht="15.75">
      <c r="A158" s="144"/>
      <c r="C158" s="493"/>
      <c r="E158" s="503"/>
    </row>
    <row r="159" spans="1:5" ht="15.75">
      <c r="A159" s="144"/>
      <c r="C159" s="493"/>
      <c r="E159" s="503"/>
    </row>
    <row r="160" spans="1:5" ht="15.75">
      <c r="A160" s="144"/>
      <c r="C160" s="493"/>
      <c r="E160" s="503"/>
    </row>
    <row r="161" spans="1:5" ht="15.75">
      <c r="A161" s="144"/>
      <c r="C161" s="493"/>
      <c r="E161" s="503"/>
    </row>
    <row r="162" spans="1:5" ht="15.75">
      <c r="A162" s="144"/>
      <c r="C162" s="493"/>
      <c r="E162" s="503"/>
    </row>
    <row r="163" spans="1:5" ht="15.75">
      <c r="A163" s="144"/>
      <c r="C163" s="493"/>
      <c r="E163" s="503"/>
    </row>
    <row r="164" spans="1:5" ht="15.75">
      <c r="A164" s="144"/>
      <c r="C164" s="493"/>
      <c r="E164" s="503"/>
    </row>
    <row r="165" spans="1:5" ht="15.75">
      <c r="A165" s="144"/>
      <c r="C165" s="493"/>
      <c r="E165" s="503"/>
    </row>
    <row r="166" spans="1:5" ht="15.75">
      <c r="A166" s="144"/>
      <c r="C166" s="493"/>
      <c r="E166" s="503"/>
    </row>
    <row r="167" spans="1:5" ht="15.75">
      <c r="A167" s="144"/>
      <c r="C167" s="493"/>
      <c r="E167" s="503"/>
    </row>
    <row r="168" spans="1:5" ht="15.75">
      <c r="A168" s="144"/>
      <c r="C168" s="493"/>
      <c r="E168" s="503"/>
    </row>
    <row r="169" spans="1:5" ht="15.75">
      <c r="A169" s="144"/>
      <c r="C169" s="493"/>
      <c r="E169" s="503"/>
    </row>
    <row r="170" spans="1:5" ht="15.75">
      <c r="A170" s="144"/>
      <c r="C170" s="493"/>
      <c r="E170" s="503"/>
    </row>
    <row r="171" spans="1:5" ht="15.75">
      <c r="A171" s="144"/>
      <c r="C171" s="493"/>
      <c r="E171" s="503"/>
    </row>
    <row r="172" spans="1:5" ht="15.75">
      <c r="A172" s="144"/>
      <c r="C172" s="493"/>
      <c r="E172" s="503"/>
    </row>
    <row r="173" spans="1:5" ht="15.75">
      <c r="A173" s="144"/>
      <c r="C173" s="493"/>
      <c r="E173" s="503"/>
    </row>
    <row r="174" spans="1:5" ht="15.75">
      <c r="A174" s="144"/>
      <c r="C174" s="493"/>
      <c r="E174" s="503"/>
    </row>
    <row r="175" spans="1:5" ht="15.75">
      <c r="A175" s="144"/>
      <c r="C175" s="493"/>
      <c r="E175" s="503"/>
    </row>
    <row r="176" spans="1:5" ht="15.75">
      <c r="A176" s="144"/>
      <c r="C176" s="493"/>
      <c r="E176" s="503"/>
    </row>
    <row r="177" spans="1:5" ht="15.75">
      <c r="A177" s="144"/>
      <c r="C177" s="493"/>
      <c r="E177" s="503"/>
    </row>
    <row r="178" spans="1:5" ht="15.75">
      <c r="A178" s="144"/>
      <c r="C178" s="493"/>
      <c r="E178" s="503"/>
    </row>
    <row r="179" spans="1:5" ht="15.75">
      <c r="A179" s="144"/>
      <c r="C179" s="493"/>
      <c r="E179" s="503"/>
    </row>
    <row r="180" spans="1:5" ht="15.75">
      <c r="A180" s="144"/>
      <c r="C180" s="493"/>
      <c r="E180" s="503"/>
    </row>
    <row r="181" spans="1:5" ht="15.75">
      <c r="A181" s="144"/>
      <c r="C181" s="493"/>
      <c r="E181" s="503"/>
    </row>
    <row r="182" spans="1:5" ht="15.75">
      <c r="A182" s="144"/>
      <c r="C182" s="493"/>
      <c r="E182" s="503"/>
    </row>
    <row r="183" spans="1:5" ht="15.75">
      <c r="A183" s="144"/>
      <c r="C183" s="493"/>
      <c r="E183" s="503"/>
    </row>
    <row r="184" spans="1:5" ht="15.75">
      <c r="A184" s="144"/>
      <c r="C184" s="493"/>
      <c r="E184" s="503"/>
    </row>
    <row r="185" spans="1:5" ht="15.75">
      <c r="A185" s="144"/>
      <c r="C185" s="493"/>
      <c r="E185" s="503"/>
    </row>
    <row r="186" spans="1:5" ht="15.75">
      <c r="A186" s="144"/>
      <c r="C186" s="493"/>
      <c r="E186" s="503"/>
    </row>
    <row r="187" spans="1:5" ht="15.75">
      <c r="A187" s="144"/>
      <c r="C187" s="493"/>
      <c r="E187" s="503"/>
    </row>
    <row r="188" spans="1:5" ht="15.75">
      <c r="A188" s="144"/>
      <c r="C188" s="493"/>
      <c r="E188" s="503"/>
    </row>
    <row r="189" spans="1:5" ht="15.75">
      <c r="A189" s="144"/>
      <c r="C189" s="493"/>
      <c r="E189" s="503"/>
    </row>
    <row r="190" spans="1:5" ht="15.75">
      <c r="A190" s="144"/>
      <c r="C190" s="493"/>
      <c r="E190" s="503"/>
    </row>
    <row r="191" spans="1:5" ht="15.75">
      <c r="A191" s="144"/>
      <c r="C191" s="493"/>
      <c r="E191" s="503"/>
    </row>
    <row r="192" spans="1:5" ht="15.75">
      <c r="A192" s="144"/>
      <c r="C192" s="493"/>
      <c r="E192" s="503"/>
    </row>
    <row r="193" spans="1:5" ht="15.75">
      <c r="A193" s="144"/>
      <c r="C193" s="493"/>
      <c r="E193" s="503"/>
    </row>
    <row r="194" spans="1:5" ht="15.75">
      <c r="A194" s="144"/>
      <c r="C194" s="493"/>
      <c r="E194" s="503"/>
    </row>
    <row r="195" spans="1:5" ht="15.75">
      <c r="A195" s="144"/>
      <c r="C195" s="493"/>
      <c r="E195" s="503"/>
    </row>
    <row r="196" spans="1:5" ht="15.75">
      <c r="A196" s="144"/>
      <c r="C196" s="493"/>
      <c r="E196" s="503"/>
    </row>
    <row r="197" spans="1:5" ht="15.75">
      <c r="A197" s="19"/>
      <c r="C197" s="493"/>
      <c r="E197" s="503"/>
    </row>
    <row r="198" spans="1:5" ht="15.75">
      <c r="A198" s="19"/>
      <c r="C198" s="493"/>
      <c r="E198" s="503"/>
    </row>
    <row r="199" spans="1:5" ht="15.75">
      <c r="A199" s="19"/>
      <c r="C199" s="493"/>
      <c r="E199" s="503"/>
    </row>
    <row r="200" spans="1:5" ht="15.75">
      <c r="A200" s="19"/>
      <c r="C200" s="493"/>
    </row>
    <row r="201" spans="1:5" ht="15.75">
      <c r="A201" s="19"/>
      <c r="C201" s="493"/>
    </row>
    <row r="202" spans="1:5" ht="15.75">
      <c r="A202" s="19"/>
      <c r="C202" s="493"/>
    </row>
    <row r="203" spans="1:5" ht="15.75">
      <c r="A203" s="19"/>
      <c r="C203" s="493"/>
    </row>
    <row r="204" spans="1:5" ht="15.75">
      <c r="A204" s="19"/>
      <c r="C204" s="493"/>
    </row>
    <row r="205" spans="1:5" ht="15.75">
      <c r="A205" s="19"/>
      <c r="C205" s="493"/>
    </row>
    <row r="206" spans="1:5" ht="15.75">
      <c r="A206" s="19"/>
      <c r="C206" s="493"/>
    </row>
    <row r="207" spans="1:5" ht="15.75">
      <c r="A207" s="19"/>
      <c r="C207" s="493"/>
    </row>
    <row r="208" spans="1:5" ht="15.75">
      <c r="A208" s="19"/>
      <c r="C208" s="493"/>
    </row>
    <row r="209" spans="1:3" ht="15.75">
      <c r="A209" s="19"/>
      <c r="C209" s="493"/>
    </row>
    <row r="210" spans="1:3" ht="15.75">
      <c r="A210" s="19"/>
      <c r="C210" s="493"/>
    </row>
    <row r="211" spans="1:3" ht="15.75">
      <c r="A211" s="19"/>
      <c r="C211" s="493"/>
    </row>
    <row r="212" spans="1:3" ht="15.75">
      <c r="A212" s="19"/>
      <c r="C212" s="493"/>
    </row>
    <row r="213" spans="1:3" ht="15.75">
      <c r="A213" s="19"/>
      <c r="C213" s="493"/>
    </row>
    <row r="214" spans="1:3" ht="15.75">
      <c r="A214" s="19"/>
      <c r="C214" s="493"/>
    </row>
    <row r="215" spans="1:3" ht="15.75">
      <c r="A215" s="19"/>
      <c r="C215" s="493"/>
    </row>
    <row r="216" spans="1:3" ht="15.75">
      <c r="A216" s="19"/>
      <c r="C216" s="493"/>
    </row>
    <row r="217" spans="1:3" ht="15.75">
      <c r="A217" s="19"/>
      <c r="C217" s="493"/>
    </row>
    <row r="218" spans="1:3" ht="15.75">
      <c r="A218" s="19"/>
      <c r="C218" s="493"/>
    </row>
    <row r="219" spans="1:3" ht="15.75">
      <c r="A219" s="19"/>
      <c r="C219" s="493"/>
    </row>
    <row r="220" spans="1:3" ht="15.75">
      <c r="A220" s="19"/>
      <c r="C220" s="493"/>
    </row>
    <row r="221" spans="1:3" ht="15.75">
      <c r="A221" s="19"/>
      <c r="C221" s="493"/>
    </row>
    <row r="222" spans="1:3" ht="15.75">
      <c r="A222" s="19"/>
      <c r="C222" s="493"/>
    </row>
    <row r="223" spans="1:3" ht="15.75">
      <c r="A223" s="19"/>
      <c r="C223" s="493"/>
    </row>
    <row r="224" spans="1:3" ht="15.75">
      <c r="A224" s="19"/>
      <c r="C224" s="493"/>
    </row>
    <row r="225" spans="1:3" ht="15.75">
      <c r="A225" s="19"/>
      <c r="C225" s="493"/>
    </row>
    <row r="226" spans="1:3" ht="15.75">
      <c r="A226" s="19"/>
      <c r="C226" s="493"/>
    </row>
    <row r="227" spans="1:3" ht="15.75">
      <c r="A227" s="19"/>
      <c r="C227" s="493"/>
    </row>
    <row r="228" spans="1:3" ht="15.75">
      <c r="A228" s="19"/>
      <c r="C228" s="493"/>
    </row>
    <row r="229" spans="1:3" ht="15.75">
      <c r="A229" s="19"/>
      <c r="C229" s="493"/>
    </row>
    <row r="230" spans="1:3" ht="15.75">
      <c r="A230" s="19"/>
      <c r="C230" s="493"/>
    </row>
    <row r="231" spans="1:3" ht="15.75">
      <c r="A231" s="19"/>
      <c r="C231" s="493"/>
    </row>
    <row r="232" spans="1:3" ht="15.75">
      <c r="A232" s="19"/>
      <c r="C232" s="493"/>
    </row>
    <row r="233" spans="1:3" ht="15.75">
      <c r="A233" s="19"/>
      <c r="C233" s="493"/>
    </row>
    <row r="234" spans="1:3" ht="15.75">
      <c r="A234" s="19"/>
      <c r="C234" s="493"/>
    </row>
    <row r="235" spans="1:3" ht="15.75">
      <c r="A235" s="19"/>
      <c r="C235" s="493"/>
    </row>
    <row r="236" spans="1:3" ht="15.75">
      <c r="A236" s="19"/>
      <c r="C236" s="493"/>
    </row>
    <row r="237" spans="1:3" ht="15.75">
      <c r="A237" s="19"/>
      <c r="C237" s="493"/>
    </row>
    <row r="238" spans="1:3" ht="15.75">
      <c r="A238" s="19"/>
      <c r="C238" s="493"/>
    </row>
    <row r="239" spans="1:3" ht="15.75">
      <c r="A239" s="19"/>
      <c r="C239" s="493"/>
    </row>
    <row r="240" spans="1:3" ht="15.75">
      <c r="A240" s="19"/>
      <c r="C240" s="493"/>
    </row>
    <row r="241" spans="1:3" ht="15.75">
      <c r="A241" s="19"/>
      <c r="C241" s="493"/>
    </row>
    <row r="242" spans="1:3" ht="15.75">
      <c r="A242" s="19"/>
      <c r="C242" s="493"/>
    </row>
    <row r="243" spans="1:3" ht="15.75">
      <c r="A243" s="19"/>
      <c r="C243" s="493"/>
    </row>
    <row r="244" spans="1:3" ht="15.75">
      <c r="A244" s="19"/>
      <c r="C244" s="493"/>
    </row>
    <row r="245" spans="1:3" ht="15.75">
      <c r="A245" s="19"/>
      <c r="C245" s="493"/>
    </row>
    <row r="246" spans="1:3" ht="15.75">
      <c r="A246" s="19"/>
      <c r="C246" s="493"/>
    </row>
    <row r="247" spans="1:3" ht="15.75">
      <c r="A247" s="19"/>
      <c r="C247" s="493"/>
    </row>
    <row r="248" spans="1:3" ht="15.75">
      <c r="A248" s="19"/>
      <c r="C248" s="493"/>
    </row>
    <row r="249" spans="1:3" ht="15.75">
      <c r="A249" s="19"/>
      <c r="C249" s="493"/>
    </row>
    <row r="250" spans="1:3" ht="15.75">
      <c r="A250" s="19"/>
      <c r="C250" s="493"/>
    </row>
    <row r="251" spans="1:3" ht="15.75">
      <c r="A251" s="19"/>
      <c r="C251" s="493"/>
    </row>
    <row r="252" spans="1:3" ht="15.75">
      <c r="A252" s="19"/>
      <c r="C252" s="493"/>
    </row>
    <row r="253" spans="1:3" ht="15.75">
      <c r="A253" s="19"/>
      <c r="C253" s="493"/>
    </row>
    <row r="254" spans="1:3" ht="15.75">
      <c r="A254" s="19"/>
      <c r="C254" s="493"/>
    </row>
    <row r="255" spans="1:3" ht="15.75">
      <c r="A255" s="19"/>
      <c r="C255" s="493"/>
    </row>
    <row r="256" spans="1:3" ht="15.75">
      <c r="A256" s="19"/>
      <c r="C256" s="493"/>
    </row>
    <row r="257" spans="1:3" ht="15.75">
      <c r="A257" s="19"/>
      <c r="C257" s="493"/>
    </row>
    <row r="258" spans="1:3" ht="15.75">
      <c r="A258" s="19"/>
      <c r="C258" s="493"/>
    </row>
    <row r="259" spans="1:3" ht="15.75">
      <c r="A259" s="19"/>
      <c r="C259" s="493"/>
    </row>
    <row r="260" spans="1:3" ht="15.75">
      <c r="A260" s="19"/>
      <c r="C260" s="493"/>
    </row>
    <row r="261" spans="1:3" ht="15.75">
      <c r="A261" s="19"/>
      <c r="C261" s="493"/>
    </row>
    <row r="262" spans="1:3" ht="15.75">
      <c r="A262" s="19"/>
      <c r="C262" s="493"/>
    </row>
    <row r="263" spans="1:3" ht="15.75">
      <c r="A263" s="19"/>
      <c r="C263" s="493"/>
    </row>
    <row r="264" spans="1:3" ht="15.75">
      <c r="A264" s="19"/>
      <c r="C264" s="493"/>
    </row>
    <row r="265" spans="1:3" ht="15.75">
      <c r="A265" s="19"/>
      <c r="C265" s="493"/>
    </row>
    <row r="266" spans="1:3" ht="15.75">
      <c r="A266" s="19"/>
      <c r="C266" s="493"/>
    </row>
    <row r="267" spans="1:3" ht="15.75">
      <c r="A267" s="19"/>
      <c r="C267" s="493"/>
    </row>
    <row r="268" spans="1:3" ht="15.75">
      <c r="A268" s="19"/>
      <c r="C268" s="493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5">
    <mergeCell ref="A2:E2"/>
    <mergeCell ref="A3:E3"/>
    <mergeCell ref="A4:E4"/>
    <mergeCell ref="A5:E5"/>
    <mergeCell ref="A31:D31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3"/>
  <sheetViews>
    <sheetView showGridLines="0" topLeftCell="A2" zoomScale="40" zoomScaleNormal="40" workbookViewId="0">
      <selection activeCell="U20" sqref="U20"/>
    </sheetView>
  </sheetViews>
  <sheetFormatPr defaultColWidth="11.42578125" defaultRowHeight="15"/>
  <cols>
    <col min="1" max="1" width="118.42578125" style="20" customWidth="1"/>
    <col min="2" max="2" width="20.140625" style="394" customWidth="1"/>
    <col min="3" max="3" width="23.7109375" style="394" customWidth="1"/>
    <col min="4" max="4" width="22.28515625" style="394" customWidth="1"/>
    <col min="5" max="5" width="22" style="394" customWidth="1"/>
    <col min="6" max="6" width="20.140625" style="394" customWidth="1"/>
    <col min="7" max="7" width="23.5703125" style="394" customWidth="1"/>
    <col min="8" max="8" width="20.140625" style="394" customWidth="1"/>
    <col min="9" max="9" width="23.7109375" style="394" customWidth="1"/>
    <col min="10" max="10" width="22.28515625" style="394" customWidth="1"/>
    <col min="11" max="11" width="22" style="394" customWidth="1"/>
    <col min="12" max="12" width="25.7109375" style="394" customWidth="1"/>
    <col min="13" max="13" width="23.5703125" style="394" customWidth="1"/>
    <col min="14" max="256" width="11.42578125" style="394"/>
    <col min="257" max="257" width="118.42578125" style="394" customWidth="1"/>
    <col min="258" max="258" width="20.140625" style="394" customWidth="1"/>
    <col min="259" max="259" width="23.7109375" style="394" customWidth="1"/>
    <col min="260" max="260" width="22.28515625" style="394" customWidth="1"/>
    <col min="261" max="261" width="22" style="394" customWidth="1"/>
    <col min="262" max="262" width="20.140625" style="394" customWidth="1"/>
    <col min="263" max="263" width="23.5703125" style="394" customWidth="1"/>
    <col min="264" max="264" width="20.140625" style="394" customWidth="1"/>
    <col min="265" max="265" width="23.7109375" style="394" customWidth="1"/>
    <col min="266" max="266" width="22.28515625" style="394" customWidth="1"/>
    <col min="267" max="267" width="22" style="394" customWidth="1"/>
    <col min="268" max="268" width="25.7109375" style="394" customWidth="1"/>
    <col min="269" max="269" width="23.5703125" style="394" customWidth="1"/>
    <col min="270" max="512" width="11.42578125" style="394"/>
    <col min="513" max="513" width="118.42578125" style="394" customWidth="1"/>
    <col min="514" max="514" width="20.140625" style="394" customWidth="1"/>
    <col min="515" max="515" width="23.7109375" style="394" customWidth="1"/>
    <col min="516" max="516" width="22.28515625" style="394" customWidth="1"/>
    <col min="517" max="517" width="22" style="394" customWidth="1"/>
    <col min="518" max="518" width="20.140625" style="394" customWidth="1"/>
    <col min="519" max="519" width="23.5703125" style="394" customWidth="1"/>
    <col min="520" max="520" width="20.140625" style="394" customWidth="1"/>
    <col min="521" max="521" width="23.7109375" style="394" customWidth="1"/>
    <col min="522" max="522" width="22.28515625" style="394" customWidth="1"/>
    <col min="523" max="523" width="22" style="394" customWidth="1"/>
    <col min="524" max="524" width="25.7109375" style="394" customWidth="1"/>
    <col min="525" max="525" width="23.5703125" style="394" customWidth="1"/>
    <col min="526" max="768" width="11.42578125" style="394"/>
    <col min="769" max="769" width="118.42578125" style="394" customWidth="1"/>
    <col min="770" max="770" width="20.140625" style="394" customWidth="1"/>
    <col min="771" max="771" width="23.7109375" style="394" customWidth="1"/>
    <col min="772" max="772" width="22.28515625" style="394" customWidth="1"/>
    <col min="773" max="773" width="22" style="394" customWidth="1"/>
    <col min="774" max="774" width="20.140625" style="394" customWidth="1"/>
    <col min="775" max="775" width="23.5703125" style="394" customWidth="1"/>
    <col min="776" max="776" width="20.140625" style="394" customWidth="1"/>
    <col min="777" max="777" width="23.7109375" style="394" customWidth="1"/>
    <col min="778" max="778" width="22.28515625" style="394" customWidth="1"/>
    <col min="779" max="779" width="22" style="394" customWidth="1"/>
    <col min="780" max="780" width="25.7109375" style="394" customWidth="1"/>
    <col min="781" max="781" width="23.5703125" style="394" customWidth="1"/>
    <col min="782" max="1024" width="11.42578125" style="394"/>
    <col min="1025" max="1025" width="118.42578125" style="394" customWidth="1"/>
    <col min="1026" max="1026" width="20.140625" style="394" customWidth="1"/>
    <col min="1027" max="1027" width="23.7109375" style="394" customWidth="1"/>
    <col min="1028" max="1028" width="22.28515625" style="394" customWidth="1"/>
    <col min="1029" max="1029" width="22" style="394" customWidth="1"/>
    <col min="1030" max="1030" width="20.140625" style="394" customWidth="1"/>
    <col min="1031" max="1031" width="23.5703125" style="394" customWidth="1"/>
    <col min="1032" max="1032" width="20.140625" style="394" customWidth="1"/>
    <col min="1033" max="1033" width="23.7109375" style="394" customWidth="1"/>
    <col min="1034" max="1034" width="22.28515625" style="394" customWidth="1"/>
    <col min="1035" max="1035" width="22" style="394" customWidth="1"/>
    <col min="1036" max="1036" width="25.7109375" style="394" customWidth="1"/>
    <col min="1037" max="1037" width="23.5703125" style="394" customWidth="1"/>
    <col min="1038" max="1280" width="11.42578125" style="394"/>
    <col min="1281" max="1281" width="118.42578125" style="394" customWidth="1"/>
    <col min="1282" max="1282" width="20.140625" style="394" customWidth="1"/>
    <col min="1283" max="1283" width="23.7109375" style="394" customWidth="1"/>
    <col min="1284" max="1284" width="22.28515625" style="394" customWidth="1"/>
    <col min="1285" max="1285" width="22" style="394" customWidth="1"/>
    <col min="1286" max="1286" width="20.140625" style="394" customWidth="1"/>
    <col min="1287" max="1287" width="23.5703125" style="394" customWidth="1"/>
    <col min="1288" max="1288" width="20.140625" style="394" customWidth="1"/>
    <col min="1289" max="1289" width="23.7109375" style="394" customWidth="1"/>
    <col min="1290" max="1290" width="22.28515625" style="394" customWidth="1"/>
    <col min="1291" max="1291" width="22" style="394" customWidth="1"/>
    <col min="1292" max="1292" width="25.7109375" style="394" customWidth="1"/>
    <col min="1293" max="1293" width="23.5703125" style="394" customWidth="1"/>
    <col min="1294" max="1536" width="11.42578125" style="394"/>
    <col min="1537" max="1537" width="118.42578125" style="394" customWidth="1"/>
    <col min="1538" max="1538" width="20.140625" style="394" customWidth="1"/>
    <col min="1539" max="1539" width="23.7109375" style="394" customWidth="1"/>
    <col min="1540" max="1540" width="22.28515625" style="394" customWidth="1"/>
    <col min="1541" max="1541" width="22" style="394" customWidth="1"/>
    <col min="1542" max="1542" width="20.140625" style="394" customWidth="1"/>
    <col min="1543" max="1543" width="23.5703125" style="394" customWidth="1"/>
    <col min="1544" max="1544" width="20.140625" style="394" customWidth="1"/>
    <col min="1545" max="1545" width="23.7109375" style="394" customWidth="1"/>
    <col min="1546" max="1546" width="22.28515625" style="394" customWidth="1"/>
    <col min="1547" max="1547" width="22" style="394" customWidth="1"/>
    <col min="1548" max="1548" width="25.7109375" style="394" customWidth="1"/>
    <col min="1549" max="1549" width="23.5703125" style="394" customWidth="1"/>
    <col min="1550" max="1792" width="11.42578125" style="394"/>
    <col min="1793" max="1793" width="118.42578125" style="394" customWidth="1"/>
    <col min="1794" max="1794" width="20.140625" style="394" customWidth="1"/>
    <col min="1795" max="1795" width="23.7109375" style="394" customWidth="1"/>
    <col min="1796" max="1796" width="22.28515625" style="394" customWidth="1"/>
    <col min="1797" max="1797" width="22" style="394" customWidth="1"/>
    <col min="1798" max="1798" width="20.140625" style="394" customWidth="1"/>
    <col min="1799" max="1799" width="23.5703125" style="394" customWidth="1"/>
    <col min="1800" max="1800" width="20.140625" style="394" customWidth="1"/>
    <col min="1801" max="1801" width="23.7109375" style="394" customWidth="1"/>
    <col min="1802" max="1802" width="22.28515625" style="394" customWidth="1"/>
    <col min="1803" max="1803" width="22" style="394" customWidth="1"/>
    <col min="1804" max="1804" width="25.7109375" style="394" customWidth="1"/>
    <col min="1805" max="1805" width="23.5703125" style="394" customWidth="1"/>
    <col min="1806" max="2048" width="11.42578125" style="394"/>
    <col min="2049" max="2049" width="118.42578125" style="394" customWidth="1"/>
    <col min="2050" max="2050" width="20.140625" style="394" customWidth="1"/>
    <col min="2051" max="2051" width="23.7109375" style="394" customWidth="1"/>
    <col min="2052" max="2052" width="22.28515625" style="394" customWidth="1"/>
    <col min="2053" max="2053" width="22" style="394" customWidth="1"/>
    <col min="2054" max="2054" width="20.140625" style="394" customWidth="1"/>
    <col min="2055" max="2055" width="23.5703125" style="394" customWidth="1"/>
    <col min="2056" max="2056" width="20.140625" style="394" customWidth="1"/>
    <col min="2057" max="2057" width="23.7109375" style="394" customWidth="1"/>
    <col min="2058" max="2058" width="22.28515625" style="394" customWidth="1"/>
    <col min="2059" max="2059" width="22" style="394" customWidth="1"/>
    <col min="2060" max="2060" width="25.7109375" style="394" customWidth="1"/>
    <col min="2061" max="2061" width="23.5703125" style="394" customWidth="1"/>
    <col min="2062" max="2304" width="11.42578125" style="394"/>
    <col min="2305" max="2305" width="118.42578125" style="394" customWidth="1"/>
    <col min="2306" max="2306" width="20.140625" style="394" customWidth="1"/>
    <col min="2307" max="2307" width="23.7109375" style="394" customWidth="1"/>
    <col min="2308" max="2308" width="22.28515625" style="394" customWidth="1"/>
    <col min="2309" max="2309" width="22" style="394" customWidth="1"/>
    <col min="2310" max="2310" width="20.140625" style="394" customWidth="1"/>
    <col min="2311" max="2311" width="23.5703125" style="394" customWidth="1"/>
    <col min="2312" max="2312" width="20.140625" style="394" customWidth="1"/>
    <col min="2313" max="2313" width="23.7109375" style="394" customWidth="1"/>
    <col min="2314" max="2314" width="22.28515625" style="394" customWidth="1"/>
    <col min="2315" max="2315" width="22" style="394" customWidth="1"/>
    <col min="2316" max="2316" width="25.7109375" style="394" customWidth="1"/>
    <col min="2317" max="2317" width="23.5703125" style="394" customWidth="1"/>
    <col min="2318" max="2560" width="11.42578125" style="394"/>
    <col min="2561" max="2561" width="118.42578125" style="394" customWidth="1"/>
    <col min="2562" max="2562" width="20.140625" style="394" customWidth="1"/>
    <col min="2563" max="2563" width="23.7109375" style="394" customWidth="1"/>
    <col min="2564" max="2564" width="22.28515625" style="394" customWidth="1"/>
    <col min="2565" max="2565" width="22" style="394" customWidth="1"/>
    <col min="2566" max="2566" width="20.140625" style="394" customWidth="1"/>
    <col min="2567" max="2567" width="23.5703125" style="394" customWidth="1"/>
    <col min="2568" max="2568" width="20.140625" style="394" customWidth="1"/>
    <col min="2569" max="2569" width="23.7109375" style="394" customWidth="1"/>
    <col min="2570" max="2570" width="22.28515625" style="394" customWidth="1"/>
    <col min="2571" max="2571" width="22" style="394" customWidth="1"/>
    <col min="2572" max="2572" width="25.7109375" style="394" customWidth="1"/>
    <col min="2573" max="2573" width="23.5703125" style="394" customWidth="1"/>
    <col min="2574" max="2816" width="11.42578125" style="394"/>
    <col min="2817" max="2817" width="118.42578125" style="394" customWidth="1"/>
    <col min="2818" max="2818" width="20.140625" style="394" customWidth="1"/>
    <col min="2819" max="2819" width="23.7109375" style="394" customWidth="1"/>
    <col min="2820" max="2820" width="22.28515625" style="394" customWidth="1"/>
    <col min="2821" max="2821" width="22" style="394" customWidth="1"/>
    <col min="2822" max="2822" width="20.140625" style="394" customWidth="1"/>
    <col min="2823" max="2823" width="23.5703125" style="394" customWidth="1"/>
    <col min="2824" max="2824" width="20.140625" style="394" customWidth="1"/>
    <col min="2825" max="2825" width="23.7109375" style="394" customWidth="1"/>
    <col min="2826" max="2826" width="22.28515625" style="394" customWidth="1"/>
    <col min="2827" max="2827" width="22" style="394" customWidth="1"/>
    <col min="2828" max="2828" width="25.7109375" style="394" customWidth="1"/>
    <col min="2829" max="2829" width="23.5703125" style="394" customWidth="1"/>
    <col min="2830" max="3072" width="11.42578125" style="394"/>
    <col min="3073" max="3073" width="118.42578125" style="394" customWidth="1"/>
    <col min="3074" max="3074" width="20.140625" style="394" customWidth="1"/>
    <col min="3075" max="3075" width="23.7109375" style="394" customWidth="1"/>
    <col min="3076" max="3076" width="22.28515625" style="394" customWidth="1"/>
    <col min="3077" max="3077" width="22" style="394" customWidth="1"/>
    <col min="3078" max="3078" width="20.140625" style="394" customWidth="1"/>
    <col min="3079" max="3079" width="23.5703125" style="394" customWidth="1"/>
    <col min="3080" max="3080" width="20.140625" style="394" customWidth="1"/>
    <col min="3081" max="3081" width="23.7109375" style="394" customWidth="1"/>
    <col min="3082" max="3082" width="22.28515625" style="394" customWidth="1"/>
    <col min="3083" max="3083" width="22" style="394" customWidth="1"/>
    <col min="3084" max="3084" width="25.7109375" style="394" customWidth="1"/>
    <col min="3085" max="3085" width="23.5703125" style="394" customWidth="1"/>
    <col min="3086" max="3328" width="11.42578125" style="394"/>
    <col min="3329" max="3329" width="118.42578125" style="394" customWidth="1"/>
    <col min="3330" max="3330" width="20.140625" style="394" customWidth="1"/>
    <col min="3331" max="3331" width="23.7109375" style="394" customWidth="1"/>
    <col min="3332" max="3332" width="22.28515625" style="394" customWidth="1"/>
    <col min="3333" max="3333" width="22" style="394" customWidth="1"/>
    <col min="3334" max="3334" width="20.140625" style="394" customWidth="1"/>
    <col min="3335" max="3335" width="23.5703125" style="394" customWidth="1"/>
    <col min="3336" max="3336" width="20.140625" style="394" customWidth="1"/>
    <col min="3337" max="3337" width="23.7109375" style="394" customWidth="1"/>
    <col min="3338" max="3338" width="22.28515625" style="394" customWidth="1"/>
    <col min="3339" max="3339" width="22" style="394" customWidth="1"/>
    <col min="3340" max="3340" width="25.7109375" style="394" customWidth="1"/>
    <col min="3341" max="3341" width="23.5703125" style="394" customWidth="1"/>
    <col min="3342" max="3584" width="11.42578125" style="394"/>
    <col min="3585" max="3585" width="118.42578125" style="394" customWidth="1"/>
    <col min="3586" max="3586" width="20.140625" style="394" customWidth="1"/>
    <col min="3587" max="3587" width="23.7109375" style="394" customWidth="1"/>
    <col min="3588" max="3588" width="22.28515625" style="394" customWidth="1"/>
    <col min="3589" max="3589" width="22" style="394" customWidth="1"/>
    <col min="3590" max="3590" width="20.140625" style="394" customWidth="1"/>
    <col min="3591" max="3591" width="23.5703125" style="394" customWidth="1"/>
    <col min="3592" max="3592" width="20.140625" style="394" customWidth="1"/>
    <col min="3593" max="3593" width="23.7109375" style="394" customWidth="1"/>
    <col min="3594" max="3594" width="22.28515625" style="394" customWidth="1"/>
    <col min="3595" max="3595" width="22" style="394" customWidth="1"/>
    <col min="3596" max="3596" width="25.7109375" style="394" customWidth="1"/>
    <col min="3597" max="3597" width="23.5703125" style="394" customWidth="1"/>
    <col min="3598" max="3840" width="11.42578125" style="394"/>
    <col min="3841" max="3841" width="118.42578125" style="394" customWidth="1"/>
    <col min="3842" max="3842" width="20.140625" style="394" customWidth="1"/>
    <col min="3843" max="3843" width="23.7109375" style="394" customWidth="1"/>
    <col min="3844" max="3844" width="22.28515625" style="394" customWidth="1"/>
    <col min="3845" max="3845" width="22" style="394" customWidth="1"/>
    <col min="3846" max="3846" width="20.140625" style="394" customWidth="1"/>
    <col min="3847" max="3847" width="23.5703125" style="394" customWidth="1"/>
    <col min="3848" max="3848" width="20.140625" style="394" customWidth="1"/>
    <col min="3849" max="3849" width="23.7109375" style="394" customWidth="1"/>
    <col min="3850" max="3850" width="22.28515625" style="394" customWidth="1"/>
    <col min="3851" max="3851" width="22" style="394" customWidth="1"/>
    <col min="3852" max="3852" width="25.7109375" style="394" customWidth="1"/>
    <col min="3853" max="3853" width="23.5703125" style="394" customWidth="1"/>
    <col min="3854" max="4096" width="11.42578125" style="394"/>
    <col min="4097" max="4097" width="118.42578125" style="394" customWidth="1"/>
    <col min="4098" max="4098" width="20.140625" style="394" customWidth="1"/>
    <col min="4099" max="4099" width="23.7109375" style="394" customWidth="1"/>
    <col min="4100" max="4100" width="22.28515625" style="394" customWidth="1"/>
    <col min="4101" max="4101" width="22" style="394" customWidth="1"/>
    <col min="4102" max="4102" width="20.140625" style="394" customWidth="1"/>
    <col min="4103" max="4103" width="23.5703125" style="394" customWidth="1"/>
    <col min="4104" max="4104" width="20.140625" style="394" customWidth="1"/>
    <col min="4105" max="4105" width="23.7109375" style="394" customWidth="1"/>
    <col min="4106" max="4106" width="22.28515625" style="394" customWidth="1"/>
    <col min="4107" max="4107" width="22" style="394" customWidth="1"/>
    <col min="4108" max="4108" width="25.7109375" style="394" customWidth="1"/>
    <col min="4109" max="4109" width="23.5703125" style="394" customWidth="1"/>
    <col min="4110" max="4352" width="11.42578125" style="394"/>
    <col min="4353" max="4353" width="118.42578125" style="394" customWidth="1"/>
    <col min="4354" max="4354" width="20.140625" style="394" customWidth="1"/>
    <col min="4355" max="4355" width="23.7109375" style="394" customWidth="1"/>
    <col min="4356" max="4356" width="22.28515625" style="394" customWidth="1"/>
    <col min="4357" max="4357" width="22" style="394" customWidth="1"/>
    <col min="4358" max="4358" width="20.140625" style="394" customWidth="1"/>
    <col min="4359" max="4359" width="23.5703125" style="394" customWidth="1"/>
    <col min="4360" max="4360" width="20.140625" style="394" customWidth="1"/>
    <col min="4361" max="4361" width="23.7109375" style="394" customWidth="1"/>
    <col min="4362" max="4362" width="22.28515625" style="394" customWidth="1"/>
    <col min="4363" max="4363" width="22" style="394" customWidth="1"/>
    <col min="4364" max="4364" width="25.7109375" style="394" customWidth="1"/>
    <col min="4365" max="4365" width="23.5703125" style="394" customWidth="1"/>
    <col min="4366" max="4608" width="11.42578125" style="394"/>
    <col min="4609" max="4609" width="118.42578125" style="394" customWidth="1"/>
    <col min="4610" max="4610" width="20.140625" style="394" customWidth="1"/>
    <col min="4611" max="4611" width="23.7109375" style="394" customWidth="1"/>
    <col min="4612" max="4612" width="22.28515625" style="394" customWidth="1"/>
    <col min="4613" max="4613" width="22" style="394" customWidth="1"/>
    <col min="4614" max="4614" width="20.140625" style="394" customWidth="1"/>
    <col min="4615" max="4615" width="23.5703125" style="394" customWidth="1"/>
    <col min="4616" max="4616" width="20.140625" style="394" customWidth="1"/>
    <col min="4617" max="4617" width="23.7109375" style="394" customWidth="1"/>
    <col min="4618" max="4618" width="22.28515625" style="394" customWidth="1"/>
    <col min="4619" max="4619" width="22" style="394" customWidth="1"/>
    <col min="4620" max="4620" width="25.7109375" style="394" customWidth="1"/>
    <col min="4621" max="4621" width="23.5703125" style="394" customWidth="1"/>
    <col min="4622" max="4864" width="11.42578125" style="394"/>
    <col min="4865" max="4865" width="118.42578125" style="394" customWidth="1"/>
    <col min="4866" max="4866" width="20.140625" style="394" customWidth="1"/>
    <col min="4867" max="4867" width="23.7109375" style="394" customWidth="1"/>
    <col min="4868" max="4868" width="22.28515625" style="394" customWidth="1"/>
    <col min="4869" max="4869" width="22" style="394" customWidth="1"/>
    <col min="4870" max="4870" width="20.140625" style="394" customWidth="1"/>
    <col min="4871" max="4871" width="23.5703125" style="394" customWidth="1"/>
    <col min="4872" max="4872" width="20.140625" style="394" customWidth="1"/>
    <col min="4873" max="4873" width="23.7109375" style="394" customWidth="1"/>
    <col min="4874" max="4874" width="22.28515625" style="394" customWidth="1"/>
    <col min="4875" max="4875" width="22" style="394" customWidth="1"/>
    <col min="4876" max="4876" width="25.7109375" style="394" customWidth="1"/>
    <col min="4877" max="4877" width="23.5703125" style="394" customWidth="1"/>
    <col min="4878" max="5120" width="11.42578125" style="394"/>
    <col min="5121" max="5121" width="118.42578125" style="394" customWidth="1"/>
    <col min="5122" max="5122" width="20.140625" style="394" customWidth="1"/>
    <col min="5123" max="5123" width="23.7109375" style="394" customWidth="1"/>
    <col min="5124" max="5124" width="22.28515625" style="394" customWidth="1"/>
    <col min="5125" max="5125" width="22" style="394" customWidth="1"/>
    <col min="5126" max="5126" width="20.140625" style="394" customWidth="1"/>
    <col min="5127" max="5127" width="23.5703125" style="394" customWidth="1"/>
    <col min="5128" max="5128" width="20.140625" style="394" customWidth="1"/>
    <col min="5129" max="5129" width="23.7109375" style="394" customWidth="1"/>
    <col min="5130" max="5130" width="22.28515625" style="394" customWidth="1"/>
    <col min="5131" max="5131" width="22" style="394" customWidth="1"/>
    <col min="5132" max="5132" width="25.7109375" style="394" customWidth="1"/>
    <col min="5133" max="5133" width="23.5703125" style="394" customWidth="1"/>
    <col min="5134" max="5376" width="11.42578125" style="394"/>
    <col min="5377" max="5377" width="118.42578125" style="394" customWidth="1"/>
    <col min="5378" max="5378" width="20.140625" style="394" customWidth="1"/>
    <col min="5379" max="5379" width="23.7109375" style="394" customWidth="1"/>
    <col min="5380" max="5380" width="22.28515625" style="394" customWidth="1"/>
    <col min="5381" max="5381" width="22" style="394" customWidth="1"/>
    <col min="5382" max="5382" width="20.140625" style="394" customWidth="1"/>
    <col min="5383" max="5383" width="23.5703125" style="394" customWidth="1"/>
    <col min="5384" max="5384" width="20.140625" style="394" customWidth="1"/>
    <col min="5385" max="5385" width="23.7109375" style="394" customWidth="1"/>
    <col min="5386" max="5386" width="22.28515625" style="394" customWidth="1"/>
    <col min="5387" max="5387" width="22" style="394" customWidth="1"/>
    <col min="5388" max="5388" width="25.7109375" style="394" customWidth="1"/>
    <col min="5389" max="5389" width="23.5703125" style="394" customWidth="1"/>
    <col min="5390" max="5632" width="11.42578125" style="394"/>
    <col min="5633" max="5633" width="118.42578125" style="394" customWidth="1"/>
    <col min="5634" max="5634" width="20.140625" style="394" customWidth="1"/>
    <col min="5635" max="5635" width="23.7109375" style="394" customWidth="1"/>
    <col min="5636" max="5636" width="22.28515625" style="394" customWidth="1"/>
    <col min="5637" max="5637" width="22" style="394" customWidth="1"/>
    <col min="5638" max="5638" width="20.140625" style="394" customWidth="1"/>
    <col min="5639" max="5639" width="23.5703125" style="394" customWidth="1"/>
    <col min="5640" max="5640" width="20.140625" style="394" customWidth="1"/>
    <col min="5641" max="5641" width="23.7109375" style="394" customWidth="1"/>
    <col min="5642" max="5642" width="22.28515625" style="394" customWidth="1"/>
    <col min="5643" max="5643" width="22" style="394" customWidth="1"/>
    <col min="5644" max="5644" width="25.7109375" style="394" customWidth="1"/>
    <col min="5645" max="5645" width="23.5703125" style="394" customWidth="1"/>
    <col min="5646" max="5888" width="11.42578125" style="394"/>
    <col min="5889" max="5889" width="118.42578125" style="394" customWidth="1"/>
    <col min="5890" max="5890" width="20.140625" style="394" customWidth="1"/>
    <col min="5891" max="5891" width="23.7109375" style="394" customWidth="1"/>
    <col min="5892" max="5892" width="22.28515625" style="394" customWidth="1"/>
    <col min="5893" max="5893" width="22" style="394" customWidth="1"/>
    <col min="5894" max="5894" width="20.140625" style="394" customWidth="1"/>
    <col min="5895" max="5895" width="23.5703125" style="394" customWidth="1"/>
    <col min="5896" max="5896" width="20.140625" style="394" customWidth="1"/>
    <col min="5897" max="5897" width="23.7109375" style="394" customWidth="1"/>
    <col min="5898" max="5898" width="22.28515625" style="394" customWidth="1"/>
    <col min="5899" max="5899" width="22" style="394" customWidth="1"/>
    <col min="5900" max="5900" width="25.7109375" style="394" customWidth="1"/>
    <col min="5901" max="5901" width="23.5703125" style="394" customWidth="1"/>
    <col min="5902" max="6144" width="11.42578125" style="394"/>
    <col min="6145" max="6145" width="118.42578125" style="394" customWidth="1"/>
    <col min="6146" max="6146" width="20.140625" style="394" customWidth="1"/>
    <col min="6147" max="6147" width="23.7109375" style="394" customWidth="1"/>
    <col min="6148" max="6148" width="22.28515625" style="394" customWidth="1"/>
    <col min="6149" max="6149" width="22" style="394" customWidth="1"/>
    <col min="6150" max="6150" width="20.140625" style="394" customWidth="1"/>
    <col min="6151" max="6151" width="23.5703125" style="394" customWidth="1"/>
    <col min="6152" max="6152" width="20.140625" style="394" customWidth="1"/>
    <col min="6153" max="6153" width="23.7109375" style="394" customWidth="1"/>
    <col min="6154" max="6154" width="22.28515625" style="394" customWidth="1"/>
    <col min="6155" max="6155" width="22" style="394" customWidth="1"/>
    <col min="6156" max="6156" width="25.7109375" style="394" customWidth="1"/>
    <col min="6157" max="6157" width="23.5703125" style="394" customWidth="1"/>
    <col min="6158" max="6400" width="11.42578125" style="394"/>
    <col min="6401" max="6401" width="118.42578125" style="394" customWidth="1"/>
    <col min="6402" max="6402" width="20.140625" style="394" customWidth="1"/>
    <col min="6403" max="6403" width="23.7109375" style="394" customWidth="1"/>
    <col min="6404" max="6404" width="22.28515625" style="394" customWidth="1"/>
    <col min="6405" max="6405" width="22" style="394" customWidth="1"/>
    <col min="6406" max="6406" width="20.140625" style="394" customWidth="1"/>
    <col min="6407" max="6407" width="23.5703125" style="394" customWidth="1"/>
    <col min="6408" max="6408" width="20.140625" style="394" customWidth="1"/>
    <col min="6409" max="6409" width="23.7109375" style="394" customWidth="1"/>
    <col min="6410" max="6410" width="22.28515625" style="394" customWidth="1"/>
    <col min="6411" max="6411" width="22" style="394" customWidth="1"/>
    <col min="6412" max="6412" width="25.7109375" style="394" customWidth="1"/>
    <col min="6413" max="6413" width="23.5703125" style="394" customWidth="1"/>
    <col min="6414" max="6656" width="11.42578125" style="394"/>
    <col min="6657" max="6657" width="118.42578125" style="394" customWidth="1"/>
    <col min="6658" max="6658" width="20.140625" style="394" customWidth="1"/>
    <col min="6659" max="6659" width="23.7109375" style="394" customWidth="1"/>
    <col min="6660" max="6660" width="22.28515625" style="394" customWidth="1"/>
    <col min="6661" max="6661" width="22" style="394" customWidth="1"/>
    <col min="6662" max="6662" width="20.140625" style="394" customWidth="1"/>
    <col min="6663" max="6663" width="23.5703125" style="394" customWidth="1"/>
    <col min="6664" max="6664" width="20.140625" style="394" customWidth="1"/>
    <col min="6665" max="6665" width="23.7109375" style="394" customWidth="1"/>
    <col min="6666" max="6666" width="22.28515625" style="394" customWidth="1"/>
    <col min="6667" max="6667" width="22" style="394" customWidth="1"/>
    <col min="6668" max="6668" width="25.7109375" style="394" customWidth="1"/>
    <col min="6669" max="6669" width="23.5703125" style="394" customWidth="1"/>
    <col min="6670" max="6912" width="11.42578125" style="394"/>
    <col min="6913" max="6913" width="118.42578125" style="394" customWidth="1"/>
    <col min="6914" max="6914" width="20.140625" style="394" customWidth="1"/>
    <col min="6915" max="6915" width="23.7109375" style="394" customWidth="1"/>
    <col min="6916" max="6916" width="22.28515625" style="394" customWidth="1"/>
    <col min="6917" max="6917" width="22" style="394" customWidth="1"/>
    <col min="6918" max="6918" width="20.140625" style="394" customWidth="1"/>
    <col min="6919" max="6919" width="23.5703125" style="394" customWidth="1"/>
    <col min="6920" max="6920" width="20.140625" style="394" customWidth="1"/>
    <col min="6921" max="6921" width="23.7109375" style="394" customWidth="1"/>
    <col min="6922" max="6922" width="22.28515625" style="394" customWidth="1"/>
    <col min="6923" max="6923" width="22" style="394" customWidth="1"/>
    <col min="6924" max="6924" width="25.7109375" style="394" customWidth="1"/>
    <col min="6925" max="6925" width="23.5703125" style="394" customWidth="1"/>
    <col min="6926" max="7168" width="11.42578125" style="394"/>
    <col min="7169" max="7169" width="118.42578125" style="394" customWidth="1"/>
    <col min="7170" max="7170" width="20.140625" style="394" customWidth="1"/>
    <col min="7171" max="7171" width="23.7109375" style="394" customWidth="1"/>
    <col min="7172" max="7172" width="22.28515625" style="394" customWidth="1"/>
    <col min="7173" max="7173" width="22" style="394" customWidth="1"/>
    <col min="7174" max="7174" width="20.140625" style="394" customWidth="1"/>
    <col min="7175" max="7175" width="23.5703125" style="394" customWidth="1"/>
    <col min="7176" max="7176" width="20.140625" style="394" customWidth="1"/>
    <col min="7177" max="7177" width="23.7109375" style="394" customWidth="1"/>
    <col min="7178" max="7178" width="22.28515625" style="394" customWidth="1"/>
    <col min="7179" max="7179" width="22" style="394" customWidth="1"/>
    <col min="7180" max="7180" width="25.7109375" style="394" customWidth="1"/>
    <col min="7181" max="7181" width="23.5703125" style="394" customWidth="1"/>
    <col min="7182" max="7424" width="11.42578125" style="394"/>
    <col min="7425" max="7425" width="118.42578125" style="394" customWidth="1"/>
    <col min="7426" max="7426" width="20.140625" style="394" customWidth="1"/>
    <col min="7427" max="7427" width="23.7109375" style="394" customWidth="1"/>
    <col min="7428" max="7428" width="22.28515625" style="394" customWidth="1"/>
    <col min="7429" max="7429" width="22" style="394" customWidth="1"/>
    <col min="7430" max="7430" width="20.140625" style="394" customWidth="1"/>
    <col min="7431" max="7431" width="23.5703125" style="394" customWidth="1"/>
    <col min="7432" max="7432" width="20.140625" style="394" customWidth="1"/>
    <col min="7433" max="7433" width="23.7109375" style="394" customWidth="1"/>
    <col min="7434" max="7434" width="22.28515625" style="394" customWidth="1"/>
    <col min="7435" max="7435" width="22" style="394" customWidth="1"/>
    <col min="7436" max="7436" width="25.7109375" style="394" customWidth="1"/>
    <col min="7437" max="7437" width="23.5703125" style="394" customWidth="1"/>
    <col min="7438" max="7680" width="11.42578125" style="394"/>
    <col min="7681" max="7681" width="118.42578125" style="394" customWidth="1"/>
    <col min="7682" max="7682" width="20.140625" style="394" customWidth="1"/>
    <col min="7683" max="7683" width="23.7109375" style="394" customWidth="1"/>
    <col min="7684" max="7684" width="22.28515625" style="394" customWidth="1"/>
    <col min="7685" max="7685" width="22" style="394" customWidth="1"/>
    <col min="7686" max="7686" width="20.140625" style="394" customWidth="1"/>
    <col min="7687" max="7687" width="23.5703125" style="394" customWidth="1"/>
    <col min="7688" max="7688" width="20.140625" style="394" customWidth="1"/>
    <col min="7689" max="7689" width="23.7109375" style="394" customWidth="1"/>
    <col min="7690" max="7690" width="22.28515625" style="394" customWidth="1"/>
    <col min="7691" max="7691" width="22" style="394" customWidth="1"/>
    <col min="7692" max="7692" width="25.7109375" style="394" customWidth="1"/>
    <col min="7693" max="7693" width="23.5703125" style="394" customWidth="1"/>
    <col min="7694" max="7936" width="11.42578125" style="394"/>
    <col min="7937" max="7937" width="118.42578125" style="394" customWidth="1"/>
    <col min="7938" max="7938" width="20.140625" style="394" customWidth="1"/>
    <col min="7939" max="7939" width="23.7109375" style="394" customWidth="1"/>
    <col min="7940" max="7940" width="22.28515625" style="394" customWidth="1"/>
    <col min="7941" max="7941" width="22" style="394" customWidth="1"/>
    <col min="7942" max="7942" width="20.140625" style="394" customWidth="1"/>
    <col min="7943" max="7943" width="23.5703125" style="394" customWidth="1"/>
    <col min="7944" max="7944" width="20.140625" style="394" customWidth="1"/>
    <col min="7945" max="7945" width="23.7109375" style="394" customWidth="1"/>
    <col min="7946" max="7946" width="22.28515625" style="394" customWidth="1"/>
    <col min="7947" max="7947" width="22" style="394" customWidth="1"/>
    <col min="7948" max="7948" width="25.7109375" style="394" customWidth="1"/>
    <col min="7949" max="7949" width="23.5703125" style="394" customWidth="1"/>
    <col min="7950" max="8192" width="11.42578125" style="394"/>
    <col min="8193" max="8193" width="118.42578125" style="394" customWidth="1"/>
    <col min="8194" max="8194" width="20.140625" style="394" customWidth="1"/>
    <col min="8195" max="8195" width="23.7109375" style="394" customWidth="1"/>
    <col min="8196" max="8196" width="22.28515625" style="394" customWidth="1"/>
    <col min="8197" max="8197" width="22" style="394" customWidth="1"/>
    <col min="8198" max="8198" width="20.140625" style="394" customWidth="1"/>
    <col min="8199" max="8199" width="23.5703125" style="394" customWidth="1"/>
    <col min="8200" max="8200" width="20.140625" style="394" customWidth="1"/>
    <col min="8201" max="8201" width="23.7109375" style="394" customWidth="1"/>
    <col min="8202" max="8202" width="22.28515625" style="394" customWidth="1"/>
    <col min="8203" max="8203" width="22" style="394" customWidth="1"/>
    <col min="8204" max="8204" width="25.7109375" style="394" customWidth="1"/>
    <col min="8205" max="8205" width="23.5703125" style="394" customWidth="1"/>
    <col min="8206" max="8448" width="11.42578125" style="394"/>
    <col min="8449" max="8449" width="118.42578125" style="394" customWidth="1"/>
    <col min="8450" max="8450" width="20.140625" style="394" customWidth="1"/>
    <col min="8451" max="8451" width="23.7109375" style="394" customWidth="1"/>
    <col min="8452" max="8452" width="22.28515625" style="394" customWidth="1"/>
    <col min="8453" max="8453" width="22" style="394" customWidth="1"/>
    <col min="8454" max="8454" width="20.140625" style="394" customWidth="1"/>
    <col min="8455" max="8455" width="23.5703125" style="394" customWidth="1"/>
    <col min="8456" max="8456" width="20.140625" style="394" customWidth="1"/>
    <col min="8457" max="8457" width="23.7109375" style="394" customWidth="1"/>
    <col min="8458" max="8458" width="22.28515625" style="394" customWidth="1"/>
    <col min="8459" max="8459" width="22" style="394" customWidth="1"/>
    <col min="8460" max="8460" width="25.7109375" style="394" customWidth="1"/>
    <col min="8461" max="8461" width="23.5703125" style="394" customWidth="1"/>
    <col min="8462" max="8704" width="11.42578125" style="394"/>
    <col min="8705" max="8705" width="118.42578125" style="394" customWidth="1"/>
    <col min="8706" max="8706" width="20.140625" style="394" customWidth="1"/>
    <col min="8707" max="8707" width="23.7109375" style="394" customWidth="1"/>
    <col min="8708" max="8708" width="22.28515625" style="394" customWidth="1"/>
    <col min="8709" max="8709" width="22" style="394" customWidth="1"/>
    <col min="8710" max="8710" width="20.140625" style="394" customWidth="1"/>
    <col min="8711" max="8711" width="23.5703125" style="394" customWidth="1"/>
    <col min="8712" max="8712" width="20.140625" style="394" customWidth="1"/>
    <col min="8713" max="8713" width="23.7109375" style="394" customWidth="1"/>
    <col min="8714" max="8714" width="22.28515625" style="394" customWidth="1"/>
    <col min="8715" max="8715" width="22" style="394" customWidth="1"/>
    <col min="8716" max="8716" width="25.7109375" style="394" customWidth="1"/>
    <col min="8717" max="8717" width="23.5703125" style="394" customWidth="1"/>
    <col min="8718" max="8960" width="11.42578125" style="394"/>
    <col min="8961" max="8961" width="118.42578125" style="394" customWidth="1"/>
    <col min="8962" max="8962" width="20.140625" style="394" customWidth="1"/>
    <col min="8963" max="8963" width="23.7109375" style="394" customWidth="1"/>
    <col min="8964" max="8964" width="22.28515625" style="394" customWidth="1"/>
    <col min="8965" max="8965" width="22" style="394" customWidth="1"/>
    <col min="8966" max="8966" width="20.140625" style="394" customWidth="1"/>
    <col min="8967" max="8967" width="23.5703125" style="394" customWidth="1"/>
    <col min="8968" max="8968" width="20.140625" style="394" customWidth="1"/>
    <col min="8969" max="8969" width="23.7109375" style="394" customWidth="1"/>
    <col min="8970" max="8970" width="22.28515625" style="394" customWidth="1"/>
    <col min="8971" max="8971" width="22" style="394" customWidth="1"/>
    <col min="8972" max="8972" width="25.7109375" style="394" customWidth="1"/>
    <col min="8973" max="8973" width="23.5703125" style="394" customWidth="1"/>
    <col min="8974" max="9216" width="11.42578125" style="394"/>
    <col min="9217" max="9217" width="118.42578125" style="394" customWidth="1"/>
    <col min="9218" max="9218" width="20.140625" style="394" customWidth="1"/>
    <col min="9219" max="9219" width="23.7109375" style="394" customWidth="1"/>
    <col min="9220" max="9220" width="22.28515625" style="394" customWidth="1"/>
    <col min="9221" max="9221" width="22" style="394" customWidth="1"/>
    <col min="9222" max="9222" width="20.140625" style="394" customWidth="1"/>
    <col min="9223" max="9223" width="23.5703125" style="394" customWidth="1"/>
    <col min="9224" max="9224" width="20.140625" style="394" customWidth="1"/>
    <col min="9225" max="9225" width="23.7109375" style="394" customWidth="1"/>
    <col min="9226" max="9226" width="22.28515625" style="394" customWidth="1"/>
    <col min="9227" max="9227" width="22" style="394" customWidth="1"/>
    <col min="9228" max="9228" width="25.7109375" style="394" customWidth="1"/>
    <col min="9229" max="9229" width="23.5703125" style="394" customWidth="1"/>
    <col min="9230" max="9472" width="11.42578125" style="394"/>
    <col min="9473" max="9473" width="118.42578125" style="394" customWidth="1"/>
    <col min="9474" max="9474" width="20.140625" style="394" customWidth="1"/>
    <col min="9475" max="9475" width="23.7109375" style="394" customWidth="1"/>
    <col min="9476" max="9476" width="22.28515625" style="394" customWidth="1"/>
    <col min="9477" max="9477" width="22" style="394" customWidth="1"/>
    <col min="9478" max="9478" width="20.140625" style="394" customWidth="1"/>
    <col min="9479" max="9479" width="23.5703125" style="394" customWidth="1"/>
    <col min="9480" max="9480" width="20.140625" style="394" customWidth="1"/>
    <col min="9481" max="9481" width="23.7109375" style="394" customWidth="1"/>
    <col min="9482" max="9482" width="22.28515625" style="394" customWidth="1"/>
    <col min="9483" max="9483" width="22" style="394" customWidth="1"/>
    <col min="9484" max="9484" width="25.7109375" style="394" customWidth="1"/>
    <col min="9485" max="9485" width="23.5703125" style="394" customWidth="1"/>
    <col min="9486" max="9728" width="11.42578125" style="394"/>
    <col min="9729" max="9729" width="118.42578125" style="394" customWidth="1"/>
    <col min="9730" max="9730" width="20.140625" style="394" customWidth="1"/>
    <col min="9731" max="9731" width="23.7109375" style="394" customWidth="1"/>
    <col min="9732" max="9732" width="22.28515625" style="394" customWidth="1"/>
    <col min="9733" max="9733" width="22" style="394" customWidth="1"/>
    <col min="9734" max="9734" width="20.140625" style="394" customWidth="1"/>
    <col min="9735" max="9735" width="23.5703125" style="394" customWidth="1"/>
    <col min="9736" max="9736" width="20.140625" style="394" customWidth="1"/>
    <col min="9737" max="9737" width="23.7109375" style="394" customWidth="1"/>
    <col min="9738" max="9738" width="22.28515625" style="394" customWidth="1"/>
    <col min="9739" max="9739" width="22" style="394" customWidth="1"/>
    <col min="9740" max="9740" width="25.7109375" style="394" customWidth="1"/>
    <col min="9741" max="9741" width="23.5703125" style="394" customWidth="1"/>
    <col min="9742" max="9984" width="11.42578125" style="394"/>
    <col min="9985" max="9985" width="118.42578125" style="394" customWidth="1"/>
    <col min="9986" max="9986" width="20.140625" style="394" customWidth="1"/>
    <col min="9987" max="9987" width="23.7109375" style="394" customWidth="1"/>
    <col min="9988" max="9988" width="22.28515625" style="394" customWidth="1"/>
    <col min="9989" max="9989" width="22" style="394" customWidth="1"/>
    <col min="9990" max="9990" width="20.140625" style="394" customWidth="1"/>
    <col min="9991" max="9991" width="23.5703125" style="394" customWidth="1"/>
    <col min="9992" max="9992" width="20.140625" style="394" customWidth="1"/>
    <col min="9993" max="9993" width="23.7109375" style="394" customWidth="1"/>
    <col min="9994" max="9994" width="22.28515625" style="394" customWidth="1"/>
    <col min="9995" max="9995" width="22" style="394" customWidth="1"/>
    <col min="9996" max="9996" width="25.7109375" style="394" customWidth="1"/>
    <col min="9997" max="9997" width="23.5703125" style="394" customWidth="1"/>
    <col min="9998" max="10240" width="11.42578125" style="394"/>
    <col min="10241" max="10241" width="118.42578125" style="394" customWidth="1"/>
    <col min="10242" max="10242" width="20.140625" style="394" customWidth="1"/>
    <col min="10243" max="10243" width="23.7109375" style="394" customWidth="1"/>
    <col min="10244" max="10244" width="22.28515625" style="394" customWidth="1"/>
    <col min="10245" max="10245" width="22" style="394" customWidth="1"/>
    <col min="10246" max="10246" width="20.140625" style="394" customWidth="1"/>
    <col min="10247" max="10247" width="23.5703125" style="394" customWidth="1"/>
    <col min="10248" max="10248" width="20.140625" style="394" customWidth="1"/>
    <col min="10249" max="10249" width="23.7109375" style="394" customWidth="1"/>
    <col min="10250" max="10250" width="22.28515625" style="394" customWidth="1"/>
    <col min="10251" max="10251" width="22" style="394" customWidth="1"/>
    <col min="10252" max="10252" width="25.7109375" style="394" customWidth="1"/>
    <col min="10253" max="10253" width="23.5703125" style="394" customWidth="1"/>
    <col min="10254" max="10496" width="11.42578125" style="394"/>
    <col min="10497" max="10497" width="118.42578125" style="394" customWidth="1"/>
    <col min="10498" max="10498" width="20.140625" style="394" customWidth="1"/>
    <col min="10499" max="10499" width="23.7109375" style="394" customWidth="1"/>
    <col min="10500" max="10500" width="22.28515625" style="394" customWidth="1"/>
    <col min="10501" max="10501" width="22" style="394" customWidth="1"/>
    <col min="10502" max="10502" width="20.140625" style="394" customWidth="1"/>
    <col min="10503" max="10503" width="23.5703125" style="394" customWidth="1"/>
    <col min="10504" max="10504" width="20.140625" style="394" customWidth="1"/>
    <col min="10505" max="10505" width="23.7109375" style="394" customWidth="1"/>
    <col min="10506" max="10506" width="22.28515625" style="394" customWidth="1"/>
    <col min="10507" max="10507" width="22" style="394" customWidth="1"/>
    <col min="10508" max="10508" width="25.7109375" style="394" customWidth="1"/>
    <col min="10509" max="10509" width="23.5703125" style="394" customWidth="1"/>
    <col min="10510" max="10752" width="11.42578125" style="394"/>
    <col min="10753" max="10753" width="118.42578125" style="394" customWidth="1"/>
    <col min="10754" max="10754" width="20.140625" style="394" customWidth="1"/>
    <col min="10755" max="10755" width="23.7109375" style="394" customWidth="1"/>
    <col min="10756" max="10756" width="22.28515625" style="394" customWidth="1"/>
    <col min="10757" max="10757" width="22" style="394" customWidth="1"/>
    <col min="10758" max="10758" width="20.140625" style="394" customWidth="1"/>
    <col min="10759" max="10759" width="23.5703125" style="394" customWidth="1"/>
    <col min="10760" max="10760" width="20.140625" style="394" customWidth="1"/>
    <col min="10761" max="10761" width="23.7109375" style="394" customWidth="1"/>
    <col min="10762" max="10762" width="22.28515625" style="394" customWidth="1"/>
    <col min="10763" max="10763" width="22" style="394" customWidth="1"/>
    <col min="10764" max="10764" width="25.7109375" style="394" customWidth="1"/>
    <col min="10765" max="10765" width="23.5703125" style="394" customWidth="1"/>
    <col min="10766" max="11008" width="11.42578125" style="394"/>
    <col min="11009" max="11009" width="118.42578125" style="394" customWidth="1"/>
    <col min="11010" max="11010" width="20.140625" style="394" customWidth="1"/>
    <col min="11011" max="11011" width="23.7109375" style="394" customWidth="1"/>
    <col min="11012" max="11012" width="22.28515625" style="394" customWidth="1"/>
    <col min="11013" max="11013" width="22" style="394" customWidth="1"/>
    <col min="11014" max="11014" width="20.140625" style="394" customWidth="1"/>
    <col min="11015" max="11015" width="23.5703125" style="394" customWidth="1"/>
    <col min="11016" max="11016" width="20.140625" style="394" customWidth="1"/>
    <col min="11017" max="11017" width="23.7109375" style="394" customWidth="1"/>
    <col min="11018" max="11018" width="22.28515625" style="394" customWidth="1"/>
    <col min="11019" max="11019" width="22" style="394" customWidth="1"/>
    <col min="11020" max="11020" width="25.7109375" style="394" customWidth="1"/>
    <col min="11021" max="11021" width="23.5703125" style="394" customWidth="1"/>
    <col min="11022" max="11264" width="11.42578125" style="394"/>
    <col min="11265" max="11265" width="118.42578125" style="394" customWidth="1"/>
    <col min="11266" max="11266" width="20.140625" style="394" customWidth="1"/>
    <col min="11267" max="11267" width="23.7109375" style="394" customWidth="1"/>
    <col min="11268" max="11268" width="22.28515625" style="394" customWidth="1"/>
    <col min="11269" max="11269" width="22" style="394" customWidth="1"/>
    <col min="11270" max="11270" width="20.140625" style="394" customWidth="1"/>
    <col min="11271" max="11271" width="23.5703125" style="394" customWidth="1"/>
    <col min="11272" max="11272" width="20.140625" style="394" customWidth="1"/>
    <col min="11273" max="11273" width="23.7109375" style="394" customWidth="1"/>
    <col min="11274" max="11274" width="22.28515625" style="394" customWidth="1"/>
    <col min="11275" max="11275" width="22" style="394" customWidth="1"/>
    <col min="11276" max="11276" width="25.7109375" style="394" customWidth="1"/>
    <col min="11277" max="11277" width="23.5703125" style="394" customWidth="1"/>
    <col min="11278" max="11520" width="11.42578125" style="394"/>
    <col min="11521" max="11521" width="118.42578125" style="394" customWidth="1"/>
    <col min="11522" max="11522" width="20.140625" style="394" customWidth="1"/>
    <col min="11523" max="11523" width="23.7109375" style="394" customWidth="1"/>
    <col min="11524" max="11524" width="22.28515625" style="394" customWidth="1"/>
    <col min="11525" max="11525" width="22" style="394" customWidth="1"/>
    <col min="11526" max="11526" width="20.140625" style="394" customWidth="1"/>
    <col min="11527" max="11527" width="23.5703125" style="394" customWidth="1"/>
    <col min="11528" max="11528" width="20.140625" style="394" customWidth="1"/>
    <col min="11529" max="11529" width="23.7109375" style="394" customWidth="1"/>
    <col min="11530" max="11530" width="22.28515625" style="394" customWidth="1"/>
    <col min="11531" max="11531" width="22" style="394" customWidth="1"/>
    <col min="11532" max="11532" width="25.7109375" style="394" customWidth="1"/>
    <col min="11533" max="11533" width="23.5703125" style="394" customWidth="1"/>
    <col min="11534" max="11776" width="11.42578125" style="394"/>
    <col min="11777" max="11777" width="118.42578125" style="394" customWidth="1"/>
    <col min="11778" max="11778" width="20.140625" style="394" customWidth="1"/>
    <col min="11779" max="11779" width="23.7109375" style="394" customWidth="1"/>
    <col min="11780" max="11780" width="22.28515625" style="394" customWidth="1"/>
    <col min="11781" max="11781" width="22" style="394" customWidth="1"/>
    <col min="11782" max="11782" width="20.140625" style="394" customWidth="1"/>
    <col min="11783" max="11783" width="23.5703125" style="394" customWidth="1"/>
    <col min="11784" max="11784" width="20.140625" style="394" customWidth="1"/>
    <col min="11785" max="11785" width="23.7109375" style="394" customWidth="1"/>
    <col min="11786" max="11786" width="22.28515625" style="394" customWidth="1"/>
    <col min="11787" max="11787" width="22" style="394" customWidth="1"/>
    <col min="11788" max="11788" width="25.7109375" style="394" customWidth="1"/>
    <col min="11789" max="11789" width="23.5703125" style="394" customWidth="1"/>
    <col min="11790" max="12032" width="11.42578125" style="394"/>
    <col min="12033" max="12033" width="118.42578125" style="394" customWidth="1"/>
    <col min="12034" max="12034" width="20.140625" style="394" customWidth="1"/>
    <col min="12035" max="12035" width="23.7109375" style="394" customWidth="1"/>
    <col min="12036" max="12036" width="22.28515625" style="394" customWidth="1"/>
    <col min="12037" max="12037" width="22" style="394" customWidth="1"/>
    <col min="12038" max="12038" width="20.140625" style="394" customWidth="1"/>
    <col min="12039" max="12039" width="23.5703125" style="394" customWidth="1"/>
    <col min="12040" max="12040" width="20.140625" style="394" customWidth="1"/>
    <col min="12041" max="12041" width="23.7109375" style="394" customWidth="1"/>
    <col min="12042" max="12042" width="22.28515625" style="394" customWidth="1"/>
    <col min="12043" max="12043" width="22" style="394" customWidth="1"/>
    <col min="12044" max="12044" width="25.7109375" style="394" customWidth="1"/>
    <col min="12045" max="12045" width="23.5703125" style="394" customWidth="1"/>
    <col min="12046" max="12288" width="11.42578125" style="394"/>
    <col min="12289" max="12289" width="118.42578125" style="394" customWidth="1"/>
    <col min="12290" max="12290" width="20.140625" style="394" customWidth="1"/>
    <col min="12291" max="12291" width="23.7109375" style="394" customWidth="1"/>
    <col min="12292" max="12292" width="22.28515625" style="394" customWidth="1"/>
    <col min="12293" max="12293" width="22" style="394" customWidth="1"/>
    <col min="12294" max="12294" width="20.140625" style="394" customWidth="1"/>
    <col min="12295" max="12295" width="23.5703125" style="394" customWidth="1"/>
    <col min="12296" max="12296" width="20.140625" style="394" customWidth="1"/>
    <col min="12297" max="12297" width="23.7109375" style="394" customWidth="1"/>
    <col min="12298" max="12298" width="22.28515625" style="394" customWidth="1"/>
    <col min="12299" max="12299" width="22" style="394" customWidth="1"/>
    <col min="12300" max="12300" width="25.7109375" style="394" customWidth="1"/>
    <col min="12301" max="12301" width="23.5703125" style="394" customWidth="1"/>
    <col min="12302" max="12544" width="11.42578125" style="394"/>
    <col min="12545" max="12545" width="118.42578125" style="394" customWidth="1"/>
    <col min="12546" max="12546" width="20.140625" style="394" customWidth="1"/>
    <col min="12547" max="12547" width="23.7109375" style="394" customWidth="1"/>
    <col min="12548" max="12548" width="22.28515625" style="394" customWidth="1"/>
    <col min="12549" max="12549" width="22" style="394" customWidth="1"/>
    <col min="12550" max="12550" width="20.140625" style="394" customWidth="1"/>
    <col min="12551" max="12551" width="23.5703125" style="394" customWidth="1"/>
    <col min="12552" max="12552" width="20.140625" style="394" customWidth="1"/>
    <col min="12553" max="12553" width="23.7109375" style="394" customWidth="1"/>
    <col min="12554" max="12554" width="22.28515625" style="394" customWidth="1"/>
    <col min="12555" max="12555" width="22" style="394" customWidth="1"/>
    <col min="12556" max="12556" width="25.7109375" style="394" customWidth="1"/>
    <col min="12557" max="12557" width="23.5703125" style="394" customWidth="1"/>
    <col min="12558" max="12800" width="11.42578125" style="394"/>
    <col min="12801" max="12801" width="118.42578125" style="394" customWidth="1"/>
    <col min="12802" max="12802" width="20.140625" style="394" customWidth="1"/>
    <col min="12803" max="12803" width="23.7109375" style="394" customWidth="1"/>
    <col min="12804" max="12804" width="22.28515625" style="394" customWidth="1"/>
    <col min="12805" max="12805" width="22" style="394" customWidth="1"/>
    <col min="12806" max="12806" width="20.140625" style="394" customWidth="1"/>
    <col min="12807" max="12807" width="23.5703125" style="394" customWidth="1"/>
    <col min="12808" max="12808" width="20.140625" style="394" customWidth="1"/>
    <col min="12809" max="12809" width="23.7109375" style="394" customWidth="1"/>
    <col min="12810" max="12810" width="22.28515625" style="394" customWidth="1"/>
    <col min="12811" max="12811" width="22" style="394" customWidth="1"/>
    <col min="12812" max="12812" width="25.7109375" style="394" customWidth="1"/>
    <col min="12813" max="12813" width="23.5703125" style="394" customWidth="1"/>
    <col min="12814" max="13056" width="11.42578125" style="394"/>
    <col min="13057" max="13057" width="118.42578125" style="394" customWidth="1"/>
    <col min="13058" max="13058" width="20.140625" style="394" customWidth="1"/>
    <col min="13059" max="13059" width="23.7109375" style="394" customWidth="1"/>
    <col min="13060" max="13060" width="22.28515625" style="394" customWidth="1"/>
    <col min="13061" max="13061" width="22" style="394" customWidth="1"/>
    <col min="13062" max="13062" width="20.140625" style="394" customWidth="1"/>
    <col min="13063" max="13063" width="23.5703125" style="394" customWidth="1"/>
    <col min="13064" max="13064" width="20.140625" style="394" customWidth="1"/>
    <col min="13065" max="13065" width="23.7109375" style="394" customWidth="1"/>
    <col min="13066" max="13066" width="22.28515625" style="394" customWidth="1"/>
    <col min="13067" max="13067" width="22" style="394" customWidth="1"/>
    <col min="13068" max="13068" width="25.7109375" style="394" customWidth="1"/>
    <col min="13069" max="13069" width="23.5703125" style="394" customWidth="1"/>
    <col min="13070" max="13312" width="11.42578125" style="394"/>
    <col min="13313" max="13313" width="118.42578125" style="394" customWidth="1"/>
    <col min="13314" max="13314" width="20.140625" style="394" customWidth="1"/>
    <col min="13315" max="13315" width="23.7109375" style="394" customWidth="1"/>
    <col min="13316" max="13316" width="22.28515625" style="394" customWidth="1"/>
    <col min="13317" max="13317" width="22" style="394" customWidth="1"/>
    <col min="13318" max="13318" width="20.140625" style="394" customWidth="1"/>
    <col min="13319" max="13319" width="23.5703125" style="394" customWidth="1"/>
    <col min="13320" max="13320" width="20.140625" style="394" customWidth="1"/>
    <col min="13321" max="13321" width="23.7109375" style="394" customWidth="1"/>
    <col min="13322" max="13322" width="22.28515625" style="394" customWidth="1"/>
    <col min="13323" max="13323" width="22" style="394" customWidth="1"/>
    <col min="13324" max="13324" width="25.7109375" style="394" customWidth="1"/>
    <col min="13325" max="13325" width="23.5703125" style="394" customWidth="1"/>
    <col min="13326" max="13568" width="11.42578125" style="394"/>
    <col min="13569" max="13569" width="118.42578125" style="394" customWidth="1"/>
    <col min="13570" max="13570" width="20.140625" style="394" customWidth="1"/>
    <col min="13571" max="13571" width="23.7109375" style="394" customWidth="1"/>
    <col min="13572" max="13572" width="22.28515625" style="394" customWidth="1"/>
    <col min="13573" max="13573" width="22" style="394" customWidth="1"/>
    <col min="13574" max="13574" width="20.140625" style="394" customWidth="1"/>
    <col min="13575" max="13575" width="23.5703125" style="394" customWidth="1"/>
    <col min="13576" max="13576" width="20.140625" style="394" customWidth="1"/>
    <col min="13577" max="13577" width="23.7109375" style="394" customWidth="1"/>
    <col min="13578" max="13578" width="22.28515625" style="394" customWidth="1"/>
    <col min="13579" max="13579" width="22" style="394" customWidth="1"/>
    <col min="13580" max="13580" width="25.7109375" style="394" customWidth="1"/>
    <col min="13581" max="13581" width="23.5703125" style="394" customWidth="1"/>
    <col min="13582" max="13824" width="11.42578125" style="394"/>
    <col min="13825" max="13825" width="118.42578125" style="394" customWidth="1"/>
    <col min="13826" max="13826" width="20.140625" style="394" customWidth="1"/>
    <col min="13827" max="13827" width="23.7109375" style="394" customWidth="1"/>
    <col min="13828" max="13828" width="22.28515625" style="394" customWidth="1"/>
    <col min="13829" max="13829" width="22" style="394" customWidth="1"/>
    <col min="13830" max="13830" width="20.140625" style="394" customWidth="1"/>
    <col min="13831" max="13831" width="23.5703125" style="394" customWidth="1"/>
    <col min="13832" max="13832" width="20.140625" style="394" customWidth="1"/>
    <col min="13833" max="13833" width="23.7109375" style="394" customWidth="1"/>
    <col min="13834" max="13834" width="22.28515625" style="394" customWidth="1"/>
    <col min="13835" max="13835" width="22" style="394" customWidth="1"/>
    <col min="13836" max="13836" width="25.7109375" style="394" customWidth="1"/>
    <col min="13837" max="13837" width="23.5703125" style="394" customWidth="1"/>
    <col min="13838" max="14080" width="11.42578125" style="394"/>
    <col min="14081" max="14081" width="118.42578125" style="394" customWidth="1"/>
    <col min="14082" max="14082" width="20.140625" style="394" customWidth="1"/>
    <col min="14083" max="14083" width="23.7109375" style="394" customWidth="1"/>
    <col min="14084" max="14084" width="22.28515625" style="394" customWidth="1"/>
    <col min="14085" max="14085" width="22" style="394" customWidth="1"/>
    <col min="14086" max="14086" width="20.140625" style="394" customWidth="1"/>
    <col min="14087" max="14087" width="23.5703125" style="394" customWidth="1"/>
    <col min="14088" max="14088" width="20.140625" style="394" customWidth="1"/>
    <col min="14089" max="14089" width="23.7109375" style="394" customWidth="1"/>
    <col min="14090" max="14090" width="22.28515625" style="394" customWidth="1"/>
    <col min="14091" max="14091" width="22" style="394" customWidth="1"/>
    <col min="14092" max="14092" width="25.7109375" style="394" customWidth="1"/>
    <col min="14093" max="14093" width="23.5703125" style="394" customWidth="1"/>
    <col min="14094" max="14336" width="11.42578125" style="394"/>
    <col min="14337" max="14337" width="118.42578125" style="394" customWidth="1"/>
    <col min="14338" max="14338" width="20.140625" style="394" customWidth="1"/>
    <col min="14339" max="14339" width="23.7109375" style="394" customWidth="1"/>
    <col min="14340" max="14340" width="22.28515625" style="394" customWidth="1"/>
    <col min="14341" max="14341" width="22" style="394" customWidth="1"/>
    <col min="14342" max="14342" width="20.140625" style="394" customWidth="1"/>
    <col min="14343" max="14343" width="23.5703125" style="394" customWidth="1"/>
    <col min="14344" max="14344" width="20.140625" style="394" customWidth="1"/>
    <col min="14345" max="14345" width="23.7109375" style="394" customWidth="1"/>
    <col min="14346" max="14346" width="22.28515625" style="394" customWidth="1"/>
    <col min="14347" max="14347" width="22" style="394" customWidth="1"/>
    <col min="14348" max="14348" width="25.7109375" style="394" customWidth="1"/>
    <col min="14349" max="14349" width="23.5703125" style="394" customWidth="1"/>
    <col min="14350" max="14592" width="11.42578125" style="394"/>
    <col min="14593" max="14593" width="118.42578125" style="394" customWidth="1"/>
    <col min="14594" max="14594" width="20.140625" style="394" customWidth="1"/>
    <col min="14595" max="14595" width="23.7109375" style="394" customWidth="1"/>
    <col min="14596" max="14596" width="22.28515625" style="394" customWidth="1"/>
    <col min="14597" max="14597" width="22" style="394" customWidth="1"/>
    <col min="14598" max="14598" width="20.140625" style="394" customWidth="1"/>
    <col min="14599" max="14599" width="23.5703125" style="394" customWidth="1"/>
    <col min="14600" max="14600" width="20.140625" style="394" customWidth="1"/>
    <col min="14601" max="14601" width="23.7109375" style="394" customWidth="1"/>
    <col min="14602" max="14602" width="22.28515625" style="394" customWidth="1"/>
    <col min="14603" max="14603" width="22" style="394" customWidth="1"/>
    <col min="14604" max="14604" width="25.7109375" style="394" customWidth="1"/>
    <col min="14605" max="14605" width="23.5703125" style="394" customWidth="1"/>
    <col min="14606" max="14848" width="11.42578125" style="394"/>
    <col min="14849" max="14849" width="118.42578125" style="394" customWidth="1"/>
    <col min="14850" max="14850" width="20.140625" style="394" customWidth="1"/>
    <col min="14851" max="14851" width="23.7109375" style="394" customWidth="1"/>
    <col min="14852" max="14852" width="22.28515625" style="394" customWidth="1"/>
    <col min="14853" max="14853" width="22" style="394" customWidth="1"/>
    <col min="14854" max="14854" width="20.140625" style="394" customWidth="1"/>
    <col min="14855" max="14855" width="23.5703125" style="394" customWidth="1"/>
    <col min="14856" max="14856" width="20.140625" style="394" customWidth="1"/>
    <col min="14857" max="14857" width="23.7109375" style="394" customWidth="1"/>
    <col min="14858" max="14858" width="22.28515625" style="394" customWidth="1"/>
    <col min="14859" max="14859" width="22" style="394" customWidth="1"/>
    <col min="14860" max="14860" width="25.7109375" style="394" customWidth="1"/>
    <col min="14861" max="14861" width="23.5703125" style="394" customWidth="1"/>
    <col min="14862" max="15104" width="11.42578125" style="394"/>
    <col min="15105" max="15105" width="118.42578125" style="394" customWidth="1"/>
    <col min="15106" max="15106" width="20.140625" style="394" customWidth="1"/>
    <col min="15107" max="15107" width="23.7109375" style="394" customWidth="1"/>
    <col min="15108" max="15108" width="22.28515625" style="394" customWidth="1"/>
    <col min="15109" max="15109" width="22" style="394" customWidth="1"/>
    <col min="15110" max="15110" width="20.140625" style="394" customWidth="1"/>
    <col min="15111" max="15111" width="23.5703125" style="394" customWidth="1"/>
    <col min="15112" max="15112" width="20.140625" style="394" customWidth="1"/>
    <col min="15113" max="15113" width="23.7109375" style="394" customWidth="1"/>
    <col min="15114" max="15114" width="22.28515625" style="394" customWidth="1"/>
    <col min="15115" max="15115" width="22" style="394" customWidth="1"/>
    <col min="15116" max="15116" width="25.7109375" style="394" customWidth="1"/>
    <col min="15117" max="15117" width="23.5703125" style="394" customWidth="1"/>
    <col min="15118" max="15360" width="11.42578125" style="394"/>
    <col min="15361" max="15361" width="118.42578125" style="394" customWidth="1"/>
    <col min="15362" max="15362" width="20.140625" style="394" customWidth="1"/>
    <col min="15363" max="15363" width="23.7109375" style="394" customWidth="1"/>
    <col min="15364" max="15364" width="22.28515625" style="394" customWidth="1"/>
    <col min="15365" max="15365" width="22" style="394" customWidth="1"/>
    <col min="15366" max="15366" width="20.140625" style="394" customWidth="1"/>
    <col min="15367" max="15367" width="23.5703125" style="394" customWidth="1"/>
    <col min="15368" max="15368" width="20.140625" style="394" customWidth="1"/>
    <col min="15369" max="15369" width="23.7109375" style="394" customWidth="1"/>
    <col min="15370" max="15370" width="22.28515625" style="394" customWidth="1"/>
    <col min="15371" max="15371" width="22" style="394" customWidth="1"/>
    <col min="15372" max="15372" width="25.7109375" style="394" customWidth="1"/>
    <col min="15373" max="15373" width="23.5703125" style="394" customWidth="1"/>
    <col min="15374" max="15616" width="11.42578125" style="394"/>
    <col min="15617" max="15617" width="118.42578125" style="394" customWidth="1"/>
    <col min="15618" max="15618" width="20.140625" style="394" customWidth="1"/>
    <col min="15619" max="15619" width="23.7109375" style="394" customWidth="1"/>
    <col min="15620" max="15620" width="22.28515625" style="394" customWidth="1"/>
    <col min="15621" max="15621" width="22" style="394" customWidth="1"/>
    <col min="15622" max="15622" width="20.140625" style="394" customWidth="1"/>
    <col min="15623" max="15623" width="23.5703125" style="394" customWidth="1"/>
    <col min="15624" max="15624" width="20.140625" style="394" customWidth="1"/>
    <col min="15625" max="15625" width="23.7109375" style="394" customWidth="1"/>
    <col min="15626" max="15626" width="22.28515625" style="394" customWidth="1"/>
    <col min="15627" max="15627" width="22" style="394" customWidth="1"/>
    <col min="15628" max="15628" width="25.7109375" style="394" customWidth="1"/>
    <col min="15629" max="15629" width="23.5703125" style="394" customWidth="1"/>
    <col min="15630" max="15872" width="11.42578125" style="394"/>
    <col min="15873" max="15873" width="118.42578125" style="394" customWidth="1"/>
    <col min="15874" max="15874" width="20.140625" style="394" customWidth="1"/>
    <col min="15875" max="15875" width="23.7109375" style="394" customWidth="1"/>
    <col min="15876" max="15876" width="22.28515625" style="394" customWidth="1"/>
    <col min="15877" max="15877" width="22" style="394" customWidth="1"/>
    <col min="15878" max="15878" width="20.140625" style="394" customWidth="1"/>
    <col min="15879" max="15879" width="23.5703125" style="394" customWidth="1"/>
    <col min="15880" max="15880" width="20.140625" style="394" customWidth="1"/>
    <col min="15881" max="15881" width="23.7109375" style="394" customWidth="1"/>
    <col min="15882" max="15882" width="22.28515625" style="394" customWidth="1"/>
    <col min="15883" max="15883" width="22" style="394" customWidth="1"/>
    <col min="15884" max="15884" width="25.7109375" style="394" customWidth="1"/>
    <col min="15885" max="15885" width="23.5703125" style="394" customWidth="1"/>
    <col min="15886" max="16128" width="11.42578125" style="394"/>
    <col min="16129" max="16129" width="118.42578125" style="394" customWidth="1"/>
    <col min="16130" max="16130" width="20.140625" style="394" customWidth="1"/>
    <col min="16131" max="16131" width="23.7109375" style="394" customWidth="1"/>
    <col min="16132" max="16132" width="22.28515625" style="394" customWidth="1"/>
    <col min="16133" max="16133" width="22" style="394" customWidth="1"/>
    <col min="16134" max="16134" width="20.140625" style="394" customWidth="1"/>
    <col min="16135" max="16135" width="23.5703125" style="394" customWidth="1"/>
    <col min="16136" max="16136" width="20.140625" style="394" customWidth="1"/>
    <col min="16137" max="16137" width="23.7109375" style="394" customWidth="1"/>
    <col min="16138" max="16138" width="22.28515625" style="394" customWidth="1"/>
    <col min="16139" max="16139" width="22" style="394" customWidth="1"/>
    <col min="16140" max="16140" width="25.7109375" style="394" customWidth="1"/>
    <col min="16141" max="16141" width="23.5703125" style="394" customWidth="1"/>
    <col min="16142" max="16384" width="11.42578125" style="394"/>
  </cols>
  <sheetData>
    <row r="1" spans="1:13" s="1" customFormat="1" ht="5.25" hidden="1" customHeight="1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</row>
    <row r="2" spans="1:13" s="2" customFormat="1" ht="78.75" customHeight="1">
      <c r="A2" s="882" t="s">
        <v>560</v>
      </c>
      <c r="B2" s="882"/>
      <c r="C2" s="882"/>
      <c r="D2" s="882"/>
      <c r="E2" s="882"/>
      <c r="F2" s="882"/>
      <c r="G2" s="882"/>
      <c r="H2" s="882"/>
      <c r="I2" s="882"/>
      <c r="J2" s="882"/>
      <c r="K2" s="882"/>
      <c r="L2" s="882"/>
      <c r="M2" s="882"/>
    </row>
    <row r="3" spans="1:13" s="2" customFormat="1" ht="41.25" customHeight="1">
      <c r="A3" s="882" t="s">
        <v>164</v>
      </c>
      <c r="B3" s="882"/>
      <c r="C3" s="882"/>
      <c r="D3" s="882"/>
      <c r="E3" s="882"/>
      <c r="F3" s="882"/>
      <c r="G3" s="882"/>
      <c r="H3" s="882"/>
      <c r="I3" s="882"/>
      <c r="J3" s="882"/>
      <c r="K3" s="882"/>
      <c r="L3" s="882"/>
      <c r="M3" s="882"/>
    </row>
    <row r="4" spans="1:13" s="2" customFormat="1" ht="48.75" customHeight="1">
      <c r="A4" s="882" t="s">
        <v>902</v>
      </c>
      <c r="B4" s="882"/>
      <c r="C4" s="882"/>
      <c r="D4" s="882"/>
      <c r="E4" s="882"/>
      <c r="F4" s="882"/>
      <c r="G4" s="882"/>
      <c r="H4" s="882"/>
      <c r="I4" s="882"/>
      <c r="J4" s="882"/>
      <c r="K4" s="882"/>
      <c r="L4" s="882"/>
      <c r="M4" s="882"/>
    </row>
    <row r="5" spans="1:13" s="3" customFormat="1" ht="73.5" customHeight="1">
      <c r="A5" s="883" t="s">
        <v>759</v>
      </c>
      <c r="B5" s="883"/>
      <c r="C5" s="883"/>
      <c r="D5" s="883"/>
      <c r="E5" s="883"/>
      <c r="F5" s="883"/>
      <c r="G5" s="883"/>
      <c r="H5" s="883"/>
      <c r="I5" s="883"/>
      <c r="J5" s="883"/>
      <c r="K5" s="883"/>
      <c r="L5" s="883"/>
      <c r="M5" s="883"/>
    </row>
    <row r="6" spans="1:13" ht="6" customHeight="1"/>
    <row r="7" spans="1:13" ht="7.5" customHeight="1">
      <c r="A7" s="171"/>
      <c r="B7" s="172"/>
      <c r="C7" s="172"/>
      <c r="D7" s="173"/>
      <c r="E7" s="173"/>
      <c r="F7" s="172"/>
      <c r="G7" s="173"/>
      <c r="H7" s="172"/>
      <c r="I7" s="172"/>
      <c r="J7" s="173"/>
      <c r="K7" s="173"/>
      <c r="L7" s="172"/>
      <c r="M7" s="173"/>
    </row>
    <row r="8" spans="1:13" s="177" customFormat="1" ht="45" customHeight="1">
      <c r="A8" s="175"/>
      <c r="B8" s="884" t="s">
        <v>563</v>
      </c>
      <c r="C8" s="884"/>
      <c r="D8" s="884"/>
      <c r="E8" s="884"/>
      <c r="F8" s="884" t="s">
        <v>562</v>
      </c>
      <c r="G8" s="884"/>
      <c r="H8" s="884"/>
      <c r="I8" s="884"/>
      <c r="J8" s="884" t="s">
        <v>117</v>
      </c>
      <c r="K8" s="884"/>
      <c r="L8" s="884"/>
      <c r="M8" s="884"/>
    </row>
    <row r="9" spans="1:13" s="181" customFormat="1" ht="65.2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9" t="s">
        <v>165</v>
      </c>
      <c r="G9" s="178" t="s">
        <v>166</v>
      </c>
      <c r="H9" s="178" t="s">
        <v>167</v>
      </c>
      <c r="I9" s="179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</row>
    <row r="10" spans="1:13" s="184" customFormat="1" ht="64.5" customHeight="1">
      <c r="A10" s="182" t="s">
        <v>138</v>
      </c>
      <c r="B10" s="183">
        <v>148.63867999999999</v>
      </c>
      <c r="C10" s="183">
        <v>206693.26042699997</v>
      </c>
      <c r="D10" s="183">
        <v>551277.85887179989</v>
      </c>
      <c r="E10" s="183">
        <v>758119.7579788001</v>
      </c>
      <c r="F10" s="183">
        <v>1640.42</v>
      </c>
      <c r="G10" s="183">
        <v>22148.799010000002</v>
      </c>
      <c r="H10" s="183">
        <v>36595.824569799996</v>
      </c>
      <c r="I10" s="183">
        <v>60385.043579800003</v>
      </c>
      <c r="J10" s="183">
        <v>1789.0586799999999</v>
      </c>
      <c r="K10" s="183">
        <v>228842.05943700002</v>
      </c>
      <c r="L10" s="183">
        <v>587873.68344159995</v>
      </c>
      <c r="M10" s="183">
        <v>818504.80155859992</v>
      </c>
    </row>
    <row r="11" spans="1:13" s="184" customFormat="1" ht="64.5" customHeight="1">
      <c r="A11" s="182" t="s">
        <v>139</v>
      </c>
      <c r="B11" s="185">
        <v>0</v>
      </c>
      <c r="C11" s="185">
        <v>3095.1290099999997</v>
      </c>
      <c r="D11" s="185">
        <v>5975.6515131999995</v>
      </c>
      <c r="E11" s="185">
        <v>9070.7805231999992</v>
      </c>
      <c r="F11" s="185">
        <v>0</v>
      </c>
      <c r="G11" s="185">
        <v>440.37257</v>
      </c>
      <c r="H11" s="185">
        <v>1994.97459</v>
      </c>
      <c r="I11" s="185">
        <v>2435.3471600000003</v>
      </c>
      <c r="J11" s="185">
        <v>0</v>
      </c>
      <c r="K11" s="185">
        <v>3535.5015800000001</v>
      </c>
      <c r="L11" s="185">
        <v>7970.6261032000002</v>
      </c>
      <c r="M11" s="185">
        <v>11506.1276832</v>
      </c>
    </row>
    <row r="12" spans="1:13" s="184" customFormat="1" ht="64.5" customHeight="1">
      <c r="A12" s="182" t="s">
        <v>140</v>
      </c>
      <c r="B12" s="185">
        <v>0</v>
      </c>
      <c r="C12" s="185">
        <v>28</v>
      </c>
      <c r="D12" s="185">
        <v>0</v>
      </c>
      <c r="E12" s="185">
        <v>28</v>
      </c>
      <c r="F12" s="185">
        <v>6.86</v>
      </c>
      <c r="G12" s="185">
        <v>0</v>
      </c>
      <c r="H12" s="185">
        <v>0</v>
      </c>
      <c r="I12" s="185">
        <v>6.86</v>
      </c>
      <c r="J12" s="185">
        <v>6.86</v>
      </c>
      <c r="K12" s="185">
        <v>28</v>
      </c>
      <c r="L12" s="185">
        <v>0</v>
      </c>
      <c r="M12" s="185">
        <v>34.86</v>
      </c>
    </row>
    <row r="13" spans="1:13" s="184" customFormat="1" ht="64.5" customHeight="1">
      <c r="A13" s="182" t="s">
        <v>141</v>
      </c>
      <c r="B13" s="183">
        <v>0</v>
      </c>
      <c r="C13" s="183">
        <v>9121.8376484</v>
      </c>
      <c r="D13" s="183">
        <v>35800.482685399998</v>
      </c>
      <c r="E13" s="183">
        <v>44922.320333800002</v>
      </c>
      <c r="F13" s="183">
        <v>0</v>
      </c>
      <c r="G13" s="183">
        <v>2341.6262700000002</v>
      </c>
      <c r="H13" s="183">
        <v>8480.6880999999994</v>
      </c>
      <c r="I13" s="183">
        <v>10822.31437</v>
      </c>
      <c r="J13" s="183">
        <v>0</v>
      </c>
      <c r="K13" s="183">
        <v>11463.463918400001</v>
      </c>
      <c r="L13" s="183">
        <v>44281.170785400005</v>
      </c>
      <c r="M13" s="183">
        <v>55744.634703800002</v>
      </c>
    </row>
    <row r="14" spans="1:13" s="184" customFormat="1" ht="64.5" customHeight="1">
      <c r="A14" s="182" t="s">
        <v>142</v>
      </c>
      <c r="B14" s="183">
        <v>68.506399999999999</v>
      </c>
      <c r="C14" s="183">
        <v>100307.78913420001</v>
      </c>
      <c r="D14" s="183">
        <v>244687.71401159998</v>
      </c>
      <c r="E14" s="183">
        <v>345064.00954579999</v>
      </c>
      <c r="F14" s="183">
        <v>5961.8302999999996</v>
      </c>
      <c r="G14" s="183">
        <v>62004.400546800003</v>
      </c>
      <c r="H14" s="183">
        <v>86777.859175400008</v>
      </c>
      <c r="I14" s="183">
        <v>154744.09002219999</v>
      </c>
      <c r="J14" s="183">
        <v>6030.3366999999998</v>
      </c>
      <c r="K14" s="183">
        <v>162312.18968099999</v>
      </c>
      <c r="L14" s="183">
        <v>331465.573187</v>
      </c>
      <c r="M14" s="183">
        <v>499808.09956800001</v>
      </c>
    </row>
    <row r="15" spans="1:13" s="184" customFormat="1" ht="64.5" customHeight="1">
      <c r="A15" s="182" t="s">
        <v>143</v>
      </c>
      <c r="B15" s="183">
        <v>0</v>
      </c>
      <c r="C15" s="183">
        <v>279.661</v>
      </c>
      <c r="D15" s="183">
        <v>1874.0786288000002</v>
      </c>
      <c r="E15" s="183">
        <v>2153.7396288</v>
      </c>
      <c r="F15" s="183">
        <v>6.86</v>
      </c>
      <c r="G15" s="183">
        <v>130.21025</v>
      </c>
      <c r="H15" s="183">
        <v>408.83481</v>
      </c>
      <c r="I15" s="183">
        <v>545.90506000000005</v>
      </c>
      <c r="J15" s="183">
        <v>6.86</v>
      </c>
      <c r="K15" s="183">
        <v>409.87124999999997</v>
      </c>
      <c r="L15" s="183">
        <v>2282.9134388000002</v>
      </c>
      <c r="M15" s="183">
        <v>2699.6446888</v>
      </c>
    </row>
    <row r="16" spans="1:13" s="184" customFormat="1" ht="64.5" customHeight="1">
      <c r="A16" s="182" t="s">
        <v>98</v>
      </c>
      <c r="B16" s="183">
        <v>67.578789999999998</v>
      </c>
      <c r="C16" s="183">
        <v>28980.0469992</v>
      </c>
      <c r="D16" s="183">
        <v>273098.41936260002</v>
      </c>
      <c r="E16" s="183">
        <v>302146.04515179998</v>
      </c>
      <c r="F16" s="183">
        <v>46338.809450000001</v>
      </c>
      <c r="G16" s="183">
        <v>72165.211593999993</v>
      </c>
      <c r="H16" s="183">
        <v>117464.88019879999</v>
      </c>
      <c r="I16" s="183">
        <v>235968.9012428</v>
      </c>
      <c r="J16" s="183">
        <v>46406.38824</v>
      </c>
      <c r="K16" s="183">
        <v>101145.25859319999</v>
      </c>
      <c r="L16" s="183">
        <v>390563.29956140002</v>
      </c>
      <c r="M16" s="183">
        <v>538114.94639460009</v>
      </c>
    </row>
    <row r="17" spans="1:13" s="184" customFormat="1" ht="64.5" customHeight="1">
      <c r="A17" s="182" t="s">
        <v>144</v>
      </c>
      <c r="B17" s="183">
        <v>571.08686</v>
      </c>
      <c r="C17" s="183">
        <v>253710.14143579997</v>
      </c>
      <c r="D17" s="183">
        <v>435593.17065460002</v>
      </c>
      <c r="E17" s="183">
        <v>689874.39895039995</v>
      </c>
      <c r="F17" s="183">
        <v>13185.482372799999</v>
      </c>
      <c r="G17" s="183">
        <v>136580.54200060002</v>
      </c>
      <c r="H17" s="183">
        <v>103974.628186</v>
      </c>
      <c r="I17" s="183">
        <v>253740.65255939998</v>
      </c>
      <c r="J17" s="183">
        <v>13756.569232799999</v>
      </c>
      <c r="K17" s="183">
        <v>390290.68343640002</v>
      </c>
      <c r="L17" s="183">
        <v>539567.79884060007</v>
      </c>
      <c r="M17" s="183">
        <v>943615.0515097999</v>
      </c>
    </row>
    <row r="18" spans="1:13" s="184" customFormat="1" ht="64.5" customHeight="1">
      <c r="A18" s="182" t="s">
        <v>145</v>
      </c>
      <c r="B18" s="183">
        <v>116.28747</v>
      </c>
      <c r="C18" s="183">
        <v>38177.843541599999</v>
      </c>
      <c r="D18" s="183">
        <v>81409.646589199998</v>
      </c>
      <c r="E18" s="183">
        <v>119703.77760079999</v>
      </c>
      <c r="F18" s="183">
        <v>2677.8</v>
      </c>
      <c r="G18" s="183">
        <v>15481.52389</v>
      </c>
      <c r="H18" s="183">
        <v>28691.8876724</v>
      </c>
      <c r="I18" s="183">
        <v>46851.2115624</v>
      </c>
      <c r="J18" s="183">
        <v>2794.0874700000004</v>
      </c>
      <c r="K18" s="183">
        <v>53659.367431599996</v>
      </c>
      <c r="L18" s="183">
        <v>110101.5342616</v>
      </c>
      <c r="M18" s="183">
        <v>166554.98916319999</v>
      </c>
    </row>
    <row r="19" spans="1:13" s="184" customFormat="1" ht="64.5" customHeight="1">
      <c r="A19" s="182" t="s">
        <v>146</v>
      </c>
      <c r="B19" s="183">
        <v>147.65982</v>
      </c>
      <c r="C19" s="183">
        <v>63806.666372199994</v>
      </c>
      <c r="D19" s="183">
        <v>232761.41404060001</v>
      </c>
      <c r="E19" s="183">
        <v>296715.74023280002</v>
      </c>
      <c r="F19" s="183">
        <v>1440.5779199999999</v>
      </c>
      <c r="G19" s="183">
        <v>21252.861144999999</v>
      </c>
      <c r="H19" s="183">
        <v>63714.857624600001</v>
      </c>
      <c r="I19" s="183">
        <v>86408.2966896</v>
      </c>
      <c r="J19" s="183">
        <v>1588.23774</v>
      </c>
      <c r="K19" s="183">
        <v>85059.527517199997</v>
      </c>
      <c r="L19" s="183">
        <v>296476.27166520001</v>
      </c>
      <c r="M19" s="183">
        <v>383124.0369224</v>
      </c>
    </row>
    <row r="20" spans="1:13" s="184" customFormat="1" ht="64.5" customHeight="1">
      <c r="A20" s="182" t="s">
        <v>147</v>
      </c>
      <c r="B20" s="183">
        <v>0</v>
      </c>
      <c r="C20" s="183">
        <v>1748.8126599999998</v>
      </c>
      <c r="D20" s="183">
        <v>1419.6092100000001</v>
      </c>
      <c r="E20" s="183">
        <v>3168.4218700000001</v>
      </c>
      <c r="F20" s="183">
        <v>35</v>
      </c>
      <c r="G20" s="183">
        <v>1376.1965700000001</v>
      </c>
      <c r="H20" s="183">
        <v>417.7678626</v>
      </c>
      <c r="I20" s="183">
        <v>1828.9644326</v>
      </c>
      <c r="J20" s="183">
        <v>35</v>
      </c>
      <c r="K20" s="183">
        <v>3125.0092300000001</v>
      </c>
      <c r="L20" s="183">
        <v>1837.3770726</v>
      </c>
      <c r="M20" s="183">
        <v>4997.3863025999999</v>
      </c>
    </row>
    <row r="21" spans="1:13" s="184" customFormat="1" ht="64.5" customHeight="1">
      <c r="A21" s="182" t="s">
        <v>148</v>
      </c>
      <c r="B21" s="183">
        <v>102.50911000000001</v>
      </c>
      <c r="C21" s="183">
        <v>58979.709141400002</v>
      </c>
      <c r="D21" s="183">
        <v>181527.195871</v>
      </c>
      <c r="E21" s="183">
        <v>240609.41412239999</v>
      </c>
      <c r="F21" s="183">
        <v>5106.9405773999997</v>
      </c>
      <c r="G21" s="183">
        <v>23095.223488600001</v>
      </c>
      <c r="H21" s="183">
        <v>111369.444122</v>
      </c>
      <c r="I21" s="183">
        <v>139571.60818799998</v>
      </c>
      <c r="J21" s="183">
        <v>5209.4496874000006</v>
      </c>
      <c r="K21" s="183">
        <v>82074.932629999996</v>
      </c>
      <c r="L21" s="183">
        <v>292896.63999299996</v>
      </c>
      <c r="M21" s="183">
        <v>380181.02231040003</v>
      </c>
    </row>
    <row r="22" spans="1:13" s="184" customFormat="1" ht="64.5" customHeight="1">
      <c r="A22" s="182" t="s">
        <v>149</v>
      </c>
      <c r="B22" s="183">
        <v>0</v>
      </c>
      <c r="C22" s="183">
        <v>824.52484379999999</v>
      </c>
      <c r="D22" s="183">
        <v>312.90745000000004</v>
      </c>
      <c r="E22" s="183">
        <v>1137.4322938</v>
      </c>
      <c r="F22" s="183">
        <v>0</v>
      </c>
      <c r="G22" s="183">
        <v>62.66845</v>
      </c>
      <c r="H22" s="183">
        <v>122.02413</v>
      </c>
      <c r="I22" s="183">
        <v>184.69257999999999</v>
      </c>
      <c r="J22" s="183">
        <v>0</v>
      </c>
      <c r="K22" s="183">
        <v>887.19329379999999</v>
      </c>
      <c r="L22" s="183">
        <v>434.93158</v>
      </c>
      <c r="M22" s="183">
        <v>1322.1248737999999</v>
      </c>
    </row>
    <row r="23" spans="1:13" s="184" customFormat="1" ht="64.5" customHeight="1">
      <c r="A23" s="182" t="s">
        <v>150</v>
      </c>
      <c r="B23" s="183">
        <v>0</v>
      </c>
      <c r="C23" s="183">
        <v>1512.8353265999999</v>
      </c>
      <c r="D23" s="183">
        <v>2178.1683599999997</v>
      </c>
      <c r="E23" s="183">
        <v>3691.0036866</v>
      </c>
      <c r="F23" s="183">
        <v>2</v>
      </c>
      <c r="G23" s="183">
        <v>268.23815999999999</v>
      </c>
      <c r="H23" s="183">
        <v>1105.4672399999999</v>
      </c>
      <c r="I23" s="183">
        <v>1375.7053999999998</v>
      </c>
      <c r="J23" s="183">
        <v>2</v>
      </c>
      <c r="K23" s="183">
        <v>1781.0734866</v>
      </c>
      <c r="L23" s="183">
        <v>3283.6356000000001</v>
      </c>
      <c r="M23" s="183">
        <v>5066.7090865999999</v>
      </c>
    </row>
    <row r="24" spans="1:13" s="184" customFormat="1" ht="64.5" customHeight="1">
      <c r="A24" s="182" t="s">
        <v>151</v>
      </c>
      <c r="B24" s="183">
        <v>41.791510000000002</v>
      </c>
      <c r="C24" s="183">
        <v>10618.2261308</v>
      </c>
      <c r="D24" s="183">
        <v>24106.860461599998</v>
      </c>
      <c r="E24" s="183">
        <v>34766.878102399998</v>
      </c>
      <c r="F24" s="183">
        <v>97.65</v>
      </c>
      <c r="G24" s="183">
        <v>2326.2161499999997</v>
      </c>
      <c r="H24" s="183">
        <v>11472.5094152</v>
      </c>
      <c r="I24" s="183">
        <v>13896.3755652</v>
      </c>
      <c r="J24" s="183">
        <v>139.44151000000002</v>
      </c>
      <c r="K24" s="183">
        <v>12944.4422808</v>
      </c>
      <c r="L24" s="183">
        <v>35579.369876800003</v>
      </c>
      <c r="M24" s="183">
        <v>48663.253667600002</v>
      </c>
    </row>
    <row r="25" spans="1:13" s="184" customFormat="1" ht="64.5" customHeight="1">
      <c r="A25" s="182" t="s">
        <v>152</v>
      </c>
      <c r="B25" s="183">
        <v>0</v>
      </c>
      <c r="C25" s="183">
        <v>188.43589</v>
      </c>
      <c r="D25" s="183">
        <v>107.32953999999999</v>
      </c>
      <c r="E25" s="183">
        <v>295.76542999999998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188.43589</v>
      </c>
      <c r="L25" s="183">
        <v>107.32953999999999</v>
      </c>
      <c r="M25" s="183">
        <v>295.76542999999998</v>
      </c>
    </row>
    <row r="26" spans="1:13" s="184" customFormat="1" ht="64.5" customHeight="1">
      <c r="A26" s="182" t="s">
        <v>153</v>
      </c>
      <c r="B26" s="183">
        <v>0</v>
      </c>
      <c r="C26" s="183">
        <v>0</v>
      </c>
      <c r="D26" s="183">
        <v>0</v>
      </c>
      <c r="E26" s="183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0</v>
      </c>
      <c r="L26" s="183">
        <v>0</v>
      </c>
      <c r="M26" s="183">
        <v>0</v>
      </c>
    </row>
    <row r="27" spans="1:13" s="189" customFormat="1" ht="98.25" customHeight="1">
      <c r="A27" s="186" t="s">
        <v>154</v>
      </c>
      <c r="B27" s="187">
        <v>0</v>
      </c>
      <c r="C27" s="187">
        <v>680.51008999999999</v>
      </c>
      <c r="D27" s="187">
        <v>9.9999400000000005</v>
      </c>
      <c r="E27" s="187">
        <v>690.51003000000003</v>
      </c>
      <c r="F27" s="187">
        <v>0</v>
      </c>
      <c r="G27" s="187">
        <v>61.896230000000003</v>
      </c>
      <c r="H27" s="187">
        <v>0</v>
      </c>
      <c r="I27" s="187">
        <v>61.896230000000003</v>
      </c>
      <c r="J27" s="187">
        <v>0</v>
      </c>
      <c r="K27" s="187">
        <v>742.40631999999994</v>
      </c>
      <c r="L27" s="187">
        <v>9.9999400000000005</v>
      </c>
      <c r="M27" s="187">
        <v>752.40625999999997</v>
      </c>
    </row>
    <row r="28" spans="1:13" s="189" customFormat="1" ht="38.25" customHeight="1">
      <c r="A28" s="190" t="s">
        <v>168</v>
      </c>
      <c r="B28" s="191">
        <v>1264.05864</v>
      </c>
      <c r="C28" s="191">
        <v>778753.42965100007</v>
      </c>
      <c r="D28" s="191">
        <v>2072140.5071903998</v>
      </c>
      <c r="E28" s="191">
        <v>2852157.9954814003</v>
      </c>
      <c r="F28" s="191">
        <v>76500.230620200004</v>
      </c>
      <c r="G28" s="191">
        <v>359735.98632499995</v>
      </c>
      <c r="H28" s="191">
        <v>572591.64769679995</v>
      </c>
      <c r="I28" s="191">
        <v>1008827.8646419997</v>
      </c>
      <c r="J28" s="191">
        <v>77764.289260200007</v>
      </c>
      <c r="K28" s="191">
        <v>1138489.4159760005</v>
      </c>
      <c r="L28" s="191">
        <v>2644732.1548872003</v>
      </c>
      <c r="M28" s="191">
        <v>3860985.8601234006</v>
      </c>
    </row>
    <row r="29" spans="1:13" ht="11.25" customHeight="1" thickBot="1">
      <c r="A29" s="192"/>
      <c r="B29" s="193"/>
      <c r="C29" s="194"/>
      <c r="D29" s="194"/>
      <c r="E29" s="194"/>
      <c r="F29" s="194"/>
      <c r="G29" s="194"/>
      <c r="H29" s="193"/>
      <c r="I29" s="194"/>
      <c r="J29" s="194"/>
      <c r="K29" s="194"/>
      <c r="L29" s="194"/>
      <c r="M29" s="194"/>
    </row>
    <row r="30" spans="1:13" s="198" customFormat="1" ht="27.75" customHeight="1" thickTop="1">
      <c r="A30" s="198" t="s">
        <v>760</v>
      </c>
      <c r="B30" s="196"/>
      <c r="C30" s="197"/>
      <c r="D30" s="197"/>
      <c r="E30" s="197"/>
      <c r="F30" s="197"/>
      <c r="G30" s="197"/>
      <c r="H30" s="196"/>
      <c r="I30" s="197"/>
      <c r="J30" s="197"/>
      <c r="K30" s="197"/>
      <c r="L30" s="197"/>
      <c r="M30" s="197"/>
    </row>
    <row r="31" spans="1:13" ht="20.25">
      <c r="A31" s="897"/>
      <c r="B31" s="897"/>
      <c r="C31" s="897"/>
      <c r="D31" s="18"/>
      <c r="E31" s="18"/>
      <c r="F31" s="18"/>
      <c r="G31" s="18"/>
      <c r="H31" s="37"/>
      <c r="I31" s="18"/>
      <c r="J31" s="18"/>
      <c r="K31" s="18"/>
      <c r="L31" s="18"/>
      <c r="M31" s="18"/>
    </row>
    <row r="32" spans="1:13" ht="22.5" customHeight="1">
      <c r="A32" s="198"/>
      <c r="B32" s="37"/>
      <c r="C32" s="18"/>
      <c r="D32" s="18"/>
      <c r="E32" s="18"/>
      <c r="F32" s="18"/>
      <c r="G32" s="18"/>
      <c r="H32" s="37"/>
      <c r="I32" s="18"/>
      <c r="J32" s="18"/>
      <c r="K32" s="18"/>
      <c r="L32" s="18"/>
      <c r="M32" s="18"/>
    </row>
    <row r="33" spans="1:13" ht="13.5" customHeight="1">
      <c r="A33" s="16"/>
      <c r="B33" s="37"/>
      <c r="C33" s="18"/>
      <c r="D33" s="18"/>
      <c r="E33" s="18"/>
      <c r="F33" s="18"/>
      <c r="G33" s="18"/>
      <c r="H33" s="37"/>
      <c r="I33" s="18"/>
      <c r="J33" s="18"/>
      <c r="K33" s="18"/>
      <c r="L33" s="18"/>
      <c r="M33" s="18"/>
    </row>
    <row r="34" spans="1:13" ht="13.5" customHeight="1">
      <c r="A34" s="16"/>
      <c r="B34" s="37"/>
      <c r="C34" s="18"/>
      <c r="D34" s="18"/>
      <c r="E34" s="18"/>
      <c r="F34" s="18"/>
      <c r="G34" s="18"/>
      <c r="H34" s="37"/>
      <c r="I34" s="18"/>
      <c r="J34" s="18"/>
      <c r="K34" s="18"/>
      <c r="L34" s="18"/>
      <c r="M34" s="18"/>
    </row>
    <row r="35" spans="1:13" ht="13.5" customHeight="1">
      <c r="A35" s="16"/>
      <c r="B35" s="37"/>
      <c r="C35" s="18"/>
      <c r="D35" s="18"/>
      <c r="E35" s="18"/>
      <c r="F35" s="18"/>
      <c r="G35" s="18"/>
      <c r="H35" s="37"/>
      <c r="I35" s="18"/>
      <c r="J35" s="18"/>
      <c r="K35" s="18"/>
      <c r="L35" s="18"/>
      <c r="M35" s="18"/>
    </row>
    <row r="36" spans="1:13" ht="13.5" customHeight="1">
      <c r="A36" s="16"/>
      <c r="B36" s="37"/>
      <c r="C36" s="18"/>
      <c r="D36" s="18"/>
      <c r="E36" s="18"/>
      <c r="F36" s="18"/>
      <c r="G36" s="18"/>
      <c r="H36" s="37"/>
      <c r="I36" s="18"/>
      <c r="J36" s="18"/>
      <c r="K36" s="18"/>
      <c r="L36" s="18"/>
      <c r="M36" s="18"/>
    </row>
    <row r="37" spans="1:13" ht="13.5" customHeight="1">
      <c r="A37" s="142"/>
      <c r="B37" s="200"/>
      <c r="C37" s="18"/>
      <c r="D37" s="18"/>
      <c r="E37" s="18"/>
      <c r="F37" s="18"/>
      <c r="G37" s="18"/>
      <c r="H37" s="200"/>
      <c r="I37" s="18"/>
      <c r="J37" s="18"/>
      <c r="K37" s="18"/>
      <c r="L37" s="18"/>
      <c r="M37" s="18"/>
    </row>
    <row r="38" spans="1:13" ht="13.5" customHeight="1">
      <c r="A38" s="16"/>
      <c r="B38" s="200"/>
      <c r="C38" s="18"/>
      <c r="D38" s="18"/>
      <c r="E38" s="18"/>
      <c r="F38" s="18"/>
      <c r="G38" s="18"/>
      <c r="H38" s="200"/>
      <c r="I38" s="18"/>
      <c r="J38" s="18"/>
      <c r="K38" s="18"/>
      <c r="L38" s="18"/>
      <c r="M38" s="18"/>
    </row>
    <row r="39" spans="1:13" ht="13.5" customHeight="1">
      <c r="A39" s="16"/>
      <c r="B39" s="200"/>
      <c r="C39" s="18"/>
      <c r="D39" s="18"/>
      <c r="E39" s="18"/>
      <c r="F39" s="18"/>
      <c r="G39" s="18"/>
      <c r="H39" s="200"/>
      <c r="I39" s="18"/>
      <c r="J39" s="18"/>
      <c r="K39" s="18"/>
      <c r="L39" s="18"/>
      <c r="M39" s="18"/>
    </row>
    <row r="40" spans="1:13" ht="13.5" customHeight="1">
      <c r="A40" s="16"/>
      <c r="B40" s="200"/>
      <c r="C40" s="18"/>
      <c r="D40" s="18"/>
      <c r="E40" s="18"/>
      <c r="F40" s="18"/>
      <c r="G40" s="18"/>
      <c r="H40" s="200"/>
      <c r="I40" s="18"/>
      <c r="J40" s="18"/>
      <c r="K40" s="18"/>
      <c r="L40" s="18"/>
      <c r="M40" s="18"/>
    </row>
    <row r="41" spans="1:13" ht="13.5" customHeight="1">
      <c r="A41" s="16"/>
      <c r="B41" s="200"/>
      <c r="C41" s="18"/>
      <c r="D41" s="18"/>
      <c r="E41" s="18"/>
      <c r="F41" s="18"/>
      <c r="G41" s="18"/>
      <c r="H41" s="200"/>
      <c r="I41" s="18"/>
      <c r="J41" s="18"/>
      <c r="K41" s="18"/>
      <c r="L41" s="18"/>
      <c r="M41" s="18"/>
    </row>
    <row r="42" spans="1:13" ht="13.5" customHeight="1">
      <c r="A42" s="16"/>
      <c r="B42" s="200"/>
      <c r="C42" s="18"/>
      <c r="D42" s="18"/>
      <c r="E42" s="18"/>
      <c r="F42" s="18"/>
      <c r="G42" s="18"/>
      <c r="H42" s="200"/>
      <c r="I42" s="18"/>
      <c r="J42" s="18"/>
      <c r="K42" s="18"/>
      <c r="L42" s="18"/>
      <c r="M42" s="18"/>
    </row>
    <row r="43" spans="1:13" ht="13.5" customHeight="1">
      <c r="A43" s="142"/>
      <c r="B43" s="200"/>
      <c r="C43" s="18"/>
      <c r="D43" s="18"/>
      <c r="E43" s="18"/>
      <c r="F43" s="18"/>
      <c r="G43" s="18"/>
      <c r="H43" s="200"/>
      <c r="I43" s="18"/>
      <c r="J43" s="18"/>
      <c r="K43" s="18"/>
      <c r="L43" s="18"/>
      <c r="M43" s="18"/>
    </row>
    <row r="44" spans="1:13" ht="13.5" customHeight="1">
      <c r="A44" s="16"/>
      <c r="B44" s="37"/>
      <c r="C44" s="18"/>
      <c r="D44" s="18"/>
      <c r="E44" s="18"/>
      <c r="F44" s="18"/>
      <c r="G44" s="18"/>
      <c r="H44" s="37"/>
      <c r="I44" s="18"/>
      <c r="J44" s="18"/>
      <c r="K44" s="18"/>
      <c r="L44" s="18"/>
      <c r="M44" s="18"/>
    </row>
    <row r="45" spans="1:13" ht="13.5" customHeight="1">
      <c r="A45" s="16"/>
      <c r="B45" s="37"/>
      <c r="C45" s="18"/>
      <c r="D45" s="18"/>
      <c r="E45" s="18"/>
      <c r="F45" s="18"/>
      <c r="G45" s="18"/>
      <c r="H45" s="37"/>
      <c r="I45" s="18"/>
      <c r="J45" s="18"/>
      <c r="K45" s="18"/>
      <c r="L45" s="18"/>
      <c r="M45" s="18"/>
    </row>
    <row r="46" spans="1:13" ht="13.5" customHeight="1">
      <c r="A46" s="16"/>
      <c r="B46" s="37"/>
      <c r="C46" s="18"/>
      <c r="D46" s="18"/>
      <c r="E46" s="18"/>
      <c r="F46" s="18"/>
      <c r="G46" s="18"/>
      <c r="H46" s="37"/>
      <c r="I46" s="18"/>
      <c r="J46" s="18"/>
      <c r="K46" s="18"/>
      <c r="L46" s="18"/>
      <c r="M46" s="18"/>
    </row>
    <row r="47" spans="1:13" ht="13.5" customHeight="1">
      <c r="A47" s="142"/>
      <c r="B47" s="37"/>
      <c r="C47" s="18"/>
      <c r="D47" s="18"/>
      <c r="E47" s="18"/>
      <c r="F47" s="18"/>
      <c r="G47" s="18"/>
      <c r="H47" s="37"/>
      <c r="I47" s="18"/>
      <c r="J47" s="18"/>
      <c r="K47" s="18"/>
      <c r="L47" s="18"/>
      <c r="M47" s="18"/>
    </row>
    <row r="48" spans="1:13" ht="13.5" customHeight="1">
      <c r="A48" s="16"/>
      <c r="B48" s="37"/>
      <c r="C48" s="18"/>
      <c r="D48" s="18"/>
      <c r="E48" s="18"/>
      <c r="F48" s="18"/>
      <c r="G48" s="18"/>
      <c r="H48" s="37"/>
      <c r="I48" s="18"/>
      <c r="J48" s="18"/>
      <c r="K48" s="18"/>
      <c r="L48" s="18"/>
      <c r="M48" s="18"/>
    </row>
    <row r="49" spans="1:13" ht="13.5" customHeight="1">
      <c r="A49" s="16"/>
      <c r="B49" s="37"/>
      <c r="C49" s="18"/>
      <c r="D49" s="18"/>
      <c r="E49" s="18"/>
      <c r="F49" s="18"/>
      <c r="G49" s="18"/>
      <c r="H49" s="37"/>
      <c r="I49" s="18"/>
      <c r="J49" s="18"/>
      <c r="K49" s="18"/>
      <c r="L49" s="18"/>
      <c r="M49" s="18"/>
    </row>
    <row r="50" spans="1:13" ht="13.5" customHeight="1">
      <c r="A50" s="16"/>
      <c r="B50" s="37"/>
      <c r="C50" s="18"/>
      <c r="D50" s="18"/>
      <c r="E50" s="18"/>
      <c r="F50" s="18"/>
      <c r="G50" s="18"/>
      <c r="H50" s="37"/>
      <c r="I50" s="18"/>
      <c r="J50" s="18"/>
      <c r="K50" s="18"/>
      <c r="L50" s="18"/>
      <c r="M50" s="18"/>
    </row>
    <row r="51" spans="1:13" ht="13.5" customHeight="1">
      <c r="A51" s="16"/>
      <c r="B51" s="37"/>
      <c r="C51" s="18"/>
      <c r="D51" s="18"/>
      <c r="E51" s="18"/>
      <c r="F51" s="18"/>
      <c r="G51" s="18"/>
      <c r="H51" s="37"/>
      <c r="I51" s="18"/>
      <c r="J51" s="18"/>
      <c r="K51" s="18"/>
      <c r="L51" s="18"/>
      <c r="M51" s="18"/>
    </row>
    <row r="52" spans="1:13" ht="13.5" customHeight="1">
      <c r="A52" s="142"/>
      <c r="B52" s="37"/>
      <c r="C52" s="18"/>
      <c r="D52" s="18"/>
      <c r="E52" s="18"/>
      <c r="F52" s="18"/>
      <c r="G52" s="18"/>
      <c r="H52" s="37"/>
      <c r="I52" s="18"/>
      <c r="J52" s="18"/>
      <c r="K52" s="18"/>
      <c r="L52" s="18"/>
      <c r="M52" s="18"/>
    </row>
    <row r="53" spans="1:13" ht="13.5" customHeight="1">
      <c r="A53" s="16"/>
      <c r="B53" s="37"/>
      <c r="C53" s="18"/>
      <c r="D53" s="18"/>
      <c r="E53" s="18"/>
      <c r="F53" s="18"/>
      <c r="G53" s="18"/>
      <c r="H53" s="37"/>
      <c r="I53" s="18"/>
      <c r="J53" s="18"/>
      <c r="K53" s="18"/>
      <c r="L53" s="18"/>
      <c r="M53" s="18"/>
    </row>
    <row r="54" spans="1:13" ht="13.5" customHeight="1">
      <c r="A54" s="16"/>
      <c r="B54" s="37"/>
      <c r="C54" s="18"/>
      <c r="D54" s="18"/>
      <c r="E54" s="18"/>
      <c r="F54" s="18"/>
      <c r="G54" s="18"/>
      <c r="H54" s="37"/>
      <c r="I54" s="18"/>
      <c r="J54" s="18"/>
      <c r="K54" s="18"/>
      <c r="L54" s="18"/>
      <c r="M54" s="18"/>
    </row>
    <row r="55" spans="1:13" ht="13.5" customHeight="1">
      <c r="A55" s="16"/>
      <c r="B55" s="37"/>
      <c r="C55" s="18"/>
      <c r="D55" s="18"/>
      <c r="E55" s="18"/>
      <c r="F55" s="18"/>
      <c r="G55" s="18"/>
      <c r="H55" s="37"/>
      <c r="I55" s="18"/>
      <c r="J55" s="18"/>
      <c r="K55" s="18"/>
      <c r="L55" s="18"/>
      <c r="M55" s="18"/>
    </row>
    <row r="56" spans="1:13" ht="9" customHeight="1">
      <c r="A56" s="140"/>
      <c r="B56" s="37"/>
      <c r="C56" s="18"/>
      <c r="D56" s="18"/>
      <c r="E56" s="18"/>
      <c r="F56" s="18"/>
      <c r="G56" s="18"/>
      <c r="H56" s="37"/>
      <c r="I56" s="18"/>
      <c r="J56" s="18"/>
      <c r="K56" s="18"/>
      <c r="L56" s="18"/>
      <c r="M56" s="18"/>
    </row>
    <row r="57" spans="1:13" ht="9" customHeight="1">
      <c r="A57" s="140"/>
      <c r="B57" s="37"/>
      <c r="C57" s="18"/>
      <c r="D57" s="18"/>
      <c r="E57" s="18"/>
      <c r="F57" s="18"/>
      <c r="G57" s="18"/>
      <c r="H57" s="37"/>
      <c r="I57" s="18"/>
      <c r="J57" s="18"/>
      <c r="K57" s="18"/>
      <c r="L57" s="18"/>
      <c r="M57" s="18"/>
    </row>
    <row r="58" spans="1:13" ht="9" customHeight="1">
      <c r="A58" s="140"/>
      <c r="B58" s="37"/>
      <c r="C58" s="18"/>
      <c r="D58" s="18"/>
      <c r="E58" s="18"/>
      <c r="F58" s="18"/>
      <c r="G58" s="18"/>
      <c r="H58" s="37"/>
      <c r="I58" s="18"/>
      <c r="J58" s="18"/>
      <c r="K58" s="18"/>
      <c r="L58" s="18"/>
      <c r="M58" s="18"/>
    </row>
    <row r="59" spans="1:13" ht="9" customHeight="1">
      <c r="A59" s="140"/>
      <c r="B59" s="37"/>
      <c r="C59" s="18"/>
      <c r="D59" s="18"/>
      <c r="E59" s="18"/>
      <c r="F59" s="18"/>
      <c r="G59" s="18"/>
      <c r="H59" s="37"/>
      <c r="I59" s="18"/>
      <c r="J59" s="18"/>
      <c r="K59" s="18"/>
      <c r="L59" s="18"/>
      <c r="M59" s="18"/>
    </row>
    <row r="60" spans="1:13" ht="9" customHeight="1">
      <c r="A60" s="141"/>
      <c r="B60" s="37"/>
      <c r="C60" s="18"/>
      <c r="D60" s="18"/>
      <c r="E60" s="18"/>
      <c r="F60" s="18"/>
      <c r="G60" s="18"/>
      <c r="H60" s="37"/>
      <c r="I60" s="18"/>
      <c r="J60" s="18"/>
      <c r="K60" s="18"/>
      <c r="L60" s="18"/>
      <c r="M60" s="18"/>
    </row>
    <row r="61" spans="1:13" ht="9" customHeight="1">
      <c r="A61" s="141"/>
      <c r="C61" s="18"/>
      <c r="D61" s="18"/>
      <c r="E61" s="18"/>
      <c r="F61" s="18"/>
      <c r="G61" s="18"/>
      <c r="I61" s="18"/>
      <c r="J61" s="18"/>
      <c r="K61" s="18"/>
      <c r="L61" s="18"/>
      <c r="M61" s="18"/>
    </row>
    <row r="62" spans="1:13" ht="9" customHeight="1">
      <c r="A62" s="142"/>
      <c r="C62" s="18"/>
      <c r="D62" s="18"/>
      <c r="E62" s="18"/>
      <c r="F62" s="18"/>
      <c r="G62" s="18"/>
      <c r="I62" s="18"/>
      <c r="J62" s="18"/>
      <c r="K62" s="18"/>
      <c r="L62" s="18"/>
      <c r="M62" s="18"/>
    </row>
    <row r="63" spans="1:13" ht="9" customHeight="1">
      <c r="A63" s="16"/>
      <c r="C63" s="18"/>
      <c r="D63" s="18"/>
      <c r="E63" s="18"/>
      <c r="F63" s="18"/>
      <c r="G63" s="18"/>
      <c r="I63" s="18"/>
      <c r="J63" s="18"/>
      <c r="K63" s="18"/>
      <c r="L63" s="18"/>
      <c r="M63" s="18"/>
    </row>
    <row r="64" spans="1:13" ht="9" customHeight="1">
      <c r="A64" s="16"/>
      <c r="C64" s="18"/>
      <c r="D64" s="18"/>
      <c r="E64" s="18"/>
      <c r="F64" s="18"/>
      <c r="G64" s="18"/>
      <c r="I64" s="18"/>
      <c r="J64" s="18"/>
      <c r="K64" s="18"/>
      <c r="L64" s="18"/>
      <c r="M64" s="18"/>
    </row>
    <row r="65" spans="1:13" ht="9" customHeight="1">
      <c r="A65" s="16"/>
      <c r="C65" s="18"/>
      <c r="D65" s="18"/>
      <c r="E65" s="18"/>
      <c r="F65" s="18"/>
      <c r="G65" s="18"/>
      <c r="I65" s="18"/>
      <c r="J65" s="18"/>
      <c r="K65" s="18"/>
      <c r="L65" s="18"/>
      <c r="M65" s="18"/>
    </row>
    <row r="66" spans="1:13" ht="9" customHeight="1">
      <c r="A66" s="16"/>
      <c r="C66" s="18"/>
      <c r="D66" s="18"/>
      <c r="E66" s="18"/>
      <c r="F66" s="18"/>
      <c r="G66" s="18"/>
      <c r="I66" s="18"/>
      <c r="J66" s="18"/>
      <c r="K66" s="18"/>
      <c r="L66" s="18"/>
      <c r="M66" s="18"/>
    </row>
    <row r="67" spans="1:13" ht="9" customHeight="1">
      <c r="A67" s="140"/>
      <c r="C67" s="18"/>
      <c r="D67" s="18"/>
      <c r="E67" s="18"/>
      <c r="F67" s="18"/>
      <c r="G67" s="18"/>
      <c r="I67" s="18"/>
      <c r="J67" s="18"/>
      <c r="K67" s="18"/>
      <c r="L67" s="18"/>
      <c r="M67" s="18"/>
    </row>
    <row r="68" spans="1:13" ht="9" customHeight="1">
      <c r="A68" s="142"/>
      <c r="C68" s="18"/>
      <c r="D68" s="18"/>
      <c r="E68" s="18"/>
      <c r="F68" s="18"/>
      <c r="G68" s="18"/>
      <c r="I68" s="18"/>
      <c r="J68" s="18"/>
      <c r="K68" s="18"/>
      <c r="L68" s="18"/>
      <c r="M68" s="18"/>
    </row>
    <row r="69" spans="1:13" ht="9" customHeight="1">
      <c r="A69" s="16"/>
      <c r="C69" s="18"/>
      <c r="D69" s="18"/>
      <c r="E69" s="18"/>
      <c r="F69" s="18"/>
      <c r="G69" s="18"/>
      <c r="I69" s="18"/>
      <c r="J69" s="18"/>
      <c r="K69" s="18"/>
      <c r="L69" s="18"/>
      <c r="M69" s="18"/>
    </row>
    <row r="70" spans="1:13" ht="9" customHeight="1">
      <c r="A70" s="16"/>
      <c r="C70" s="18"/>
      <c r="D70" s="18"/>
      <c r="E70" s="18"/>
      <c r="F70" s="18"/>
      <c r="G70" s="18"/>
      <c r="I70" s="18"/>
      <c r="J70" s="18"/>
      <c r="K70" s="18"/>
      <c r="L70" s="18"/>
      <c r="M70" s="18"/>
    </row>
    <row r="71" spans="1:13" ht="9" customHeight="1">
      <c r="A71" s="16"/>
      <c r="C71" s="18"/>
      <c r="D71" s="18"/>
      <c r="E71" s="18"/>
      <c r="F71" s="18"/>
      <c r="G71" s="18"/>
      <c r="I71" s="18"/>
      <c r="J71" s="18"/>
      <c r="K71" s="18"/>
      <c r="L71" s="18"/>
      <c r="M71" s="18"/>
    </row>
    <row r="72" spans="1:13" ht="9" customHeight="1">
      <c r="A72" s="16"/>
      <c r="C72" s="18"/>
      <c r="D72" s="18"/>
      <c r="E72" s="18"/>
      <c r="F72" s="18"/>
      <c r="G72" s="18"/>
      <c r="I72" s="18"/>
      <c r="J72" s="18"/>
      <c r="K72" s="18"/>
      <c r="L72" s="18"/>
      <c r="M72" s="18"/>
    </row>
    <row r="73" spans="1:13" ht="9" customHeight="1">
      <c r="A73" s="140"/>
      <c r="C73" s="18"/>
      <c r="D73" s="18"/>
      <c r="E73" s="18"/>
      <c r="F73" s="18"/>
      <c r="G73" s="18"/>
      <c r="I73" s="18"/>
      <c r="J73" s="18"/>
      <c r="K73" s="18"/>
      <c r="L73" s="18"/>
      <c r="M73" s="18"/>
    </row>
    <row r="74" spans="1:13" ht="9" customHeight="1">
      <c r="A74" s="142"/>
      <c r="C74" s="18"/>
      <c r="D74" s="18"/>
      <c r="E74" s="18"/>
      <c r="F74" s="18"/>
      <c r="G74" s="18"/>
      <c r="I74" s="18"/>
      <c r="J74" s="18"/>
      <c r="K74" s="18"/>
      <c r="L74" s="18"/>
      <c r="M74" s="18"/>
    </row>
    <row r="75" spans="1:13" ht="9" customHeight="1">
      <c r="A75" s="16"/>
      <c r="C75" s="18"/>
      <c r="D75" s="18"/>
      <c r="E75" s="18"/>
      <c r="F75" s="18"/>
      <c r="G75" s="18"/>
      <c r="I75" s="18"/>
      <c r="J75" s="18"/>
      <c r="K75" s="18"/>
      <c r="L75" s="18"/>
      <c r="M75" s="18"/>
    </row>
    <row r="76" spans="1:13" ht="9" customHeight="1">
      <c r="A76" s="16"/>
      <c r="C76" s="18"/>
      <c r="D76" s="18"/>
      <c r="E76" s="18"/>
      <c r="F76" s="18"/>
      <c r="G76" s="18"/>
      <c r="I76" s="18"/>
      <c r="J76" s="18"/>
      <c r="K76" s="18"/>
      <c r="L76" s="18"/>
      <c r="M76" s="18"/>
    </row>
    <row r="77" spans="1:13" ht="9" customHeight="1">
      <c r="A77" s="16"/>
      <c r="C77" s="18"/>
      <c r="D77" s="18"/>
      <c r="E77" s="18"/>
      <c r="F77" s="18"/>
      <c r="G77" s="18"/>
      <c r="I77" s="18"/>
      <c r="J77" s="18"/>
      <c r="K77" s="18"/>
      <c r="L77" s="18"/>
      <c r="M77" s="18"/>
    </row>
    <row r="78" spans="1:13" ht="9" customHeight="1">
      <c r="A78" s="16"/>
      <c r="C78" s="18"/>
      <c r="D78" s="18"/>
      <c r="E78" s="18"/>
      <c r="F78" s="18"/>
      <c r="G78" s="18"/>
      <c r="I78" s="18"/>
      <c r="J78" s="18"/>
      <c r="K78" s="18"/>
      <c r="L78" s="18"/>
      <c r="M78" s="18"/>
    </row>
    <row r="79" spans="1:13">
      <c r="A79" s="16"/>
      <c r="C79" s="37"/>
      <c r="D79" s="37"/>
      <c r="E79" s="37"/>
      <c r="F79" s="37"/>
      <c r="G79" s="37"/>
      <c r="I79" s="37"/>
      <c r="J79" s="37"/>
      <c r="K79" s="37"/>
      <c r="L79" s="37"/>
      <c r="M79" s="37"/>
    </row>
    <row r="80" spans="1:13">
      <c r="A80" s="16"/>
      <c r="C80" s="37"/>
      <c r="D80" s="37"/>
      <c r="E80" s="37"/>
      <c r="F80" s="37"/>
      <c r="G80" s="37"/>
      <c r="I80" s="37"/>
      <c r="J80" s="37"/>
      <c r="K80" s="37"/>
      <c r="L80" s="37"/>
      <c r="M80" s="37"/>
    </row>
    <row r="81" spans="1:13">
      <c r="A81" s="16"/>
      <c r="C81" s="37"/>
      <c r="D81" s="37"/>
      <c r="E81" s="37"/>
      <c r="F81" s="37"/>
      <c r="G81" s="37"/>
      <c r="I81" s="37"/>
      <c r="J81" s="37"/>
      <c r="K81" s="37"/>
      <c r="L81" s="37"/>
      <c r="M81" s="37"/>
    </row>
    <row r="82" spans="1:13">
      <c r="A82" s="16"/>
      <c r="C82" s="37"/>
      <c r="D82" s="37"/>
      <c r="E82" s="37"/>
      <c r="F82" s="37"/>
      <c r="G82" s="37"/>
      <c r="I82" s="37"/>
      <c r="J82" s="37"/>
      <c r="K82" s="37"/>
      <c r="L82" s="37"/>
      <c r="M82" s="37"/>
    </row>
    <row r="83" spans="1:13">
      <c r="A83" s="140"/>
      <c r="C83" s="37"/>
      <c r="D83" s="37"/>
      <c r="E83" s="37"/>
      <c r="F83" s="37"/>
      <c r="G83" s="37"/>
      <c r="I83" s="37"/>
      <c r="J83" s="37"/>
      <c r="K83" s="37"/>
      <c r="L83" s="37"/>
      <c r="M83" s="37"/>
    </row>
    <row r="84" spans="1:13">
      <c r="A84" s="142"/>
      <c r="C84" s="37"/>
      <c r="D84" s="37"/>
      <c r="E84" s="37"/>
      <c r="F84" s="37"/>
      <c r="G84" s="37"/>
      <c r="I84" s="37"/>
      <c r="J84" s="37"/>
      <c r="K84" s="37"/>
      <c r="L84" s="37"/>
      <c r="M84" s="37"/>
    </row>
    <row r="85" spans="1:13">
      <c r="A85" s="16"/>
      <c r="C85" s="37"/>
      <c r="D85" s="37"/>
      <c r="E85" s="37"/>
      <c r="F85" s="37"/>
      <c r="G85" s="37"/>
      <c r="I85" s="37"/>
      <c r="J85" s="37"/>
      <c r="K85" s="37"/>
      <c r="L85" s="37"/>
      <c r="M85" s="37"/>
    </row>
    <row r="86" spans="1:13">
      <c r="A86" s="16"/>
      <c r="C86" s="37"/>
      <c r="D86" s="37"/>
      <c r="E86" s="37"/>
      <c r="F86" s="37"/>
      <c r="G86" s="37"/>
      <c r="I86" s="37"/>
      <c r="J86" s="37"/>
      <c r="K86" s="37"/>
      <c r="L86" s="37"/>
      <c r="M86" s="37"/>
    </row>
    <row r="87" spans="1:13">
      <c r="A87" s="16"/>
      <c r="C87" s="37"/>
      <c r="D87" s="37"/>
      <c r="E87" s="37"/>
      <c r="F87" s="37"/>
      <c r="G87" s="37"/>
      <c r="I87" s="37"/>
      <c r="J87" s="37"/>
      <c r="K87" s="37"/>
      <c r="L87" s="37"/>
      <c r="M87" s="37"/>
    </row>
    <row r="88" spans="1:13">
      <c r="A88" s="16"/>
      <c r="C88" s="37"/>
      <c r="D88" s="37"/>
      <c r="E88" s="37"/>
      <c r="F88" s="37"/>
      <c r="G88" s="37"/>
      <c r="I88" s="37"/>
      <c r="J88" s="37"/>
      <c r="K88" s="37"/>
      <c r="L88" s="37"/>
      <c r="M88" s="37"/>
    </row>
    <row r="89" spans="1:13">
      <c r="A89" s="16"/>
      <c r="C89" s="37"/>
      <c r="D89" s="37"/>
      <c r="E89" s="37"/>
      <c r="F89" s="37"/>
      <c r="G89" s="37"/>
      <c r="I89" s="37"/>
      <c r="J89" s="37"/>
      <c r="K89" s="37"/>
      <c r="L89" s="37"/>
      <c r="M89" s="37"/>
    </row>
    <row r="90" spans="1:13">
      <c r="A90" s="16"/>
      <c r="C90" s="37"/>
      <c r="D90" s="37"/>
      <c r="E90" s="37"/>
      <c r="F90" s="37"/>
      <c r="G90" s="37"/>
      <c r="I90" s="37"/>
      <c r="J90" s="37"/>
      <c r="K90" s="37"/>
      <c r="L90" s="37"/>
      <c r="M90" s="37"/>
    </row>
    <row r="91" spans="1:13">
      <c r="A91" s="16"/>
      <c r="C91" s="37"/>
      <c r="D91" s="37"/>
      <c r="E91" s="37"/>
      <c r="F91" s="37"/>
      <c r="G91" s="37"/>
      <c r="I91" s="37"/>
      <c r="J91" s="37"/>
      <c r="K91" s="37"/>
      <c r="L91" s="37"/>
      <c r="M91" s="37"/>
    </row>
    <row r="92" spans="1:13">
      <c r="A92" s="16"/>
      <c r="C92" s="37"/>
      <c r="D92" s="37"/>
      <c r="E92" s="37"/>
      <c r="F92" s="37"/>
      <c r="G92" s="37"/>
      <c r="I92" s="37"/>
      <c r="J92" s="37"/>
      <c r="K92" s="37"/>
      <c r="L92" s="37"/>
      <c r="M92" s="37"/>
    </row>
    <row r="93" spans="1:13">
      <c r="A93" s="16"/>
      <c r="C93" s="37"/>
      <c r="D93" s="37"/>
      <c r="E93" s="37"/>
      <c r="F93" s="37"/>
      <c r="G93" s="37"/>
      <c r="I93" s="37"/>
      <c r="J93" s="37"/>
      <c r="K93" s="37"/>
      <c r="L93" s="37"/>
      <c r="M93" s="37"/>
    </row>
    <row r="94" spans="1:13">
      <c r="A94" s="142"/>
      <c r="C94" s="37"/>
      <c r="D94" s="37"/>
      <c r="E94" s="37"/>
      <c r="F94" s="37"/>
      <c r="G94" s="37"/>
      <c r="I94" s="37"/>
      <c r="J94" s="37"/>
      <c r="K94" s="37"/>
      <c r="L94" s="37"/>
      <c r="M94" s="37"/>
    </row>
    <row r="95" spans="1:13">
      <c r="A95" s="16"/>
      <c r="C95" s="37"/>
      <c r="D95" s="37"/>
      <c r="E95" s="37"/>
      <c r="F95" s="37"/>
      <c r="G95" s="37"/>
      <c r="I95" s="37"/>
      <c r="J95" s="37"/>
      <c r="K95" s="37"/>
      <c r="L95" s="37"/>
      <c r="M95" s="37"/>
    </row>
    <row r="96" spans="1:13">
      <c r="A96" s="16"/>
      <c r="C96" s="37"/>
      <c r="D96" s="37"/>
      <c r="E96" s="37"/>
      <c r="F96" s="37"/>
      <c r="G96" s="37"/>
      <c r="I96" s="37"/>
      <c r="J96" s="37"/>
      <c r="K96" s="37"/>
      <c r="L96" s="37"/>
      <c r="M96" s="37"/>
    </row>
    <row r="97" spans="1:13">
      <c r="A97" s="16"/>
      <c r="C97" s="37"/>
      <c r="D97" s="37"/>
      <c r="E97" s="37"/>
      <c r="F97" s="37"/>
      <c r="G97" s="37"/>
      <c r="I97" s="37"/>
      <c r="J97" s="37"/>
      <c r="K97" s="37"/>
      <c r="L97" s="37"/>
      <c r="M97" s="37"/>
    </row>
    <row r="98" spans="1:13">
      <c r="A98" s="143"/>
      <c r="C98" s="37"/>
      <c r="D98" s="37"/>
      <c r="E98" s="37"/>
      <c r="F98" s="37"/>
      <c r="G98" s="37"/>
      <c r="I98" s="37"/>
      <c r="J98" s="37"/>
      <c r="K98" s="37"/>
      <c r="L98" s="37"/>
      <c r="M98" s="37"/>
    </row>
    <row r="99" spans="1:13">
      <c r="A99" s="143"/>
      <c r="C99" s="37"/>
      <c r="D99" s="37"/>
      <c r="E99" s="37"/>
      <c r="F99" s="37"/>
      <c r="G99" s="37"/>
      <c r="I99" s="37"/>
      <c r="J99" s="37"/>
      <c r="K99" s="37"/>
      <c r="L99" s="37"/>
      <c r="M99" s="37"/>
    </row>
    <row r="100" spans="1:13">
      <c r="A100" s="143"/>
      <c r="C100" s="37"/>
      <c r="D100" s="37"/>
      <c r="E100" s="37"/>
      <c r="F100" s="37"/>
      <c r="G100" s="37"/>
      <c r="I100" s="37"/>
      <c r="J100" s="37"/>
      <c r="K100" s="37"/>
      <c r="L100" s="37"/>
      <c r="M100" s="37"/>
    </row>
    <row r="101" spans="1:13">
      <c r="A101" s="143"/>
      <c r="C101" s="37"/>
      <c r="D101" s="37"/>
      <c r="E101" s="37"/>
      <c r="F101" s="37"/>
      <c r="G101" s="37"/>
      <c r="I101" s="37"/>
      <c r="J101" s="37"/>
      <c r="K101" s="37"/>
      <c r="L101" s="37"/>
      <c r="M101" s="37"/>
    </row>
    <row r="102" spans="1:13">
      <c r="A102" s="143"/>
      <c r="C102" s="37"/>
      <c r="D102" s="37"/>
      <c r="E102" s="37"/>
      <c r="F102" s="37"/>
      <c r="G102" s="37"/>
      <c r="I102" s="37"/>
      <c r="J102" s="37"/>
      <c r="K102" s="37"/>
      <c r="L102" s="37"/>
      <c r="M102" s="37"/>
    </row>
    <row r="103" spans="1:13">
      <c r="A103" s="143"/>
      <c r="C103" s="37"/>
      <c r="D103" s="37"/>
      <c r="E103" s="37"/>
      <c r="F103" s="37"/>
      <c r="G103" s="37"/>
      <c r="I103" s="37"/>
      <c r="J103" s="37"/>
      <c r="K103" s="37"/>
      <c r="L103" s="37"/>
      <c r="M103" s="37"/>
    </row>
    <row r="104" spans="1:13">
      <c r="A104" s="143"/>
      <c r="C104" s="37"/>
      <c r="D104" s="37"/>
      <c r="E104" s="37"/>
      <c r="F104" s="37"/>
      <c r="G104" s="37"/>
      <c r="I104" s="37"/>
      <c r="J104" s="37"/>
      <c r="K104" s="37"/>
      <c r="L104" s="37"/>
      <c r="M104" s="37"/>
    </row>
    <row r="105" spans="1:13">
      <c r="A105" s="143"/>
      <c r="C105" s="37"/>
      <c r="D105" s="37"/>
      <c r="E105" s="37"/>
      <c r="F105" s="37"/>
      <c r="G105" s="37"/>
      <c r="I105" s="37"/>
      <c r="J105" s="37"/>
      <c r="K105" s="37"/>
      <c r="L105" s="37"/>
      <c r="M105" s="37"/>
    </row>
    <row r="106" spans="1:13">
      <c r="A106" s="143"/>
      <c r="C106" s="37"/>
      <c r="D106" s="37"/>
      <c r="E106" s="37"/>
      <c r="F106" s="37"/>
      <c r="G106" s="37"/>
      <c r="I106" s="37"/>
      <c r="J106" s="37"/>
      <c r="K106" s="37"/>
      <c r="L106" s="37"/>
      <c r="M106" s="37"/>
    </row>
    <row r="107" spans="1:13" ht="15.75">
      <c r="A107" s="144"/>
      <c r="C107" s="37"/>
      <c r="D107" s="37"/>
      <c r="E107" s="37"/>
      <c r="F107" s="37"/>
      <c r="G107" s="37"/>
      <c r="I107" s="37"/>
      <c r="J107" s="37"/>
      <c r="K107" s="37"/>
      <c r="L107" s="37"/>
      <c r="M107" s="37"/>
    </row>
    <row r="108" spans="1:13" ht="15.75">
      <c r="A108" s="144"/>
      <c r="C108" s="37"/>
      <c r="D108" s="37"/>
      <c r="E108" s="37"/>
      <c r="F108" s="37"/>
      <c r="G108" s="37"/>
      <c r="I108" s="37"/>
      <c r="J108" s="37"/>
      <c r="K108" s="37"/>
      <c r="L108" s="37"/>
      <c r="M108" s="37"/>
    </row>
    <row r="109" spans="1:13" ht="15.75">
      <c r="A109" s="144"/>
      <c r="C109" s="37"/>
      <c r="D109" s="37"/>
      <c r="E109" s="37"/>
      <c r="F109" s="37"/>
      <c r="G109" s="37"/>
      <c r="I109" s="37"/>
      <c r="J109" s="37"/>
      <c r="K109" s="37"/>
      <c r="L109" s="37"/>
      <c r="M109" s="37"/>
    </row>
    <row r="110" spans="1:13" ht="15.75">
      <c r="A110" s="144"/>
      <c r="C110" s="37"/>
      <c r="D110" s="37"/>
      <c r="E110" s="37"/>
      <c r="F110" s="37"/>
      <c r="G110" s="37"/>
      <c r="I110" s="37"/>
      <c r="J110" s="37"/>
      <c r="K110" s="37"/>
      <c r="L110" s="37"/>
      <c r="M110" s="37"/>
    </row>
    <row r="111" spans="1:13" ht="15.75">
      <c r="A111" s="144"/>
      <c r="C111" s="37"/>
      <c r="D111" s="37"/>
      <c r="E111" s="37"/>
      <c r="F111" s="37"/>
      <c r="G111" s="37"/>
      <c r="I111" s="37"/>
      <c r="J111" s="37"/>
      <c r="K111" s="37"/>
      <c r="L111" s="37"/>
      <c r="M111" s="37"/>
    </row>
    <row r="112" spans="1:13" ht="15.75">
      <c r="A112" s="144"/>
      <c r="C112" s="37"/>
      <c r="D112" s="37"/>
      <c r="E112" s="37"/>
      <c r="F112" s="37"/>
      <c r="G112" s="37"/>
      <c r="I112" s="37"/>
      <c r="J112" s="37"/>
      <c r="K112" s="37"/>
      <c r="L112" s="37"/>
      <c r="M112" s="37"/>
    </row>
    <row r="113" spans="1:13" ht="15.75">
      <c r="A113" s="144"/>
      <c r="C113" s="37"/>
      <c r="D113" s="37"/>
      <c r="E113" s="37"/>
      <c r="F113" s="37"/>
      <c r="G113" s="37"/>
      <c r="I113" s="37"/>
      <c r="J113" s="37"/>
      <c r="K113" s="37"/>
      <c r="L113" s="37"/>
      <c r="M113" s="37"/>
    </row>
    <row r="114" spans="1:13" ht="15.75">
      <c r="A114" s="144"/>
      <c r="C114" s="37"/>
      <c r="D114" s="37"/>
      <c r="E114" s="37"/>
      <c r="F114" s="37"/>
      <c r="G114" s="37"/>
      <c r="I114" s="37"/>
      <c r="J114" s="37"/>
      <c r="K114" s="37"/>
      <c r="L114" s="37"/>
      <c r="M114" s="37"/>
    </row>
    <row r="115" spans="1:13" ht="15.75">
      <c r="A115" s="144"/>
      <c r="C115" s="37"/>
      <c r="D115" s="37"/>
      <c r="E115" s="37"/>
      <c r="F115" s="37"/>
      <c r="G115" s="37"/>
      <c r="I115" s="37"/>
      <c r="J115" s="37"/>
      <c r="K115" s="37"/>
      <c r="L115" s="37"/>
      <c r="M115" s="37"/>
    </row>
    <row r="116" spans="1:13" ht="15.75">
      <c r="A116" s="144"/>
      <c r="C116" s="37"/>
      <c r="D116" s="37"/>
      <c r="E116" s="37"/>
      <c r="F116" s="37"/>
      <c r="G116" s="37"/>
      <c r="I116" s="37"/>
      <c r="J116" s="37"/>
      <c r="K116" s="37"/>
      <c r="L116" s="37"/>
      <c r="M116" s="37"/>
    </row>
    <row r="117" spans="1:13" ht="15.75">
      <c r="A117" s="144"/>
      <c r="C117" s="37"/>
      <c r="D117" s="37"/>
      <c r="E117" s="37"/>
      <c r="F117" s="37"/>
      <c r="G117" s="37"/>
      <c r="I117" s="37"/>
      <c r="J117" s="37"/>
      <c r="K117" s="37"/>
      <c r="L117" s="37"/>
      <c r="M117" s="37"/>
    </row>
    <row r="118" spans="1:13" ht="15.75">
      <c r="A118" s="144"/>
      <c r="C118" s="37"/>
      <c r="D118" s="37"/>
      <c r="E118" s="37"/>
      <c r="F118" s="37"/>
      <c r="G118" s="37"/>
      <c r="I118" s="37"/>
      <c r="J118" s="37"/>
      <c r="K118" s="37"/>
      <c r="L118" s="37"/>
      <c r="M118" s="37"/>
    </row>
    <row r="119" spans="1:13" ht="15.75">
      <c r="A119" s="144"/>
      <c r="C119" s="37"/>
      <c r="D119" s="37"/>
      <c r="E119" s="37"/>
      <c r="F119" s="37"/>
      <c r="G119" s="37"/>
      <c r="I119" s="37"/>
      <c r="J119" s="37"/>
      <c r="K119" s="37"/>
      <c r="L119" s="37"/>
      <c r="M119" s="37"/>
    </row>
    <row r="120" spans="1:13" ht="15.75">
      <c r="A120" s="144"/>
    </row>
    <row r="121" spans="1:13" ht="15.75">
      <c r="A121" s="144"/>
    </row>
    <row r="122" spans="1:13" ht="15.75">
      <c r="A122" s="144"/>
    </row>
    <row r="123" spans="1:13" ht="15.75">
      <c r="A123" s="144"/>
    </row>
    <row r="124" spans="1:13" ht="15.75">
      <c r="A124" s="144"/>
    </row>
    <row r="125" spans="1:13" ht="15.75">
      <c r="A125" s="144"/>
    </row>
    <row r="126" spans="1:13" ht="15.75">
      <c r="A126" s="144"/>
    </row>
    <row r="127" spans="1:13" ht="15.75">
      <c r="A127" s="144"/>
    </row>
    <row r="128" spans="1:13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D12" sqref="D12"/>
    </sheetView>
  </sheetViews>
  <sheetFormatPr defaultColWidth="11.42578125" defaultRowHeight="44.25"/>
  <cols>
    <col min="1" max="1" width="253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39.42578125" style="394" customWidth="1"/>
    <col min="19" max="19" width="48.7109375" style="633" customWidth="1"/>
    <col min="20" max="20" width="41.140625" style="394" customWidth="1"/>
    <col min="21" max="21" width="48.7109375" style="394" customWidth="1"/>
    <col min="22" max="22" width="51.140625" style="394" customWidth="1"/>
    <col min="23" max="23" width="48.7109375" style="394" customWidth="1"/>
    <col min="24" max="24" width="64" style="394" customWidth="1"/>
    <col min="25" max="25" width="42.42578125" style="394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253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39.42578125" style="394" customWidth="1"/>
    <col min="275" max="275" width="48.7109375" style="394" customWidth="1"/>
    <col min="276" max="276" width="41.140625" style="394" customWidth="1"/>
    <col min="277" max="277" width="48.7109375" style="394" customWidth="1"/>
    <col min="278" max="278" width="51.140625" style="394" customWidth="1"/>
    <col min="279" max="279" width="48.7109375" style="394" customWidth="1"/>
    <col min="280" max="280" width="64" style="394" customWidth="1"/>
    <col min="281" max="281" width="42.42578125" style="394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253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39.42578125" style="394" customWidth="1"/>
    <col min="531" max="531" width="48.7109375" style="394" customWidth="1"/>
    <col min="532" max="532" width="41.140625" style="394" customWidth="1"/>
    <col min="533" max="533" width="48.7109375" style="394" customWidth="1"/>
    <col min="534" max="534" width="51.140625" style="394" customWidth="1"/>
    <col min="535" max="535" width="48.7109375" style="394" customWidth="1"/>
    <col min="536" max="536" width="64" style="394" customWidth="1"/>
    <col min="537" max="537" width="42.42578125" style="394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253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39.42578125" style="394" customWidth="1"/>
    <col min="787" max="787" width="48.7109375" style="394" customWidth="1"/>
    <col min="788" max="788" width="41.140625" style="394" customWidth="1"/>
    <col min="789" max="789" width="48.7109375" style="394" customWidth="1"/>
    <col min="790" max="790" width="51.140625" style="394" customWidth="1"/>
    <col min="791" max="791" width="48.7109375" style="394" customWidth="1"/>
    <col min="792" max="792" width="64" style="394" customWidth="1"/>
    <col min="793" max="793" width="42.42578125" style="394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253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39.42578125" style="394" customWidth="1"/>
    <col min="1043" max="1043" width="48.7109375" style="394" customWidth="1"/>
    <col min="1044" max="1044" width="41.140625" style="394" customWidth="1"/>
    <col min="1045" max="1045" width="48.7109375" style="394" customWidth="1"/>
    <col min="1046" max="1046" width="51.140625" style="394" customWidth="1"/>
    <col min="1047" max="1047" width="48.7109375" style="394" customWidth="1"/>
    <col min="1048" max="1048" width="64" style="394" customWidth="1"/>
    <col min="1049" max="1049" width="42.42578125" style="394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253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39.42578125" style="394" customWidth="1"/>
    <col min="1299" max="1299" width="48.7109375" style="394" customWidth="1"/>
    <col min="1300" max="1300" width="41.140625" style="394" customWidth="1"/>
    <col min="1301" max="1301" width="48.7109375" style="394" customWidth="1"/>
    <col min="1302" max="1302" width="51.140625" style="394" customWidth="1"/>
    <col min="1303" max="1303" width="48.7109375" style="394" customWidth="1"/>
    <col min="1304" max="1304" width="64" style="394" customWidth="1"/>
    <col min="1305" max="1305" width="42.42578125" style="394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253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39.42578125" style="394" customWidth="1"/>
    <col min="1555" max="1555" width="48.7109375" style="394" customWidth="1"/>
    <col min="1556" max="1556" width="41.140625" style="394" customWidth="1"/>
    <col min="1557" max="1557" width="48.7109375" style="394" customWidth="1"/>
    <col min="1558" max="1558" width="51.140625" style="394" customWidth="1"/>
    <col min="1559" max="1559" width="48.7109375" style="394" customWidth="1"/>
    <col min="1560" max="1560" width="64" style="394" customWidth="1"/>
    <col min="1561" max="1561" width="42.42578125" style="394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253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39.42578125" style="394" customWidth="1"/>
    <col min="1811" max="1811" width="48.7109375" style="394" customWidth="1"/>
    <col min="1812" max="1812" width="41.140625" style="394" customWidth="1"/>
    <col min="1813" max="1813" width="48.7109375" style="394" customWidth="1"/>
    <col min="1814" max="1814" width="51.140625" style="394" customWidth="1"/>
    <col min="1815" max="1815" width="48.7109375" style="394" customWidth="1"/>
    <col min="1816" max="1816" width="64" style="394" customWidth="1"/>
    <col min="1817" max="1817" width="42.42578125" style="394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253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39.42578125" style="394" customWidth="1"/>
    <col min="2067" max="2067" width="48.7109375" style="394" customWidth="1"/>
    <col min="2068" max="2068" width="41.140625" style="394" customWidth="1"/>
    <col min="2069" max="2069" width="48.7109375" style="394" customWidth="1"/>
    <col min="2070" max="2070" width="51.140625" style="394" customWidth="1"/>
    <col min="2071" max="2071" width="48.7109375" style="394" customWidth="1"/>
    <col min="2072" max="2072" width="64" style="394" customWidth="1"/>
    <col min="2073" max="2073" width="42.42578125" style="394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253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39.42578125" style="394" customWidth="1"/>
    <col min="2323" max="2323" width="48.7109375" style="394" customWidth="1"/>
    <col min="2324" max="2324" width="41.140625" style="394" customWidth="1"/>
    <col min="2325" max="2325" width="48.7109375" style="394" customWidth="1"/>
    <col min="2326" max="2326" width="51.140625" style="394" customWidth="1"/>
    <col min="2327" max="2327" width="48.7109375" style="394" customWidth="1"/>
    <col min="2328" max="2328" width="64" style="394" customWidth="1"/>
    <col min="2329" max="2329" width="42.42578125" style="394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253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39.42578125" style="394" customWidth="1"/>
    <col min="2579" max="2579" width="48.7109375" style="394" customWidth="1"/>
    <col min="2580" max="2580" width="41.140625" style="394" customWidth="1"/>
    <col min="2581" max="2581" width="48.7109375" style="394" customWidth="1"/>
    <col min="2582" max="2582" width="51.140625" style="394" customWidth="1"/>
    <col min="2583" max="2583" width="48.7109375" style="394" customWidth="1"/>
    <col min="2584" max="2584" width="64" style="394" customWidth="1"/>
    <col min="2585" max="2585" width="42.42578125" style="394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253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39.42578125" style="394" customWidth="1"/>
    <col min="2835" max="2835" width="48.7109375" style="394" customWidth="1"/>
    <col min="2836" max="2836" width="41.140625" style="394" customWidth="1"/>
    <col min="2837" max="2837" width="48.7109375" style="394" customWidth="1"/>
    <col min="2838" max="2838" width="51.140625" style="394" customWidth="1"/>
    <col min="2839" max="2839" width="48.7109375" style="394" customWidth="1"/>
    <col min="2840" max="2840" width="64" style="394" customWidth="1"/>
    <col min="2841" max="2841" width="42.42578125" style="394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253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39.42578125" style="394" customWidth="1"/>
    <col min="3091" max="3091" width="48.7109375" style="394" customWidth="1"/>
    <col min="3092" max="3092" width="41.140625" style="394" customWidth="1"/>
    <col min="3093" max="3093" width="48.7109375" style="394" customWidth="1"/>
    <col min="3094" max="3094" width="51.140625" style="394" customWidth="1"/>
    <col min="3095" max="3095" width="48.7109375" style="394" customWidth="1"/>
    <col min="3096" max="3096" width="64" style="394" customWidth="1"/>
    <col min="3097" max="3097" width="42.42578125" style="394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253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39.42578125" style="394" customWidth="1"/>
    <col min="3347" max="3347" width="48.7109375" style="394" customWidth="1"/>
    <col min="3348" max="3348" width="41.140625" style="394" customWidth="1"/>
    <col min="3349" max="3349" width="48.7109375" style="394" customWidth="1"/>
    <col min="3350" max="3350" width="51.140625" style="394" customWidth="1"/>
    <col min="3351" max="3351" width="48.7109375" style="394" customWidth="1"/>
    <col min="3352" max="3352" width="64" style="394" customWidth="1"/>
    <col min="3353" max="3353" width="42.42578125" style="394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253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39.42578125" style="394" customWidth="1"/>
    <col min="3603" max="3603" width="48.7109375" style="394" customWidth="1"/>
    <col min="3604" max="3604" width="41.140625" style="394" customWidth="1"/>
    <col min="3605" max="3605" width="48.7109375" style="394" customWidth="1"/>
    <col min="3606" max="3606" width="51.140625" style="394" customWidth="1"/>
    <col min="3607" max="3607" width="48.7109375" style="394" customWidth="1"/>
    <col min="3608" max="3608" width="64" style="394" customWidth="1"/>
    <col min="3609" max="3609" width="42.42578125" style="394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253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39.42578125" style="394" customWidth="1"/>
    <col min="3859" max="3859" width="48.7109375" style="394" customWidth="1"/>
    <col min="3860" max="3860" width="41.140625" style="394" customWidth="1"/>
    <col min="3861" max="3861" width="48.7109375" style="394" customWidth="1"/>
    <col min="3862" max="3862" width="51.140625" style="394" customWidth="1"/>
    <col min="3863" max="3863" width="48.7109375" style="394" customWidth="1"/>
    <col min="3864" max="3864" width="64" style="394" customWidth="1"/>
    <col min="3865" max="3865" width="42.42578125" style="394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253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39.42578125" style="394" customWidth="1"/>
    <col min="4115" max="4115" width="48.7109375" style="394" customWidth="1"/>
    <col min="4116" max="4116" width="41.140625" style="394" customWidth="1"/>
    <col min="4117" max="4117" width="48.7109375" style="394" customWidth="1"/>
    <col min="4118" max="4118" width="51.140625" style="394" customWidth="1"/>
    <col min="4119" max="4119" width="48.7109375" style="394" customWidth="1"/>
    <col min="4120" max="4120" width="64" style="394" customWidth="1"/>
    <col min="4121" max="4121" width="42.42578125" style="394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253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39.42578125" style="394" customWidth="1"/>
    <col min="4371" max="4371" width="48.7109375" style="394" customWidth="1"/>
    <col min="4372" max="4372" width="41.140625" style="394" customWidth="1"/>
    <col min="4373" max="4373" width="48.7109375" style="394" customWidth="1"/>
    <col min="4374" max="4374" width="51.140625" style="394" customWidth="1"/>
    <col min="4375" max="4375" width="48.7109375" style="394" customWidth="1"/>
    <col min="4376" max="4376" width="64" style="394" customWidth="1"/>
    <col min="4377" max="4377" width="42.42578125" style="394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253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39.42578125" style="394" customWidth="1"/>
    <col min="4627" max="4627" width="48.7109375" style="394" customWidth="1"/>
    <col min="4628" max="4628" width="41.140625" style="394" customWidth="1"/>
    <col min="4629" max="4629" width="48.7109375" style="394" customWidth="1"/>
    <col min="4630" max="4630" width="51.140625" style="394" customWidth="1"/>
    <col min="4631" max="4631" width="48.7109375" style="394" customWidth="1"/>
    <col min="4632" max="4632" width="64" style="394" customWidth="1"/>
    <col min="4633" max="4633" width="42.42578125" style="394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253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39.42578125" style="394" customWidth="1"/>
    <col min="4883" max="4883" width="48.7109375" style="394" customWidth="1"/>
    <col min="4884" max="4884" width="41.140625" style="394" customWidth="1"/>
    <col min="4885" max="4885" width="48.7109375" style="394" customWidth="1"/>
    <col min="4886" max="4886" width="51.140625" style="394" customWidth="1"/>
    <col min="4887" max="4887" width="48.7109375" style="394" customWidth="1"/>
    <col min="4888" max="4888" width="64" style="394" customWidth="1"/>
    <col min="4889" max="4889" width="42.42578125" style="394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253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39.42578125" style="394" customWidth="1"/>
    <col min="5139" max="5139" width="48.7109375" style="394" customWidth="1"/>
    <col min="5140" max="5140" width="41.140625" style="394" customWidth="1"/>
    <col min="5141" max="5141" width="48.7109375" style="394" customWidth="1"/>
    <col min="5142" max="5142" width="51.140625" style="394" customWidth="1"/>
    <col min="5143" max="5143" width="48.7109375" style="394" customWidth="1"/>
    <col min="5144" max="5144" width="64" style="394" customWidth="1"/>
    <col min="5145" max="5145" width="42.42578125" style="394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253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39.42578125" style="394" customWidth="1"/>
    <col min="5395" max="5395" width="48.7109375" style="394" customWidth="1"/>
    <col min="5396" max="5396" width="41.140625" style="394" customWidth="1"/>
    <col min="5397" max="5397" width="48.7109375" style="394" customWidth="1"/>
    <col min="5398" max="5398" width="51.140625" style="394" customWidth="1"/>
    <col min="5399" max="5399" width="48.7109375" style="394" customWidth="1"/>
    <col min="5400" max="5400" width="64" style="394" customWidth="1"/>
    <col min="5401" max="5401" width="42.42578125" style="394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253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39.42578125" style="394" customWidth="1"/>
    <col min="5651" max="5651" width="48.7109375" style="394" customWidth="1"/>
    <col min="5652" max="5652" width="41.140625" style="394" customWidth="1"/>
    <col min="5653" max="5653" width="48.7109375" style="394" customWidth="1"/>
    <col min="5654" max="5654" width="51.140625" style="394" customWidth="1"/>
    <col min="5655" max="5655" width="48.7109375" style="394" customWidth="1"/>
    <col min="5656" max="5656" width="64" style="394" customWidth="1"/>
    <col min="5657" max="5657" width="42.42578125" style="394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253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39.42578125" style="394" customWidth="1"/>
    <col min="5907" max="5907" width="48.7109375" style="394" customWidth="1"/>
    <col min="5908" max="5908" width="41.140625" style="394" customWidth="1"/>
    <col min="5909" max="5909" width="48.7109375" style="394" customWidth="1"/>
    <col min="5910" max="5910" width="51.140625" style="394" customWidth="1"/>
    <col min="5911" max="5911" width="48.7109375" style="394" customWidth="1"/>
    <col min="5912" max="5912" width="64" style="394" customWidth="1"/>
    <col min="5913" max="5913" width="42.42578125" style="394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253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39.42578125" style="394" customWidth="1"/>
    <col min="6163" max="6163" width="48.7109375" style="394" customWidth="1"/>
    <col min="6164" max="6164" width="41.140625" style="394" customWidth="1"/>
    <col min="6165" max="6165" width="48.7109375" style="394" customWidth="1"/>
    <col min="6166" max="6166" width="51.140625" style="394" customWidth="1"/>
    <col min="6167" max="6167" width="48.7109375" style="394" customWidth="1"/>
    <col min="6168" max="6168" width="64" style="394" customWidth="1"/>
    <col min="6169" max="6169" width="42.42578125" style="394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253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39.42578125" style="394" customWidth="1"/>
    <col min="6419" max="6419" width="48.7109375" style="394" customWidth="1"/>
    <col min="6420" max="6420" width="41.140625" style="394" customWidth="1"/>
    <col min="6421" max="6421" width="48.7109375" style="394" customWidth="1"/>
    <col min="6422" max="6422" width="51.140625" style="394" customWidth="1"/>
    <col min="6423" max="6423" width="48.7109375" style="394" customWidth="1"/>
    <col min="6424" max="6424" width="64" style="394" customWidth="1"/>
    <col min="6425" max="6425" width="42.42578125" style="394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253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39.42578125" style="394" customWidth="1"/>
    <col min="6675" max="6675" width="48.7109375" style="394" customWidth="1"/>
    <col min="6676" max="6676" width="41.140625" style="394" customWidth="1"/>
    <col min="6677" max="6677" width="48.7109375" style="394" customWidth="1"/>
    <col min="6678" max="6678" width="51.140625" style="394" customWidth="1"/>
    <col min="6679" max="6679" width="48.7109375" style="394" customWidth="1"/>
    <col min="6680" max="6680" width="64" style="394" customWidth="1"/>
    <col min="6681" max="6681" width="42.42578125" style="394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253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39.42578125" style="394" customWidth="1"/>
    <col min="6931" max="6931" width="48.7109375" style="394" customWidth="1"/>
    <col min="6932" max="6932" width="41.140625" style="394" customWidth="1"/>
    <col min="6933" max="6933" width="48.7109375" style="394" customWidth="1"/>
    <col min="6934" max="6934" width="51.140625" style="394" customWidth="1"/>
    <col min="6935" max="6935" width="48.7109375" style="394" customWidth="1"/>
    <col min="6936" max="6936" width="64" style="394" customWidth="1"/>
    <col min="6937" max="6937" width="42.42578125" style="394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253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39.42578125" style="394" customWidth="1"/>
    <col min="7187" max="7187" width="48.7109375" style="394" customWidth="1"/>
    <col min="7188" max="7188" width="41.140625" style="394" customWidth="1"/>
    <col min="7189" max="7189" width="48.7109375" style="394" customWidth="1"/>
    <col min="7190" max="7190" width="51.140625" style="394" customWidth="1"/>
    <col min="7191" max="7191" width="48.7109375" style="394" customWidth="1"/>
    <col min="7192" max="7192" width="64" style="394" customWidth="1"/>
    <col min="7193" max="7193" width="42.42578125" style="394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253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39.42578125" style="394" customWidth="1"/>
    <col min="7443" max="7443" width="48.7109375" style="394" customWidth="1"/>
    <col min="7444" max="7444" width="41.140625" style="394" customWidth="1"/>
    <col min="7445" max="7445" width="48.7109375" style="394" customWidth="1"/>
    <col min="7446" max="7446" width="51.140625" style="394" customWidth="1"/>
    <col min="7447" max="7447" width="48.7109375" style="394" customWidth="1"/>
    <col min="7448" max="7448" width="64" style="394" customWidth="1"/>
    <col min="7449" max="7449" width="42.42578125" style="394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253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39.42578125" style="394" customWidth="1"/>
    <col min="7699" max="7699" width="48.7109375" style="394" customWidth="1"/>
    <col min="7700" max="7700" width="41.140625" style="394" customWidth="1"/>
    <col min="7701" max="7701" width="48.7109375" style="394" customWidth="1"/>
    <col min="7702" max="7702" width="51.140625" style="394" customWidth="1"/>
    <col min="7703" max="7703" width="48.7109375" style="394" customWidth="1"/>
    <col min="7704" max="7704" width="64" style="394" customWidth="1"/>
    <col min="7705" max="7705" width="42.42578125" style="394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253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39.42578125" style="394" customWidth="1"/>
    <col min="7955" max="7955" width="48.7109375" style="394" customWidth="1"/>
    <col min="7956" max="7956" width="41.140625" style="394" customWidth="1"/>
    <col min="7957" max="7957" width="48.7109375" style="394" customWidth="1"/>
    <col min="7958" max="7958" width="51.140625" style="394" customWidth="1"/>
    <col min="7959" max="7959" width="48.7109375" style="394" customWidth="1"/>
    <col min="7960" max="7960" width="64" style="394" customWidth="1"/>
    <col min="7961" max="7961" width="42.42578125" style="394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253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39.42578125" style="394" customWidth="1"/>
    <col min="8211" max="8211" width="48.7109375" style="394" customWidth="1"/>
    <col min="8212" max="8212" width="41.140625" style="394" customWidth="1"/>
    <col min="8213" max="8213" width="48.7109375" style="394" customWidth="1"/>
    <col min="8214" max="8214" width="51.140625" style="394" customWidth="1"/>
    <col min="8215" max="8215" width="48.7109375" style="394" customWidth="1"/>
    <col min="8216" max="8216" width="64" style="394" customWidth="1"/>
    <col min="8217" max="8217" width="42.42578125" style="394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253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39.42578125" style="394" customWidth="1"/>
    <col min="8467" max="8467" width="48.7109375" style="394" customWidth="1"/>
    <col min="8468" max="8468" width="41.140625" style="394" customWidth="1"/>
    <col min="8469" max="8469" width="48.7109375" style="394" customWidth="1"/>
    <col min="8470" max="8470" width="51.140625" style="394" customWidth="1"/>
    <col min="8471" max="8471" width="48.7109375" style="394" customWidth="1"/>
    <col min="8472" max="8472" width="64" style="394" customWidth="1"/>
    <col min="8473" max="8473" width="42.42578125" style="394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253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39.42578125" style="394" customWidth="1"/>
    <col min="8723" max="8723" width="48.7109375" style="394" customWidth="1"/>
    <col min="8724" max="8724" width="41.140625" style="394" customWidth="1"/>
    <col min="8725" max="8725" width="48.7109375" style="394" customWidth="1"/>
    <col min="8726" max="8726" width="51.140625" style="394" customWidth="1"/>
    <col min="8727" max="8727" width="48.7109375" style="394" customWidth="1"/>
    <col min="8728" max="8728" width="64" style="394" customWidth="1"/>
    <col min="8729" max="8729" width="42.42578125" style="394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253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39.42578125" style="394" customWidth="1"/>
    <col min="8979" max="8979" width="48.7109375" style="394" customWidth="1"/>
    <col min="8980" max="8980" width="41.140625" style="394" customWidth="1"/>
    <col min="8981" max="8981" width="48.7109375" style="394" customWidth="1"/>
    <col min="8982" max="8982" width="51.140625" style="394" customWidth="1"/>
    <col min="8983" max="8983" width="48.7109375" style="394" customWidth="1"/>
    <col min="8984" max="8984" width="64" style="394" customWidth="1"/>
    <col min="8985" max="8985" width="42.42578125" style="394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253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39.42578125" style="394" customWidth="1"/>
    <col min="9235" max="9235" width="48.7109375" style="394" customWidth="1"/>
    <col min="9236" max="9236" width="41.140625" style="394" customWidth="1"/>
    <col min="9237" max="9237" width="48.7109375" style="394" customWidth="1"/>
    <col min="9238" max="9238" width="51.140625" style="394" customWidth="1"/>
    <col min="9239" max="9239" width="48.7109375" style="394" customWidth="1"/>
    <col min="9240" max="9240" width="64" style="394" customWidth="1"/>
    <col min="9241" max="9241" width="42.42578125" style="394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253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39.42578125" style="394" customWidth="1"/>
    <col min="9491" max="9491" width="48.7109375" style="394" customWidth="1"/>
    <col min="9492" max="9492" width="41.140625" style="394" customWidth="1"/>
    <col min="9493" max="9493" width="48.7109375" style="394" customWidth="1"/>
    <col min="9494" max="9494" width="51.140625" style="394" customWidth="1"/>
    <col min="9495" max="9495" width="48.7109375" style="394" customWidth="1"/>
    <col min="9496" max="9496" width="64" style="394" customWidth="1"/>
    <col min="9497" max="9497" width="42.42578125" style="394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253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39.42578125" style="394" customWidth="1"/>
    <col min="9747" max="9747" width="48.7109375" style="394" customWidth="1"/>
    <col min="9748" max="9748" width="41.140625" style="394" customWidth="1"/>
    <col min="9749" max="9749" width="48.7109375" style="394" customWidth="1"/>
    <col min="9750" max="9750" width="51.140625" style="394" customWidth="1"/>
    <col min="9751" max="9751" width="48.7109375" style="394" customWidth="1"/>
    <col min="9752" max="9752" width="64" style="394" customWidth="1"/>
    <col min="9753" max="9753" width="42.42578125" style="394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253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39.42578125" style="394" customWidth="1"/>
    <col min="10003" max="10003" width="48.7109375" style="394" customWidth="1"/>
    <col min="10004" max="10004" width="41.140625" style="394" customWidth="1"/>
    <col min="10005" max="10005" width="48.7109375" style="394" customWidth="1"/>
    <col min="10006" max="10006" width="51.140625" style="394" customWidth="1"/>
    <col min="10007" max="10007" width="48.7109375" style="394" customWidth="1"/>
    <col min="10008" max="10008" width="64" style="394" customWidth="1"/>
    <col min="10009" max="10009" width="42.42578125" style="394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253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39.42578125" style="394" customWidth="1"/>
    <col min="10259" max="10259" width="48.7109375" style="394" customWidth="1"/>
    <col min="10260" max="10260" width="41.140625" style="394" customWidth="1"/>
    <col min="10261" max="10261" width="48.7109375" style="394" customWidth="1"/>
    <col min="10262" max="10262" width="51.140625" style="394" customWidth="1"/>
    <col min="10263" max="10263" width="48.7109375" style="394" customWidth="1"/>
    <col min="10264" max="10264" width="64" style="394" customWidth="1"/>
    <col min="10265" max="10265" width="42.42578125" style="394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253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39.42578125" style="394" customWidth="1"/>
    <col min="10515" max="10515" width="48.7109375" style="394" customWidth="1"/>
    <col min="10516" max="10516" width="41.140625" style="394" customWidth="1"/>
    <col min="10517" max="10517" width="48.7109375" style="394" customWidth="1"/>
    <col min="10518" max="10518" width="51.140625" style="394" customWidth="1"/>
    <col min="10519" max="10519" width="48.7109375" style="394" customWidth="1"/>
    <col min="10520" max="10520" width="64" style="394" customWidth="1"/>
    <col min="10521" max="10521" width="42.42578125" style="394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253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39.42578125" style="394" customWidth="1"/>
    <col min="10771" max="10771" width="48.7109375" style="394" customWidth="1"/>
    <col min="10772" max="10772" width="41.140625" style="394" customWidth="1"/>
    <col min="10773" max="10773" width="48.7109375" style="394" customWidth="1"/>
    <col min="10774" max="10774" width="51.140625" style="394" customWidth="1"/>
    <col min="10775" max="10775" width="48.7109375" style="394" customWidth="1"/>
    <col min="10776" max="10776" width="64" style="394" customWidth="1"/>
    <col min="10777" max="10777" width="42.42578125" style="394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253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39.42578125" style="394" customWidth="1"/>
    <col min="11027" max="11027" width="48.7109375" style="394" customWidth="1"/>
    <col min="11028" max="11028" width="41.140625" style="394" customWidth="1"/>
    <col min="11029" max="11029" width="48.7109375" style="394" customWidth="1"/>
    <col min="11030" max="11030" width="51.140625" style="394" customWidth="1"/>
    <col min="11031" max="11031" width="48.7109375" style="394" customWidth="1"/>
    <col min="11032" max="11032" width="64" style="394" customWidth="1"/>
    <col min="11033" max="11033" width="42.42578125" style="394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253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39.42578125" style="394" customWidth="1"/>
    <col min="11283" max="11283" width="48.7109375" style="394" customWidth="1"/>
    <col min="11284" max="11284" width="41.140625" style="394" customWidth="1"/>
    <col min="11285" max="11285" width="48.7109375" style="394" customWidth="1"/>
    <col min="11286" max="11286" width="51.140625" style="394" customWidth="1"/>
    <col min="11287" max="11287" width="48.7109375" style="394" customWidth="1"/>
    <col min="11288" max="11288" width="64" style="394" customWidth="1"/>
    <col min="11289" max="11289" width="42.42578125" style="394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253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39.42578125" style="394" customWidth="1"/>
    <col min="11539" max="11539" width="48.7109375" style="394" customWidth="1"/>
    <col min="11540" max="11540" width="41.140625" style="394" customWidth="1"/>
    <col min="11541" max="11541" width="48.7109375" style="394" customWidth="1"/>
    <col min="11542" max="11542" width="51.140625" style="394" customWidth="1"/>
    <col min="11543" max="11543" width="48.7109375" style="394" customWidth="1"/>
    <col min="11544" max="11544" width="64" style="394" customWidth="1"/>
    <col min="11545" max="11545" width="42.42578125" style="394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253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39.42578125" style="394" customWidth="1"/>
    <col min="11795" max="11795" width="48.7109375" style="394" customWidth="1"/>
    <col min="11796" max="11796" width="41.140625" style="394" customWidth="1"/>
    <col min="11797" max="11797" width="48.7109375" style="394" customWidth="1"/>
    <col min="11798" max="11798" width="51.140625" style="394" customWidth="1"/>
    <col min="11799" max="11799" width="48.7109375" style="394" customWidth="1"/>
    <col min="11800" max="11800" width="64" style="394" customWidth="1"/>
    <col min="11801" max="11801" width="42.42578125" style="394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253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39.42578125" style="394" customWidth="1"/>
    <col min="12051" max="12051" width="48.7109375" style="394" customWidth="1"/>
    <col min="12052" max="12052" width="41.140625" style="394" customWidth="1"/>
    <col min="12053" max="12053" width="48.7109375" style="394" customWidth="1"/>
    <col min="12054" max="12054" width="51.140625" style="394" customWidth="1"/>
    <col min="12055" max="12055" width="48.7109375" style="394" customWidth="1"/>
    <col min="12056" max="12056" width="64" style="394" customWidth="1"/>
    <col min="12057" max="12057" width="42.42578125" style="394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253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39.42578125" style="394" customWidth="1"/>
    <col min="12307" max="12307" width="48.7109375" style="394" customWidth="1"/>
    <col min="12308" max="12308" width="41.140625" style="394" customWidth="1"/>
    <col min="12309" max="12309" width="48.7109375" style="394" customWidth="1"/>
    <col min="12310" max="12310" width="51.140625" style="394" customWidth="1"/>
    <col min="12311" max="12311" width="48.7109375" style="394" customWidth="1"/>
    <col min="12312" max="12312" width="64" style="394" customWidth="1"/>
    <col min="12313" max="12313" width="42.42578125" style="394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253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39.42578125" style="394" customWidth="1"/>
    <col min="12563" max="12563" width="48.7109375" style="394" customWidth="1"/>
    <col min="12564" max="12564" width="41.140625" style="394" customWidth="1"/>
    <col min="12565" max="12565" width="48.7109375" style="394" customWidth="1"/>
    <col min="12566" max="12566" width="51.140625" style="394" customWidth="1"/>
    <col min="12567" max="12567" width="48.7109375" style="394" customWidth="1"/>
    <col min="12568" max="12568" width="64" style="394" customWidth="1"/>
    <col min="12569" max="12569" width="42.42578125" style="394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253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39.42578125" style="394" customWidth="1"/>
    <col min="12819" max="12819" width="48.7109375" style="394" customWidth="1"/>
    <col min="12820" max="12820" width="41.140625" style="394" customWidth="1"/>
    <col min="12821" max="12821" width="48.7109375" style="394" customWidth="1"/>
    <col min="12822" max="12822" width="51.140625" style="394" customWidth="1"/>
    <col min="12823" max="12823" width="48.7109375" style="394" customWidth="1"/>
    <col min="12824" max="12824" width="64" style="394" customWidth="1"/>
    <col min="12825" max="12825" width="42.42578125" style="394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253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39.42578125" style="394" customWidth="1"/>
    <col min="13075" max="13075" width="48.7109375" style="394" customWidth="1"/>
    <col min="13076" max="13076" width="41.140625" style="394" customWidth="1"/>
    <col min="13077" max="13077" width="48.7109375" style="394" customWidth="1"/>
    <col min="13078" max="13078" width="51.140625" style="394" customWidth="1"/>
    <col min="13079" max="13079" width="48.7109375" style="394" customWidth="1"/>
    <col min="13080" max="13080" width="64" style="394" customWidth="1"/>
    <col min="13081" max="13081" width="42.42578125" style="394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253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39.42578125" style="394" customWidth="1"/>
    <col min="13331" max="13331" width="48.7109375" style="394" customWidth="1"/>
    <col min="13332" max="13332" width="41.140625" style="394" customWidth="1"/>
    <col min="13333" max="13333" width="48.7109375" style="394" customWidth="1"/>
    <col min="13334" max="13334" width="51.140625" style="394" customWidth="1"/>
    <col min="13335" max="13335" width="48.7109375" style="394" customWidth="1"/>
    <col min="13336" max="13336" width="64" style="394" customWidth="1"/>
    <col min="13337" max="13337" width="42.42578125" style="394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253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39.42578125" style="394" customWidth="1"/>
    <col min="13587" max="13587" width="48.7109375" style="394" customWidth="1"/>
    <col min="13588" max="13588" width="41.140625" style="394" customWidth="1"/>
    <col min="13589" max="13589" width="48.7109375" style="394" customWidth="1"/>
    <col min="13590" max="13590" width="51.140625" style="394" customWidth="1"/>
    <col min="13591" max="13591" width="48.7109375" style="394" customWidth="1"/>
    <col min="13592" max="13592" width="64" style="394" customWidth="1"/>
    <col min="13593" max="13593" width="42.42578125" style="394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253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39.42578125" style="394" customWidth="1"/>
    <col min="13843" max="13843" width="48.7109375" style="394" customWidth="1"/>
    <col min="13844" max="13844" width="41.140625" style="394" customWidth="1"/>
    <col min="13845" max="13845" width="48.7109375" style="394" customWidth="1"/>
    <col min="13846" max="13846" width="51.140625" style="394" customWidth="1"/>
    <col min="13847" max="13847" width="48.7109375" style="394" customWidth="1"/>
    <col min="13848" max="13848" width="64" style="394" customWidth="1"/>
    <col min="13849" max="13849" width="42.42578125" style="394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253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39.42578125" style="394" customWidth="1"/>
    <col min="14099" max="14099" width="48.7109375" style="394" customWidth="1"/>
    <col min="14100" max="14100" width="41.140625" style="394" customWidth="1"/>
    <col min="14101" max="14101" width="48.7109375" style="394" customWidth="1"/>
    <col min="14102" max="14102" width="51.140625" style="394" customWidth="1"/>
    <col min="14103" max="14103" width="48.7109375" style="394" customWidth="1"/>
    <col min="14104" max="14104" width="64" style="394" customWidth="1"/>
    <col min="14105" max="14105" width="42.42578125" style="394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253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39.42578125" style="394" customWidth="1"/>
    <col min="14355" max="14355" width="48.7109375" style="394" customWidth="1"/>
    <col min="14356" max="14356" width="41.140625" style="394" customWidth="1"/>
    <col min="14357" max="14357" width="48.7109375" style="394" customWidth="1"/>
    <col min="14358" max="14358" width="51.140625" style="394" customWidth="1"/>
    <col min="14359" max="14359" width="48.7109375" style="394" customWidth="1"/>
    <col min="14360" max="14360" width="64" style="394" customWidth="1"/>
    <col min="14361" max="14361" width="42.42578125" style="394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253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39.42578125" style="394" customWidth="1"/>
    <col min="14611" max="14611" width="48.7109375" style="394" customWidth="1"/>
    <col min="14612" max="14612" width="41.140625" style="394" customWidth="1"/>
    <col min="14613" max="14613" width="48.7109375" style="394" customWidth="1"/>
    <col min="14614" max="14614" width="51.140625" style="394" customWidth="1"/>
    <col min="14615" max="14615" width="48.7109375" style="394" customWidth="1"/>
    <col min="14616" max="14616" width="64" style="394" customWidth="1"/>
    <col min="14617" max="14617" width="42.42578125" style="394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253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39.42578125" style="394" customWidth="1"/>
    <col min="14867" max="14867" width="48.7109375" style="394" customWidth="1"/>
    <col min="14868" max="14868" width="41.140625" style="394" customWidth="1"/>
    <col min="14869" max="14869" width="48.7109375" style="394" customWidth="1"/>
    <col min="14870" max="14870" width="51.140625" style="394" customWidth="1"/>
    <col min="14871" max="14871" width="48.7109375" style="394" customWidth="1"/>
    <col min="14872" max="14872" width="64" style="394" customWidth="1"/>
    <col min="14873" max="14873" width="42.42578125" style="394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253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39.42578125" style="394" customWidth="1"/>
    <col min="15123" max="15123" width="48.7109375" style="394" customWidth="1"/>
    <col min="15124" max="15124" width="41.140625" style="394" customWidth="1"/>
    <col min="15125" max="15125" width="48.7109375" style="394" customWidth="1"/>
    <col min="15126" max="15126" width="51.140625" style="394" customWidth="1"/>
    <col min="15127" max="15127" width="48.7109375" style="394" customWidth="1"/>
    <col min="15128" max="15128" width="64" style="394" customWidth="1"/>
    <col min="15129" max="15129" width="42.42578125" style="394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253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39.42578125" style="394" customWidth="1"/>
    <col min="15379" max="15379" width="48.7109375" style="394" customWidth="1"/>
    <col min="15380" max="15380" width="41.140625" style="394" customWidth="1"/>
    <col min="15381" max="15381" width="48.7109375" style="394" customWidth="1"/>
    <col min="15382" max="15382" width="51.140625" style="394" customWidth="1"/>
    <col min="15383" max="15383" width="48.7109375" style="394" customWidth="1"/>
    <col min="15384" max="15384" width="64" style="394" customWidth="1"/>
    <col min="15385" max="15385" width="42.42578125" style="394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253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39.42578125" style="394" customWidth="1"/>
    <col min="15635" max="15635" width="48.7109375" style="394" customWidth="1"/>
    <col min="15636" max="15636" width="41.140625" style="394" customWidth="1"/>
    <col min="15637" max="15637" width="48.7109375" style="394" customWidth="1"/>
    <col min="15638" max="15638" width="51.140625" style="394" customWidth="1"/>
    <col min="15639" max="15639" width="48.7109375" style="394" customWidth="1"/>
    <col min="15640" max="15640" width="64" style="394" customWidth="1"/>
    <col min="15641" max="15641" width="42.42578125" style="394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253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39.42578125" style="394" customWidth="1"/>
    <col min="15891" max="15891" width="48.7109375" style="394" customWidth="1"/>
    <col min="15892" max="15892" width="41.140625" style="394" customWidth="1"/>
    <col min="15893" max="15893" width="48.7109375" style="394" customWidth="1"/>
    <col min="15894" max="15894" width="51.140625" style="394" customWidth="1"/>
    <col min="15895" max="15895" width="48.7109375" style="394" customWidth="1"/>
    <col min="15896" max="15896" width="64" style="394" customWidth="1"/>
    <col min="15897" max="15897" width="42.42578125" style="394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253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39.42578125" style="394" customWidth="1"/>
    <col min="16147" max="16147" width="48.7109375" style="394" customWidth="1"/>
    <col min="16148" max="16148" width="41.140625" style="394" customWidth="1"/>
    <col min="16149" max="16149" width="48.7109375" style="394" customWidth="1"/>
    <col min="16150" max="16150" width="51.140625" style="394" customWidth="1"/>
    <col min="16151" max="16151" width="48.7109375" style="394" customWidth="1"/>
    <col min="16152" max="16152" width="64" style="394" customWidth="1"/>
    <col min="16153" max="16153" width="42.42578125" style="394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201"/>
      <c r="T1" s="105"/>
      <c r="U1" s="105"/>
      <c r="V1" s="105"/>
      <c r="W1" s="105"/>
      <c r="X1" s="105"/>
      <c r="Y1" s="105"/>
    </row>
    <row r="2" spans="1:26" s="2" customFormat="1" ht="145.5" customHeight="1">
      <c r="A2" s="885" t="s">
        <v>560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885"/>
      <c r="S2" s="885"/>
      <c r="T2" s="885"/>
      <c r="U2" s="885"/>
      <c r="V2" s="885"/>
      <c r="W2" s="885"/>
      <c r="X2" s="885"/>
      <c r="Y2" s="885"/>
    </row>
    <row r="3" spans="1:26" s="2" customFormat="1" ht="75" customHeight="1">
      <c r="A3" s="885" t="s">
        <v>169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885"/>
      <c r="S3" s="885"/>
      <c r="T3" s="885"/>
      <c r="U3" s="885"/>
      <c r="V3" s="885"/>
      <c r="W3" s="885"/>
      <c r="X3" s="885"/>
      <c r="Y3" s="885"/>
    </row>
    <row r="4" spans="1:26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885"/>
      <c r="S4" s="885"/>
      <c r="T4" s="885"/>
      <c r="U4" s="885"/>
      <c r="V4" s="885"/>
      <c r="W4" s="885"/>
      <c r="X4" s="885"/>
      <c r="Y4" s="885"/>
    </row>
    <row r="5" spans="1:26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886"/>
      <c r="S5" s="886"/>
      <c r="T5" s="886"/>
      <c r="U5" s="886"/>
      <c r="V5" s="886"/>
      <c r="W5" s="886"/>
      <c r="X5" s="886"/>
      <c r="Y5" s="886"/>
    </row>
    <row r="6" spans="1:26" ht="6" customHeight="1"/>
    <row r="7" spans="1:26" ht="63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172"/>
      <c r="S7" s="205"/>
      <c r="T7" s="173"/>
      <c r="U7" s="173"/>
      <c r="V7" s="172"/>
      <c r="W7" s="172"/>
      <c r="X7" s="172"/>
      <c r="Y7" s="172"/>
    </row>
    <row r="8" spans="1:26" s="208" customFormat="1" ht="118.5" customHeight="1">
      <c r="A8" s="207"/>
      <c r="B8" s="887" t="s">
        <v>563</v>
      </c>
      <c r="C8" s="887"/>
      <c r="D8" s="887"/>
      <c r="E8" s="887"/>
      <c r="F8" s="887"/>
      <c r="G8" s="887"/>
      <c r="H8" s="887"/>
      <c r="I8" s="887"/>
      <c r="J8" s="887" t="s">
        <v>562</v>
      </c>
      <c r="K8" s="887"/>
      <c r="L8" s="887"/>
      <c r="M8" s="887"/>
      <c r="N8" s="887"/>
      <c r="O8" s="887"/>
      <c r="P8" s="887"/>
      <c r="Q8" s="887"/>
      <c r="R8" s="887" t="s">
        <v>117</v>
      </c>
      <c r="S8" s="887"/>
      <c r="T8" s="887"/>
      <c r="U8" s="887"/>
      <c r="V8" s="887"/>
      <c r="W8" s="887"/>
      <c r="X8" s="887"/>
      <c r="Y8" s="887"/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09" t="s">
        <v>41</v>
      </c>
      <c r="S9" s="210" t="s">
        <v>170</v>
      </c>
      <c r="T9" s="209" t="s">
        <v>171</v>
      </c>
      <c r="U9" s="211" t="s">
        <v>172</v>
      </c>
      <c r="V9" s="212" t="s">
        <v>173</v>
      </c>
      <c r="W9" s="211" t="s">
        <v>174</v>
      </c>
      <c r="X9" s="209" t="s">
        <v>175</v>
      </c>
      <c r="Y9" s="212" t="s">
        <v>43</v>
      </c>
      <c r="Z9" s="215">
        <v>1</v>
      </c>
    </row>
    <row r="10" spans="1:26" ht="89.25" customHeight="1">
      <c r="A10" s="216" t="s">
        <v>138</v>
      </c>
      <c r="B10" s="217">
        <v>727534.77090699994</v>
      </c>
      <c r="C10" s="217">
        <v>10594.271254200001</v>
      </c>
      <c r="D10" s="217">
        <v>7100.4340310000007</v>
      </c>
      <c r="E10" s="217">
        <v>1137.4784643999999</v>
      </c>
      <c r="F10" s="217">
        <v>10600.224947000001</v>
      </c>
      <c r="G10" s="217">
        <v>976.56412520000003</v>
      </c>
      <c r="H10" s="217">
        <v>176.01425</v>
      </c>
      <c r="I10" s="217">
        <v>758119.75800999999</v>
      </c>
      <c r="J10" s="217">
        <v>52540.717369800004</v>
      </c>
      <c r="K10" s="217">
        <v>3724.6874400000002</v>
      </c>
      <c r="L10" s="217">
        <v>1209.2041200000001</v>
      </c>
      <c r="M10" s="217">
        <v>1315.2859599999999</v>
      </c>
      <c r="N10" s="217">
        <v>1581.4449999999999</v>
      </c>
      <c r="O10" s="217">
        <v>0</v>
      </c>
      <c r="P10" s="217">
        <v>13.70369</v>
      </c>
      <c r="Q10" s="217">
        <v>60385.043579999998</v>
      </c>
      <c r="R10" s="217">
        <v>780075.48827680002</v>
      </c>
      <c r="S10" s="217">
        <v>14318.958694200001</v>
      </c>
      <c r="T10" s="217">
        <v>8309.6381509999992</v>
      </c>
      <c r="U10" s="217">
        <v>2452.7644243999998</v>
      </c>
      <c r="V10" s="217">
        <v>12181.669947</v>
      </c>
      <c r="W10" s="217">
        <v>976.56412520000003</v>
      </c>
      <c r="X10" s="217">
        <v>189.71794</v>
      </c>
      <c r="Y10" s="217">
        <v>818504.80159000005</v>
      </c>
    </row>
    <row r="11" spans="1:26" ht="89.25" customHeight="1">
      <c r="A11" s="216" t="s">
        <v>139</v>
      </c>
      <c r="B11" s="218">
        <v>8851.1819431999993</v>
      </c>
      <c r="C11" s="218">
        <v>122.64681</v>
      </c>
      <c r="D11" s="218">
        <v>81.368200000000002</v>
      </c>
      <c r="E11" s="218">
        <v>4.9639300000000004</v>
      </c>
      <c r="F11" s="218">
        <v>0</v>
      </c>
      <c r="G11" s="218">
        <v>0</v>
      </c>
      <c r="H11" s="218">
        <v>10.619639999999999</v>
      </c>
      <c r="I11" s="218">
        <v>9070.7805200000003</v>
      </c>
      <c r="J11" s="218">
        <v>2353.9177799999998</v>
      </c>
      <c r="K11" s="218">
        <v>81.429380000000009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2435.3471600000003</v>
      </c>
      <c r="R11" s="218">
        <v>11205.099723200001</v>
      </c>
      <c r="S11" s="218">
        <v>204.07619</v>
      </c>
      <c r="T11" s="218">
        <v>81.368200000000002</v>
      </c>
      <c r="U11" s="218">
        <v>4.9639300000000004</v>
      </c>
      <c r="V11" s="218">
        <v>0</v>
      </c>
      <c r="W11" s="218">
        <v>0</v>
      </c>
      <c r="X11" s="218">
        <v>10.619639999999999</v>
      </c>
      <c r="Y11" s="218">
        <v>11506.12768</v>
      </c>
    </row>
    <row r="12" spans="1:26" ht="89.25" customHeight="1">
      <c r="A12" s="216" t="s">
        <v>140</v>
      </c>
      <c r="B12" s="218">
        <v>24.629000000000001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3.371</v>
      </c>
      <c r="I12" s="218">
        <v>28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6.86</v>
      </c>
      <c r="Q12" s="217">
        <v>6.86</v>
      </c>
      <c r="R12" s="218">
        <v>24.629000000000001</v>
      </c>
      <c r="S12" s="218">
        <v>0</v>
      </c>
      <c r="T12" s="218">
        <v>0</v>
      </c>
      <c r="U12" s="218">
        <v>0</v>
      </c>
      <c r="V12" s="218">
        <v>0</v>
      </c>
      <c r="W12" s="218">
        <v>0</v>
      </c>
      <c r="X12" s="218">
        <v>10.231</v>
      </c>
      <c r="Y12" s="218">
        <v>34.86</v>
      </c>
    </row>
    <row r="13" spans="1:26" ht="89.25" customHeight="1">
      <c r="A13" s="216" t="s">
        <v>141</v>
      </c>
      <c r="B13" s="217">
        <v>42991.682727799998</v>
      </c>
      <c r="C13" s="217">
        <v>793.48741319999999</v>
      </c>
      <c r="D13" s="217">
        <v>293.92738280000003</v>
      </c>
      <c r="E13" s="217">
        <v>0</v>
      </c>
      <c r="F13" s="217">
        <v>613.76631000000009</v>
      </c>
      <c r="G13" s="217">
        <v>26.004330000000003</v>
      </c>
      <c r="H13" s="217">
        <v>203.45217000000002</v>
      </c>
      <c r="I13" s="217">
        <v>44922.320319999999</v>
      </c>
      <c r="J13" s="217">
        <v>8820.98272</v>
      </c>
      <c r="K13" s="217">
        <v>1981.3234399999999</v>
      </c>
      <c r="L13" s="217">
        <v>0</v>
      </c>
      <c r="M13" s="217">
        <v>0</v>
      </c>
      <c r="N13" s="217">
        <v>0</v>
      </c>
      <c r="O13" s="217">
        <v>0</v>
      </c>
      <c r="P13" s="217">
        <v>20.008209999999998</v>
      </c>
      <c r="Q13" s="217">
        <v>10822.31437</v>
      </c>
      <c r="R13" s="217">
        <v>51812.665447800005</v>
      </c>
      <c r="S13" s="217">
        <v>2774.8108531999997</v>
      </c>
      <c r="T13" s="217">
        <v>293.92738280000003</v>
      </c>
      <c r="U13" s="217">
        <v>0</v>
      </c>
      <c r="V13" s="217">
        <v>613.76631000000009</v>
      </c>
      <c r="W13" s="217">
        <v>26.004330000000003</v>
      </c>
      <c r="X13" s="217">
        <v>223.46038000000001</v>
      </c>
      <c r="Y13" s="217">
        <v>55744.634689999999</v>
      </c>
    </row>
    <row r="14" spans="1:26" ht="89.25" customHeight="1">
      <c r="A14" s="216" t="s">
        <v>142</v>
      </c>
      <c r="B14" s="217">
        <v>329864.85413220001</v>
      </c>
      <c r="C14" s="217">
        <v>3073.5711231999999</v>
      </c>
      <c r="D14" s="217">
        <v>2117.4172799999997</v>
      </c>
      <c r="E14" s="217">
        <v>23.670169999999999</v>
      </c>
      <c r="F14" s="217">
        <v>8438.7137303999989</v>
      </c>
      <c r="G14" s="217">
        <v>678.34357</v>
      </c>
      <c r="H14" s="217">
        <v>867.43954000000008</v>
      </c>
      <c r="I14" s="217">
        <v>345064.00955000002</v>
      </c>
      <c r="J14" s="217">
        <v>133294.7726162</v>
      </c>
      <c r="K14" s="217">
        <v>11413.179016</v>
      </c>
      <c r="L14" s="217">
        <v>769.79559999999992</v>
      </c>
      <c r="M14" s="217">
        <v>0</v>
      </c>
      <c r="N14" s="217">
        <v>6914.7820400000001</v>
      </c>
      <c r="O14" s="217">
        <v>337.87076000000002</v>
      </c>
      <c r="P14" s="217">
        <v>2013.6899900000001</v>
      </c>
      <c r="Q14" s="217">
        <v>154744.09002</v>
      </c>
      <c r="R14" s="217">
        <v>463159.62674839998</v>
      </c>
      <c r="S14" s="217">
        <v>14486.750139199999</v>
      </c>
      <c r="T14" s="217">
        <v>2887.21288</v>
      </c>
      <c r="U14" s="217">
        <v>23.670169999999999</v>
      </c>
      <c r="V14" s="217">
        <v>15353.495770400001</v>
      </c>
      <c r="W14" s="217">
        <v>1016.2143299999999</v>
      </c>
      <c r="X14" s="217">
        <v>2881.1295299999997</v>
      </c>
      <c r="Y14" s="217">
        <v>499808.09957000002</v>
      </c>
    </row>
    <row r="15" spans="1:26" ht="89.25" customHeight="1">
      <c r="A15" s="216" t="s">
        <v>143</v>
      </c>
      <c r="B15" s="217">
        <v>1146.01449</v>
      </c>
      <c r="C15" s="217">
        <v>0</v>
      </c>
      <c r="D15" s="217">
        <v>989.74419880000005</v>
      </c>
      <c r="E15" s="217">
        <v>0</v>
      </c>
      <c r="F15" s="217">
        <v>0</v>
      </c>
      <c r="G15" s="217">
        <v>0</v>
      </c>
      <c r="H15" s="217">
        <v>17.98094</v>
      </c>
      <c r="I15" s="217">
        <v>2153.73963</v>
      </c>
      <c r="J15" s="217">
        <v>525.32506000000001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20.58</v>
      </c>
      <c r="Q15" s="217">
        <v>545.90506000000005</v>
      </c>
      <c r="R15" s="217">
        <v>1671.3395500000001</v>
      </c>
      <c r="S15" s="217">
        <v>0</v>
      </c>
      <c r="T15" s="217">
        <v>989.74419880000005</v>
      </c>
      <c r="U15" s="217">
        <v>0</v>
      </c>
      <c r="V15" s="217">
        <v>0</v>
      </c>
      <c r="W15" s="217">
        <v>0</v>
      </c>
      <c r="X15" s="217">
        <v>38.560940000000002</v>
      </c>
      <c r="Y15" s="217">
        <v>2699.6446900000001</v>
      </c>
    </row>
    <row r="16" spans="1:26" ht="89.25" customHeight="1">
      <c r="A16" s="216" t="s">
        <v>98</v>
      </c>
      <c r="B16" s="217">
        <v>290586.940282</v>
      </c>
      <c r="C16" s="217">
        <v>5156.2932885999999</v>
      </c>
      <c r="D16" s="217">
        <v>1370.7701893999999</v>
      </c>
      <c r="E16" s="217">
        <v>59.828800000000001</v>
      </c>
      <c r="F16" s="217">
        <v>4571.4425517999998</v>
      </c>
      <c r="G16" s="217">
        <v>306.82835</v>
      </c>
      <c r="H16" s="217">
        <v>93.941690000000008</v>
      </c>
      <c r="I16" s="217">
        <v>302146.04512999998</v>
      </c>
      <c r="J16" s="217">
        <v>170811.13278799999</v>
      </c>
      <c r="K16" s="217">
        <v>8629.7130866000007</v>
      </c>
      <c r="L16" s="217">
        <v>689.80322000000001</v>
      </c>
      <c r="M16" s="217">
        <v>703.13562999999999</v>
      </c>
      <c r="N16" s="217">
        <v>2193.7695742000001</v>
      </c>
      <c r="O16" s="217">
        <v>2545.04277</v>
      </c>
      <c r="P16" s="217">
        <v>50396.304170000003</v>
      </c>
      <c r="Q16" s="217">
        <v>235968.90124000001</v>
      </c>
      <c r="R16" s="217">
        <v>461398.07306999998</v>
      </c>
      <c r="S16" s="217">
        <v>13786.006375200001</v>
      </c>
      <c r="T16" s="217">
        <v>2060.5734093999999</v>
      </c>
      <c r="U16" s="217">
        <v>762.96443000000011</v>
      </c>
      <c r="V16" s="217">
        <v>6765.2121260000004</v>
      </c>
      <c r="W16" s="217">
        <v>2851.8711200000002</v>
      </c>
      <c r="X16" s="217">
        <v>50490.245860000003</v>
      </c>
      <c r="Y16" s="217">
        <v>538114.94637000002</v>
      </c>
    </row>
    <row r="17" spans="1:25" ht="89.25" customHeight="1">
      <c r="A17" s="216" t="s">
        <v>144</v>
      </c>
      <c r="B17" s="217">
        <v>654730.19641880004</v>
      </c>
      <c r="C17" s="217">
        <v>10647.512434800001</v>
      </c>
      <c r="D17" s="217">
        <v>3993.639005</v>
      </c>
      <c r="E17" s="217">
        <v>82.472940000000008</v>
      </c>
      <c r="F17" s="217">
        <v>18185.1053918</v>
      </c>
      <c r="G17" s="217">
        <v>845.37418000000002</v>
      </c>
      <c r="H17" s="217">
        <v>1390.0985800000001</v>
      </c>
      <c r="I17" s="217">
        <v>689874.39899999998</v>
      </c>
      <c r="J17" s="217">
        <v>216750.67650860001</v>
      </c>
      <c r="K17" s="217">
        <v>9594.4326901999993</v>
      </c>
      <c r="L17" s="217">
        <v>1139.3266100000001</v>
      </c>
      <c r="M17" s="217">
        <v>8447.4639373999998</v>
      </c>
      <c r="N17" s="217">
        <v>6499.65211</v>
      </c>
      <c r="O17" s="217">
        <v>2811.79954</v>
      </c>
      <c r="P17" s="217">
        <v>8497.3011600000009</v>
      </c>
      <c r="Q17" s="217">
        <v>253740.65258000002</v>
      </c>
      <c r="R17" s="217">
        <v>871480.87292740005</v>
      </c>
      <c r="S17" s="217">
        <v>20241.945124999998</v>
      </c>
      <c r="T17" s="217">
        <v>5132.9656150000001</v>
      </c>
      <c r="U17" s="217">
        <v>8529.9368773999995</v>
      </c>
      <c r="V17" s="217">
        <v>24684.757501799999</v>
      </c>
      <c r="W17" s="217">
        <v>3657.1737200000002</v>
      </c>
      <c r="X17" s="217">
        <v>9887.3997400000007</v>
      </c>
      <c r="Y17" s="217">
        <v>943615.05158000009</v>
      </c>
    </row>
    <row r="18" spans="1:25" ht="89.25" customHeight="1">
      <c r="A18" s="216" t="s">
        <v>145</v>
      </c>
      <c r="B18" s="217">
        <v>112833.9108308</v>
      </c>
      <c r="C18" s="217">
        <v>1217.8745800000002</v>
      </c>
      <c r="D18" s="217">
        <v>1600.12166</v>
      </c>
      <c r="E18" s="217">
        <v>24.948599999999999</v>
      </c>
      <c r="F18" s="217">
        <v>3525.3253100000002</v>
      </c>
      <c r="G18" s="217">
        <v>84.602500000000006</v>
      </c>
      <c r="H18" s="217">
        <v>416.99412000000001</v>
      </c>
      <c r="I18" s="217">
        <v>119703.7776</v>
      </c>
      <c r="J18" s="217">
        <v>42450.866662400003</v>
      </c>
      <c r="K18" s="217">
        <v>2521.2257100000002</v>
      </c>
      <c r="L18" s="217">
        <v>63.723440000000004</v>
      </c>
      <c r="M18" s="217">
        <v>0</v>
      </c>
      <c r="N18" s="217">
        <v>391.00015999999999</v>
      </c>
      <c r="O18" s="217">
        <v>230.64994000000002</v>
      </c>
      <c r="P18" s="217">
        <v>1193.7456499999998</v>
      </c>
      <c r="Q18" s="217">
        <v>46851.211560000003</v>
      </c>
      <c r="R18" s="217">
        <v>155284.7774932</v>
      </c>
      <c r="S18" s="217">
        <v>3739.1002899999999</v>
      </c>
      <c r="T18" s="217">
        <v>1663.8451</v>
      </c>
      <c r="U18" s="217">
        <v>24.948599999999999</v>
      </c>
      <c r="V18" s="217">
        <v>3916.3254700000002</v>
      </c>
      <c r="W18" s="217">
        <v>315.25243999999998</v>
      </c>
      <c r="X18" s="217">
        <v>1610.7397699999999</v>
      </c>
      <c r="Y18" s="217">
        <v>166554.98916</v>
      </c>
    </row>
    <row r="19" spans="1:25" ht="89.25" customHeight="1">
      <c r="A19" s="216" t="s">
        <v>146</v>
      </c>
      <c r="B19" s="217">
        <v>284413.0633864</v>
      </c>
      <c r="C19" s="217">
        <v>3928.8290345999999</v>
      </c>
      <c r="D19" s="217">
        <v>1337.2768500000002</v>
      </c>
      <c r="E19" s="217">
        <v>0</v>
      </c>
      <c r="F19" s="217">
        <v>5746.8587800000005</v>
      </c>
      <c r="G19" s="217">
        <v>669.31816179999998</v>
      </c>
      <c r="H19" s="217">
        <v>620.39402000000007</v>
      </c>
      <c r="I19" s="217">
        <v>296715.74024999997</v>
      </c>
      <c r="J19" s="217">
        <v>76019.612197800001</v>
      </c>
      <c r="K19" s="217">
        <v>6465.6573118000006</v>
      </c>
      <c r="L19" s="217">
        <v>705.07713000000001</v>
      </c>
      <c r="M19" s="217">
        <v>0</v>
      </c>
      <c r="N19" s="217">
        <v>1524.38526</v>
      </c>
      <c r="O19" s="217">
        <v>34.630429999999997</v>
      </c>
      <c r="P19" s="217">
        <v>1658.9343600000002</v>
      </c>
      <c r="Q19" s="217">
        <v>86408.296680000014</v>
      </c>
      <c r="R19" s="217">
        <v>360432.67558420001</v>
      </c>
      <c r="S19" s="217">
        <v>10394.486346400001</v>
      </c>
      <c r="T19" s="217">
        <v>2042.3539800000001</v>
      </c>
      <c r="U19" s="217">
        <v>0</v>
      </c>
      <c r="V19" s="217">
        <v>7271.2440399999996</v>
      </c>
      <c r="W19" s="217">
        <v>703.94859180000003</v>
      </c>
      <c r="X19" s="217">
        <v>2279.3283799999999</v>
      </c>
      <c r="Y19" s="217">
        <v>383124.03693</v>
      </c>
    </row>
    <row r="20" spans="1:25" ht="89.25" customHeight="1">
      <c r="A20" s="216" t="s">
        <v>147</v>
      </c>
      <c r="B20" s="217">
        <v>2628.3502200000003</v>
      </c>
      <c r="C20" s="217">
        <v>40.372550000000004</v>
      </c>
      <c r="D20" s="217">
        <v>7.37547</v>
      </c>
      <c r="E20" s="217">
        <v>0</v>
      </c>
      <c r="F20" s="217">
        <v>27.68618</v>
      </c>
      <c r="G20" s="217">
        <v>0</v>
      </c>
      <c r="H20" s="217">
        <v>464.63745</v>
      </c>
      <c r="I20" s="217">
        <v>3168.4218700000001</v>
      </c>
      <c r="J20" s="217">
        <v>506.5239426</v>
      </c>
      <c r="K20" s="217">
        <v>32.691849999999995</v>
      </c>
      <c r="L20" s="217">
        <v>0</v>
      </c>
      <c r="M20" s="217">
        <v>0</v>
      </c>
      <c r="N20" s="217">
        <v>58.951860000000003</v>
      </c>
      <c r="O20" s="217">
        <v>0</v>
      </c>
      <c r="P20" s="217">
        <v>1230.7967800000001</v>
      </c>
      <c r="Q20" s="217">
        <v>1828.96443</v>
      </c>
      <c r="R20" s="217">
        <v>3134.8741626000001</v>
      </c>
      <c r="S20" s="217">
        <v>73.064399999999992</v>
      </c>
      <c r="T20" s="217">
        <v>7.37547</v>
      </c>
      <c r="U20" s="217">
        <v>0</v>
      </c>
      <c r="V20" s="217">
        <v>86.63803999999999</v>
      </c>
      <c r="W20" s="217">
        <v>0</v>
      </c>
      <c r="X20" s="217">
        <v>1695.4342300000001</v>
      </c>
      <c r="Y20" s="217">
        <v>4997.3863000000001</v>
      </c>
    </row>
    <row r="21" spans="1:25" ht="89.25" customHeight="1">
      <c r="A21" s="216" t="s">
        <v>148</v>
      </c>
      <c r="B21" s="217">
        <v>225545.81998539998</v>
      </c>
      <c r="C21" s="217">
        <v>2797.4283966000003</v>
      </c>
      <c r="D21" s="217">
        <v>2092.0561281999999</v>
      </c>
      <c r="E21" s="217">
        <v>78.3917</v>
      </c>
      <c r="F21" s="217">
        <v>8258.8493777999993</v>
      </c>
      <c r="G21" s="217">
        <v>1042.6171144</v>
      </c>
      <c r="H21" s="217">
        <v>794.25142000000005</v>
      </c>
      <c r="I21" s="217">
        <v>240609.41412999999</v>
      </c>
      <c r="J21" s="217">
        <v>117079.437362</v>
      </c>
      <c r="K21" s="217">
        <v>6377.6704055999999</v>
      </c>
      <c r="L21" s="217">
        <v>1703.53637</v>
      </c>
      <c r="M21" s="217">
        <v>0</v>
      </c>
      <c r="N21" s="217">
        <v>6651.7872344000007</v>
      </c>
      <c r="O21" s="217">
        <v>2195.2795085999996</v>
      </c>
      <c r="P21" s="217">
        <v>5563.8973099999994</v>
      </c>
      <c r="Q21" s="217">
        <v>139571.60821000001</v>
      </c>
      <c r="R21" s="217">
        <v>342625.25734740001</v>
      </c>
      <c r="S21" s="217">
        <v>9175.0988022000001</v>
      </c>
      <c r="T21" s="217">
        <v>3795.5924981999997</v>
      </c>
      <c r="U21" s="217">
        <v>78.3917</v>
      </c>
      <c r="V21" s="217">
        <v>14910.6366122</v>
      </c>
      <c r="W21" s="217">
        <v>3237.8966230000001</v>
      </c>
      <c r="X21" s="217">
        <v>6358.1487300000008</v>
      </c>
      <c r="Y21" s="217">
        <v>380181.02233999997</v>
      </c>
    </row>
    <row r="22" spans="1:25" ht="89.25" customHeight="1">
      <c r="A22" s="216" t="s">
        <v>149</v>
      </c>
      <c r="B22" s="217">
        <v>920.2438638000001</v>
      </c>
      <c r="C22" s="217">
        <v>0</v>
      </c>
      <c r="D22" s="217">
        <v>66.547989999999999</v>
      </c>
      <c r="E22" s="217">
        <v>0</v>
      </c>
      <c r="F22" s="217">
        <v>0</v>
      </c>
      <c r="G22" s="217">
        <v>0</v>
      </c>
      <c r="H22" s="217">
        <v>150.64044000000001</v>
      </c>
      <c r="I22" s="217">
        <v>1137.43229</v>
      </c>
      <c r="J22" s="217">
        <v>163.86757999999998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20.824999999999999</v>
      </c>
      <c r="Q22" s="217">
        <v>184.69257999999999</v>
      </c>
      <c r="R22" s="217">
        <v>1084.1114438</v>
      </c>
      <c r="S22" s="217">
        <v>0</v>
      </c>
      <c r="T22" s="217">
        <v>66.547989999999999</v>
      </c>
      <c r="U22" s="217">
        <v>0</v>
      </c>
      <c r="V22" s="217">
        <v>0</v>
      </c>
      <c r="W22" s="217">
        <v>0</v>
      </c>
      <c r="X22" s="217">
        <v>171.46544</v>
      </c>
      <c r="Y22" s="217">
        <v>1322.1248700000001</v>
      </c>
    </row>
    <row r="23" spans="1:25" ht="89.25" customHeight="1">
      <c r="A23" s="216" t="s">
        <v>150</v>
      </c>
      <c r="B23" s="217">
        <v>3482.4995466</v>
      </c>
      <c r="C23" s="217">
        <v>0</v>
      </c>
      <c r="D23" s="217">
        <v>6.5708799999999998</v>
      </c>
      <c r="E23" s="217">
        <v>0</v>
      </c>
      <c r="F23" s="217">
        <v>23.899529999999999</v>
      </c>
      <c r="G23" s="217">
        <v>0</v>
      </c>
      <c r="H23" s="217">
        <v>178.03373000000002</v>
      </c>
      <c r="I23" s="217">
        <v>3691.00369</v>
      </c>
      <c r="J23" s="217">
        <v>1353.1111699999999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22.59423</v>
      </c>
      <c r="Q23" s="217">
        <v>1375.7053999999998</v>
      </c>
      <c r="R23" s="217">
        <v>4835.6107166000002</v>
      </c>
      <c r="S23" s="217">
        <v>0</v>
      </c>
      <c r="T23" s="217">
        <v>6.5708799999999998</v>
      </c>
      <c r="U23" s="217">
        <v>0</v>
      </c>
      <c r="V23" s="217">
        <v>23.899529999999999</v>
      </c>
      <c r="W23" s="217">
        <v>0</v>
      </c>
      <c r="X23" s="217">
        <v>200.62796</v>
      </c>
      <c r="Y23" s="217">
        <v>5066.7090900000003</v>
      </c>
    </row>
    <row r="24" spans="1:25" ht="89.25" customHeight="1">
      <c r="A24" s="216" t="s">
        <v>151</v>
      </c>
      <c r="B24" s="217">
        <v>32933.765035600001</v>
      </c>
      <c r="C24" s="217">
        <v>37.554437400000005</v>
      </c>
      <c r="D24" s="217">
        <v>344.79410560000002</v>
      </c>
      <c r="E24" s="217">
        <v>1.94964</v>
      </c>
      <c r="F24" s="217">
        <v>1102.6377438</v>
      </c>
      <c r="G24" s="217">
        <v>0</v>
      </c>
      <c r="H24" s="217">
        <v>346.17714000000001</v>
      </c>
      <c r="I24" s="217">
        <v>34766.878119999994</v>
      </c>
      <c r="J24" s="217">
        <v>13322.634075200001</v>
      </c>
      <c r="K24" s="217">
        <v>108.57446</v>
      </c>
      <c r="L24" s="217">
        <v>0</v>
      </c>
      <c r="M24" s="217">
        <v>82.843130000000002</v>
      </c>
      <c r="N24" s="217">
        <v>137.67406</v>
      </c>
      <c r="O24" s="217">
        <v>18.283439999999999</v>
      </c>
      <c r="P24" s="217">
        <v>226.3664</v>
      </c>
      <c r="Q24" s="217">
        <v>13896.37557</v>
      </c>
      <c r="R24" s="217">
        <v>46256.399110799997</v>
      </c>
      <c r="S24" s="217">
        <v>146.1288974</v>
      </c>
      <c r="T24" s="217">
        <v>344.79410560000002</v>
      </c>
      <c r="U24" s="217">
        <v>84.792770000000004</v>
      </c>
      <c r="V24" s="217">
        <v>1240.3118038</v>
      </c>
      <c r="W24" s="217">
        <v>18.283439999999999</v>
      </c>
      <c r="X24" s="217">
        <v>572.54354000000001</v>
      </c>
      <c r="Y24" s="217">
        <v>48663.253689999998</v>
      </c>
    </row>
    <row r="25" spans="1:25" ht="89.25" customHeight="1">
      <c r="A25" s="216" t="s">
        <v>152</v>
      </c>
      <c r="B25" s="217">
        <v>277.73084999999998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18.034580000000002</v>
      </c>
      <c r="I25" s="217">
        <v>295.76542999999998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17">
        <v>277.73084999999998</v>
      </c>
      <c r="S25" s="217">
        <v>0</v>
      </c>
      <c r="T25" s="217">
        <v>0</v>
      </c>
      <c r="U25" s="217">
        <v>0</v>
      </c>
      <c r="V25" s="217">
        <v>0</v>
      </c>
      <c r="W25" s="217">
        <v>0</v>
      </c>
      <c r="X25" s="217">
        <v>18.034580000000002</v>
      </c>
      <c r="Y25" s="217">
        <v>295.76542999999998</v>
      </c>
    </row>
    <row r="26" spans="1:25" ht="89.25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17">
        <v>0</v>
      </c>
      <c r="S26" s="217">
        <v>0</v>
      </c>
      <c r="T26" s="217">
        <v>0</v>
      </c>
      <c r="U26" s="217">
        <v>0</v>
      </c>
      <c r="V26" s="217">
        <v>0</v>
      </c>
      <c r="W26" s="217">
        <v>0</v>
      </c>
      <c r="X26" s="217">
        <v>0</v>
      </c>
      <c r="Y26" s="217">
        <v>0</v>
      </c>
    </row>
    <row r="27" spans="1:25" s="153" customFormat="1" ht="89.25" customHeight="1" thickBot="1">
      <c r="A27" s="219" t="s">
        <v>154</v>
      </c>
      <c r="B27" s="220">
        <v>511.82103000000001</v>
      </c>
      <c r="C27" s="220">
        <v>0</v>
      </c>
      <c r="D27" s="220">
        <v>21.1707</v>
      </c>
      <c r="E27" s="220">
        <v>0</v>
      </c>
      <c r="F27" s="220">
        <v>0</v>
      </c>
      <c r="G27" s="220">
        <v>0</v>
      </c>
      <c r="H27" s="220">
        <v>157.51829999999998</v>
      </c>
      <c r="I27" s="220">
        <v>690.51003000000003</v>
      </c>
      <c r="J27" s="220">
        <v>13.89076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48.005470000000003</v>
      </c>
      <c r="Q27" s="220">
        <v>61.896230000000003</v>
      </c>
      <c r="R27" s="220">
        <v>525.71179000000006</v>
      </c>
      <c r="S27" s="220">
        <v>0</v>
      </c>
      <c r="T27" s="220">
        <v>21.1707</v>
      </c>
      <c r="U27" s="220">
        <v>0</v>
      </c>
      <c r="V27" s="220">
        <v>0</v>
      </c>
      <c r="W27" s="220">
        <v>0</v>
      </c>
      <c r="X27" s="220">
        <v>205.52376999999998</v>
      </c>
      <c r="Y27" s="220">
        <v>752.40625999999997</v>
      </c>
    </row>
    <row r="28" spans="1:25" s="153" customFormat="1" ht="87.75" customHeight="1" thickTop="1" thickBot="1">
      <c r="A28" s="222" t="s">
        <v>168</v>
      </c>
      <c r="B28" s="223">
        <v>2719277.4746495998</v>
      </c>
      <c r="C28" s="223">
        <v>38409.841322600005</v>
      </c>
      <c r="D28" s="223">
        <v>21423.214070799993</v>
      </c>
      <c r="E28" s="223">
        <v>1413.7042443999999</v>
      </c>
      <c r="F28" s="223">
        <v>61094.509852599993</v>
      </c>
      <c r="G28" s="223">
        <v>4629.6523313999996</v>
      </c>
      <c r="H28" s="223">
        <v>5909.5990099999999</v>
      </c>
      <c r="I28" s="223">
        <v>2852157.9955700003</v>
      </c>
      <c r="J28" s="223">
        <v>836007.46859259985</v>
      </c>
      <c r="K28" s="223">
        <v>50930.58479020001</v>
      </c>
      <c r="L28" s="223">
        <v>6280.4664899999998</v>
      </c>
      <c r="M28" s="223">
        <v>10548.728657399999</v>
      </c>
      <c r="N28" s="223">
        <v>25953.4472986</v>
      </c>
      <c r="O28" s="223">
        <v>8173.5563886</v>
      </c>
      <c r="P28" s="223">
        <v>70933.612420000005</v>
      </c>
      <c r="Q28" s="223">
        <v>1008827.86467</v>
      </c>
      <c r="R28" s="223">
        <v>3555284.9432421993</v>
      </c>
      <c r="S28" s="223">
        <v>89340.426112800007</v>
      </c>
      <c r="T28" s="223">
        <v>27703.680560799996</v>
      </c>
      <c r="U28" s="223">
        <v>11962.432901799999</v>
      </c>
      <c r="V28" s="223">
        <v>87047.957151200011</v>
      </c>
      <c r="W28" s="223">
        <v>12803.208720000002</v>
      </c>
      <c r="X28" s="223">
        <v>76843.21143000001</v>
      </c>
      <c r="Y28" s="223">
        <v>3860985.8602400003</v>
      </c>
    </row>
    <row r="29" spans="1:25" ht="27.75" customHeight="1" thickTop="1" thickBot="1">
      <c r="A29" s="224"/>
      <c r="B29" s="225"/>
      <c r="C29" s="226"/>
      <c r="D29" s="227"/>
      <c r="E29" s="227"/>
      <c r="F29" s="227"/>
      <c r="G29" s="227"/>
      <c r="H29" s="227"/>
      <c r="I29" s="227"/>
      <c r="J29" s="227"/>
      <c r="K29" s="227"/>
      <c r="L29" s="225"/>
      <c r="M29" s="225"/>
      <c r="N29" s="225"/>
      <c r="O29" s="225"/>
      <c r="P29" s="225"/>
      <c r="Q29" s="225"/>
      <c r="R29" s="225"/>
      <c r="S29" s="226"/>
      <c r="T29" s="227"/>
      <c r="U29" s="227"/>
      <c r="V29" s="227"/>
      <c r="W29" s="227"/>
      <c r="X29" s="227"/>
      <c r="Y29" s="227"/>
    </row>
    <row r="30" spans="1:25" ht="96.75" customHeight="1" thickTop="1">
      <c r="A30" s="633" t="s">
        <v>760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  <c r="R30" s="136"/>
      <c r="S30" s="228"/>
      <c r="T30" s="161"/>
      <c r="U30" s="161"/>
      <c r="V30" s="161"/>
      <c r="W30" s="161"/>
      <c r="X30" s="161"/>
      <c r="Y30" s="161"/>
    </row>
    <row r="31" spans="1:25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  <c r="R31" s="37"/>
      <c r="S31" s="229"/>
      <c r="T31" s="18"/>
      <c r="U31" s="18"/>
      <c r="V31" s="18"/>
      <c r="W31" s="18"/>
      <c r="X31" s="18"/>
      <c r="Y31" s="18"/>
    </row>
    <row r="32" spans="1:25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  <c r="R32" s="37"/>
      <c r="S32" s="229"/>
      <c r="T32" s="18"/>
      <c r="U32" s="18"/>
      <c r="V32" s="18"/>
      <c r="W32" s="18"/>
      <c r="X32" s="18"/>
      <c r="Y32" s="18"/>
    </row>
    <row r="33" spans="1:25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  <c r="R33" s="37"/>
      <c r="S33" s="229"/>
      <c r="T33" s="18"/>
      <c r="U33" s="18"/>
      <c r="V33" s="18"/>
      <c r="W33" s="18"/>
      <c r="X33" s="18"/>
      <c r="Y33" s="18"/>
    </row>
    <row r="34" spans="1:25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  <c r="R34" s="37"/>
      <c r="S34" s="229"/>
      <c r="T34" s="18"/>
      <c r="U34" s="18"/>
      <c r="V34" s="18"/>
      <c r="W34" s="18"/>
      <c r="X34" s="18"/>
      <c r="Y34" s="18"/>
    </row>
    <row r="35" spans="1:25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  <c r="R35" s="37"/>
      <c r="S35" s="229"/>
      <c r="T35" s="18"/>
      <c r="U35" s="18"/>
      <c r="V35" s="18"/>
      <c r="W35" s="18"/>
      <c r="X35" s="18"/>
      <c r="Y35" s="18"/>
    </row>
    <row r="36" spans="1:25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  <c r="R36" s="37"/>
      <c r="S36" s="229"/>
      <c r="T36" s="18"/>
      <c r="U36" s="18"/>
      <c r="V36" s="18"/>
      <c r="W36" s="18"/>
      <c r="X36" s="18"/>
      <c r="Y36" s="18"/>
    </row>
    <row r="37" spans="1:25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  <c r="R37" s="200"/>
      <c r="S37" s="229"/>
      <c r="T37" s="18"/>
      <c r="U37" s="18"/>
      <c r="V37" s="18"/>
      <c r="W37" s="18"/>
      <c r="X37" s="18"/>
      <c r="Y37" s="18"/>
    </row>
    <row r="38" spans="1:25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  <c r="R38" s="200"/>
      <c r="S38" s="229"/>
      <c r="T38" s="18"/>
      <c r="U38" s="18"/>
      <c r="V38" s="18"/>
      <c r="W38" s="18"/>
      <c r="X38" s="18"/>
      <c r="Y38" s="18"/>
    </row>
    <row r="39" spans="1:25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  <c r="R39" s="200"/>
      <c r="S39" s="229"/>
      <c r="T39" s="18"/>
      <c r="U39" s="18"/>
      <c r="V39" s="18"/>
      <c r="W39" s="18"/>
      <c r="X39" s="18"/>
      <c r="Y39" s="18"/>
    </row>
    <row r="40" spans="1:25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  <c r="R40" s="200"/>
      <c r="S40" s="229"/>
      <c r="T40" s="18"/>
      <c r="U40" s="18"/>
      <c r="V40" s="18"/>
      <c r="W40" s="18"/>
      <c r="X40" s="18"/>
      <c r="Y40" s="18"/>
    </row>
    <row r="41" spans="1:25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  <c r="R41" s="200"/>
      <c r="S41" s="229"/>
      <c r="T41" s="18"/>
      <c r="U41" s="18"/>
      <c r="V41" s="18"/>
      <c r="W41" s="18"/>
      <c r="X41" s="18"/>
      <c r="Y41" s="18"/>
    </row>
    <row r="42" spans="1:25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  <c r="R42" s="200"/>
      <c r="S42" s="229"/>
      <c r="T42" s="18"/>
      <c r="U42" s="18"/>
      <c r="V42" s="18"/>
      <c r="W42" s="18"/>
      <c r="X42" s="18"/>
      <c r="Y42" s="18"/>
    </row>
    <row r="43" spans="1:25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  <c r="R43" s="200"/>
      <c r="S43" s="229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  <c r="R44" s="37"/>
      <c r="S44" s="229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  <c r="R45" s="37"/>
      <c r="S45" s="229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  <c r="R46" s="37"/>
      <c r="S46" s="229"/>
      <c r="T46" s="18"/>
      <c r="U46" s="18"/>
      <c r="V46" s="18"/>
      <c r="W46" s="18"/>
      <c r="X46" s="18"/>
      <c r="Y46" s="18"/>
    </row>
    <row r="47" spans="1:25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  <c r="R47" s="37"/>
      <c r="S47" s="229"/>
      <c r="T47" s="18"/>
      <c r="U47" s="18"/>
      <c r="V47" s="18"/>
      <c r="W47" s="18"/>
      <c r="X47" s="18"/>
      <c r="Y47" s="18"/>
    </row>
    <row r="48" spans="1:25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  <c r="R48" s="37"/>
      <c r="S48" s="229"/>
      <c r="T48" s="18"/>
      <c r="U48" s="18"/>
      <c r="V48" s="18"/>
      <c r="W48" s="18"/>
      <c r="X48" s="18"/>
      <c r="Y48" s="18"/>
    </row>
    <row r="49" spans="1:25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  <c r="R49" s="37"/>
      <c r="S49" s="229"/>
      <c r="T49" s="18"/>
      <c r="U49" s="18"/>
      <c r="V49" s="18"/>
      <c r="W49" s="18"/>
      <c r="X49" s="18"/>
      <c r="Y49" s="18"/>
    </row>
    <row r="50" spans="1:25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  <c r="R50" s="37"/>
      <c r="S50" s="229"/>
      <c r="T50" s="18"/>
      <c r="U50" s="18"/>
      <c r="V50" s="18"/>
      <c r="W50" s="18"/>
      <c r="X50" s="18"/>
      <c r="Y50" s="18"/>
    </row>
    <row r="51" spans="1:25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  <c r="R51" s="37"/>
      <c r="S51" s="229"/>
      <c r="T51" s="18"/>
      <c r="U51" s="18"/>
      <c r="V51" s="18"/>
      <c r="W51" s="18"/>
      <c r="X51" s="18"/>
      <c r="Y51" s="18"/>
    </row>
    <row r="52" spans="1:25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  <c r="R52" s="37"/>
      <c r="S52" s="229"/>
      <c r="T52" s="18"/>
      <c r="U52" s="18"/>
      <c r="V52" s="18"/>
      <c r="W52" s="18"/>
      <c r="X52" s="18"/>
      <c r="Y52" s="18"/>
    </row>
    <row r="53" spans="1:25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  <c r="R53" s="37"/>
      <c r="S53" s="229"/>
      <c r="T53" s="18"/>
      <c r="U53" s="18"/>
      <c r="V53" s="18"/>
      <c r="W53" s="18"/>
      <c r="X53" s="18"/>
      <c r="Y53" s="18"/>
    </row>
    <row r="54" spans="1:25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  <c r="R54" s="37"/>
      <c r="S54" s="229"/>
      <c r="T54" s="18"/>
      <c r="U54" s="18"/>
      <c r="V54" s="18"/>
      <c r="W54" s="18"/>
      <c r="X54" s="18"/>
      <c r="Y54" s="18"/>
    </row>
    <row r="55" spans="1:25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  <c r="R55" s="37"/>
      <c r="S55" s="229"/>
      <c r="T55" s="18"/>
      <c r="U55" s="18"/>
      <c r="V55" s="18"/>
      <c r="W55" s="18"/>
      <c r="X55" s="18"/>
      <c r="Y55" s="18"/>
    </row>
    <row r="56" spans="1:25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  <c r="R56" s="37"/>
      <c r="S56" s="229"/>
      <c r="T56" s="18"/>
      <c r="U56" s="18"/>
      <c r="V56" s="18"/>
      <c r="W56" s="18"/>
      <c r="X56" s="18"/>
      <c r="Y56" s="18"/>
    </row>
    <row r="57" spans="1:25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  <c r="R57" s="37"/>
      <c r="S57" s="229"/>
      <c r="T57" s="18"/>
      <c r="U57" s="18"/>
      <c r="V57" s="18"/>
      <c r="W57" s="18"/>
      <c r="X57" s="18"/>
      <c r="Y57" s="18"/>
    </row>
    <row r="58" spans="1:25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  <c r="R58" s="37"/>
      <c r="S58" s="229"/>
      <c r="T58" s="18"/>
      <c r="U58" s="18"/>
      <c r="V58" s="18"/>
      <c r="W58" s="18"/>
      <c r="X58" s="18"/>
      <c r="Y58" s="18"/>
    </row>
    <row r="59" spans="1:25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  <c r="R59" s="37"/>
      <c r="S59" s="229"/>
      <c r="T59" s="18"/>
      <c r="U59" s="18"/>
      <c r="V59" s="18"/>
      <c r="W59" s="18"/>
      <c r="X59" s="18"/>
      <c r="Y59" s="18"/>
    </row>
    <row r="60" spans="1:25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  <c r="R60" s="37"/>
      <c r="S60" s="229"/>
      <c r="T60" s="18"/>
      <c r="U60" s="18"/>
      <c r="V60" s="18"/>
      <c r="W60" s="18"/>
      <c r="X60" s="18"/>
      <c r="Y60" s="18"/>
    </row>
    <row r="61" spans="1:25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29"/>
      <c r="T61" s="18"/>
      <c r="U61" s="18"/>
      <c r="V61" s="18"/>
      <c r="W61" s="18"/>
      <c r="X61" s="18"/>
      <c r="Y61" s="18"/>
    </row>
    <row r="62" spans="1:25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29"/>
      <c r="T62" s="18"/>
      <c r="U62" s="18"/>
      <c r="V62" s="18"/>
      <c r="W62" s="18"/>
      <c r="X62" s="18"/>
      <c r="Y62" s="18"/>
    </row>
    <row r="63" spans="1:25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29"/>
      <c r="T63" s="18"/>
      <c r="U63" s="18"/>
      <c r="V63" s="18"/>
      <c r="W63" s="18"/>
      <c r="X63" s="18"/>
      <c r="Y63" s="18"/>
    </row>
    <row r="64" spans="1:25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29"/>
      <c r="T64" s="18"/>
      <c r="U64" s="18"/>
      <c r="V64" s="18"/>
      <c r="W64" s="18"/>
      <c r="X64" s="18"/>
      <c r="Y64" s="18"/>
    </row>
    <row r="65" spans="1:25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29"/>
      <c r="T65" s="18"/>
      <c r="U65" s="18"/>
      <c r="V65" s="18"/>
      <c r="W65" s="18"/>
      <c r="X65" s="18"/>
      <c r="Y65" s="18"/>
    </row>
    <row r="66" spans="1:25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29"/>
      <c r="T66" s="18"/>
      <c r="U66" s="18"/>
      <c r="V66" s="18"/>
      <c r="W66" s="18"/>
      <c r="X66" s="18"/>
      <c r="Y66" s="18"/>
    </row>
    <row r="67" spans="1:25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29"/>
      <c r="T67" s="18"/>
      <c r="U67" s="18"/>
      <c r="V67" s="18"/>
      <c r="W67" s="18"/>
      <c r="X67" s="18"/>
      <c r="Y67" s="18"/>
    </row>
    <row r="68" spans="1:25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29"/>
      <c r="T68" s="18"/>
      <c r="U68" s="18"/>
      <c r="V68" s="18"/>
      <c r="W68" s="18"/>
      <c r="X68" s="18"/>
      <c r="Y68" s="18"/>
    </row>
    <row r="69" spans="1:25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29"/>
      <c r="T69" s="18"/>
      <c r="U69" s="18"/>
      <c r="V69" s="18"/>
      <c r="W69" s="18"/>
      <c r="X69" s="18"/>
      <c r="Y69" s="18"/>
    </row>
    <row r="70" spans="1:25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29"/>
      <c r="T70" s="18"/>
      <c r="U70" s="18"/>
      <c r="V70" s="18"/>
      <c r="W70" s="18"/>
      <c r="X70" s="18"/>
      <c r="Y70" s="18"/>
    </row>
    <row r="71" spans="1:25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29"/>
      <c r="T71" s="18"/>
      <c r="U71" s="18"/>
      <c r="V71" s="18"/>
      <c r="W71" s="18"/>
      <c r="X71" s="18"/>
      <c r="Y71" s="18"/>
    </row>
    <row r="72" spans="1:25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29"/>
      <c r="T72" s="18"/>
      <c r="U72" s="18"/>
      <c r="V72" s="18"/>
      <c r="W72" s="18"/>
      <c r="X72" s="18"/>
      <c r="Y72" s="18"/>
    </row>
    <row r="73" spans="1:25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29"/>
      <c r="T73" s="18"/>
      <c r="U73" s="18"/>
      <c r="V73" s="18"/>
      <c r="W73" s="18"/>
      <c r="X73" s="18"/>
      <c r="Y73" s="18"/>
    </row>
    <row r="74" spans="1:25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29"/>
      <c r="T74" s="18"/>
      <c r="U74" s="18"/>
      <c r="V74" s="18"/>
      <c r="W74" s="18"/>
      <c r="X74" s="18"/>
      <c r="Y74" s="18"/>
    </row>
    <row r="75" spans="1:25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29"/>
      <c r="T75" s="18"/>
      <c r="U75" s="18"/>
      <c r="V75" s="18"/>
      <c r="W75" s="18"/>
      <c r="X75" s="18"/>
      <c r="Y75" s="18"/>
    </row>
    <row r="76" spans="1:25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29"/>
      <c r="T76" s="18"/>
      <c r="U76" s="18"/>
      <c r="V76" s="18"/>
      <c r="W76" s="18"/>
      <c r="X76" s="18"/>
      <c r="Y76" s="18"/>
    </row>
    <row r="77" spans="1:25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29"/>
      <c r="T77" s="18"/>
      <c r="U77" s="18"/>
      <c r="V77" s="18"/>
      <c r="W77" s="18"/>
      <c r="X77" s="18"/>
      <c r="Y77" s="18"/>
    </row>
    <row r="78" spans="1:25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29"/>
      <c r="T78" s="18"/>
      <c r="U78" s="18"/>
      <c r="V78" s="18"/>
      <c r="W78" s="18"/>
      <c r="X78" s="18"/>
      <c r="Y78" s="18"/>
    </row>
    <row r="79" spans="1:25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  <c r="S79" s="230"/>
      <c r="T79" s="37"/>
      <c r="U79" s="37"/>
      <c r="V79" s="37"/>
      <c r="W79" s="37"/>
      <c r="X79" s="37"/>
      <c r="Y79" s="37"/>
    </row>
    <row r="80" spans="1:25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  <c r="S80" s="230"/>
      <c r="T80" s="37"/>
      <c r="U80" s="37"/>
      <c r="V80" s="37"/>
      <c r="W80" s="37"/>
      <c r="X80" s="37"/>
      <c r="Y80" s="37"/>
    </row>
    <row r="81" spans="1:25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  <c r="S81" s="230"/>
      <c r="T81" s="37"/>
      <c r="U81" s="37"/>
      <c r="V81" s="37"/>
      <c r="W81" s="37"/>
      <c r="X81" s="37"/>
      <c r="Y81" s="37"/>
    </row>
    <row r="82" spans="1:25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  <c r="S82" s="230"/>
      <c r="T82" s="37"/>
      <c r="U82" s="37"/>
      <c r="V82" s="37"/>
      <c r="W82" s="37"/>
      <c r="X82" s="37"/>
      <c r="Y82" s="37"/>
    </row>
    <row r="83" spans="1:25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  <c r="S83" s="230"/>
      <c r="T83" s="37"/>
      <c r="U83" s="37"/>
      <c r="V83" s="37"/>
      <c r="W83" s="37"/>
      <c r="X83" s="37"/>
      <c r="Y83" s="37"/>
    </row>
    <row r="84" spans="1:25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  <c r="S84" s="230"/>
      <c r="T84" s="37"/>
      <c r="U84" s="37"/>
      <c r="V84" s="37"/>
      <c r="W84" s="37"/>
      <c r="X84" s="37"/>
      <c r="Y84" s="37"/>
    </row>
    <row r="85" spans="1:25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  <c r="S85" s="230"/>
      <c r="T85" s="37"/>
      <c r="U85" s="37"/>
      <c r="V85" s="37"/>
      <c r="W85" s="37"/>
      <c r="X85" s="37"/>
      <c r="Y85" s="37"/>
    </row>
    <row r="86" spans="1:25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  <c r="S86" s="230"/>
      <c r="T86" s="37"/>
      <c r="U86" s="37"/>
      <c r="V86" s="37"/>
      <c r="W86" s="37"/>
      <c r="X86" s="37"/>
      <c r="Y86" s="37"/>
    </row>
    <row r="87" spans="1:25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  <c r="S87" s="230"/>
      <c r="T87" s="37"/>
      <c r="U87" s="37"/>
      <c r="V87" s="37"/>
      <c r="W87" s="37"/>
      <c r="X87" s="37"/>
      <c r="Y87" s="37"/>
    </row>
    <row r="88" spans="1:25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  <c r="S88" s="230"/>
      <c r="T88" s="37"/>
      <c r="U88" s="37"/>
      <c r="V88" s="37"/>
      <c r="W88" s="37"/>
      <c r="X88" s="37"/>
      <c r="Y88" s="37"/>
    </row>
    <row r="89" spans="1:25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  <c r="S89" s="230"/>
      <c r="T89" s="37"/>
      <c r="U89" s="37"/>
      <c r="V89" s="37"/>
      <c r="W89" s="37"/>
      <c r="X89" s="37"/>
      <c r="Y89" s="37"/>
    </row>
    <row r="90" spans="1:25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  <c r="S90" s="230"/>
      <c r="T90" s="37"/>
      <c r="U90" s="37"/>
      <c r="V90" s="37"/>
      <c r="W90" s="37"/>
      <c r="X90" s="37"/>
      <c r="Y90" s="37"/>
    </row>
    <row r="91" spans="1:25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  <c r="S91" s="230"/>
      <c r="T91" s="37"/>
      <c r="U91" s="37"/>
      <c r="V91" s="37"/>
      <c r="W91" s="37"/>
      <c r="X91" s="37"/>
      <c r="Y91" s="37"/>
    </row>
    <row r="92" spans="1:25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  <c r="S92" s="230"/>
      <c r="T92" s="37"/>
      <c r="U92" s="37"/>
      <c r="V92" s="37"/>
      <c r="W92" s="37"/>
      <c r="X92" s="37"/>
      <c r="Y92" s="37"/>
    </row>
    <row r="93" spans="1:25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  <c r="S93" s="230"/>
      <c r="T93" s="37"/>
      <c r="U93" s="37"/>
      <c r="V93" s="37"/>
      <c r="W93" s="37"/>
      <c r="X93" s="37"/>
      <c r="Y93" s="37"/>
    </row>
    <row r="94" spans="1:25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  <c r="S94" s="230"/>
      <c r="T94" s="37"/>
      <c r="U94" s="37"/>
      <c r="V94" s="37"/>
      <c r="W94" s="37"/>
      <c r="X94" s="37"/>
      <c r="Y94" s="37"/>
    </row>
    <row r="95" spans="1:25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  <c r="S95" s="230"/>
      <c r="T95" s="37"/>
      <c r="U95" s="37"/>
      <c r="V95" s="37"/>
      <c r="W95" s="37"/>
      <c r="X95" s="37"/>
      <c r="Y95" s="37"/>
    </row>
    <row r="96" spans="1:25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  <c r="S96" s="230"/>
      <c r="T96" s="37"/>
      <c r="U96" s="37"/>
      <c r="V96" s="37"/>
      <c r="W96" s="37"/>
      <c r="X96" s="37"/>
      <c r="Y96" s="37"/>
    </row>
    <row r="97" spans="1:25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  <c r="S97" s="230"/>
      <c r="T97" s="37"/>
      <c r="U97" s="37"/>
      <c r="V97" s="37"/>
      <c r="W97" s="37"/>
      <c r="X97" s="37"/>
      <c r="Y97" s="37"/>
    </row>
    <row r="98" spans="1:25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  <c r="S98" s="230"/>
      <c r="T98" s="37"/>
      <c r="U98" s="37"/>
      <c r="V98" s="37"/>
      <c r="W98" s="37"/>
      <c r="X98" s="37"/>
      <c r="Y98" s="37"/>
    </row>
    <row r="99" spans="1:25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  <c r="S99" s="230"/>
      <c r="T99" s="37"/>
      <c r="U99" s="37"/>
      <c r="V99" s="37"/>
      <c r="W99" s="37"/>
      <c r="X99" s="37"/>
      <c r="Y99" s="37"/>
    </row>
    <row r="100" spans="1:25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  <c r="S100" s="230"/>
      <c r="T100" s="37"/>
      <c r="U100" s="37"/>
      <c r="V100" s="37"/>
      <c r="W100" s="37"/>
      <c r="X100" s="37"/>
      <c r="Y100" s="37"/>
    </row>
    <row r="101" spans="1:25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  <c r="S101" s="230"/>
      <c r="T101" s="37"/>
      <c r="U101" s="37"/>
      <c r="V101" s="37"/>
      <c r="W101" s="37"/>
      <c r="X101" s="37"/>
      <c r="Y101" s="37"/>
    </row>
    <row r="102" spans="1:25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  <c r="S102" s="230"/>
      <c r="T102" s="37"/>
      <c r="U102" s="37"/>
      <c r="V102" s="37"/>
      <c r="W102" s="37"/>
      <c r="X102" s="37"/>
      <c r="Y102" s="37"/>
    </row>
    <row r="103" spans="1:25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  <c r="S103" s="230"/>
      <c r="T103" s="37"/>
      <c r="U103" s="37"/>
      <c r="V103" s="37"/>
      <c r="W103" s="37"/>
      <c r="X103" s="37"/>
      <c r="Y103" s="37"/>
    </row>
    <row r="104" spans="1:25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  <c r="S104" s="230"/>
      <c r="T104" s="37"/>
      <c r="U104" s="37"/>
      <c r="V104" s="37"/>
      <c r="W104" s="37"/>
      <c r="X104" s="37"/>
      <c r="Y104" s="37"/>
    </row>
    <row r="105" spans="1:25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  <c r="S105" s="230"/>
      <c r="T105" s="37"/>
      <c r="U105" s="37"/>
      <c r="V105" s="37"/>
      <c r="W105" s="37"/>
      <c r="X105" s="37"/>
      <c r="Y105" s="37"/>
    </row>
    <row r="106" spans="1:25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  <c r="S106" s="230"/>
      <c r="T106" s="37"/>
      <c r="U106" s="37"/>
      <c r="V106" s="37"/>
      <c r="W106" s="37"/>
      <c r="X106" s="37"/>
      <c r="Y106" s="37"/>
    </row>
    <row r="107" spans="1:25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  <c r="S107" s="230"/>
      <c r="T107" s="37"/>
      <c r="U107" s="37"/>
      <c r="V107" s="37"/>
      <c r="W107" s="37"/>
      <c r="X107" s="37"/>
      <c r="Y107" s="37"/>
    </row>
    <row r="108" spans="1:25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  <c r="S108" s="230"/>
      <c r="T108" s="37"/>
      <c r="U108" s="37"/>
      <c r="V108" s="37"/>
      <c r="W108" s="37"/>
      <c r="X108" s="37"/>
      <c r="Y108" s="37"/>
    </row>
    <row r="109" spans="1:25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  <c r="S109" s="230"/>
      <c r="T109" s="37"/>
      <c r="U109" s="37"/>
      <c r="V109" s="37"/>
      <c r="W109" s="37"/>
      <c r="X109" s="37"/>
      <c r="Y109" s="37"/>
    </row>
    <row r="110" spans="1:25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  <c r="S110" s="230"/>
      <c r="T110" s="37"/>
      <c r="U110" s="37"/>
      <c r="V110" s="37"/>
      <c r="W110" s="37"/>
      <c r="X110" s="37"/>
      <c r="Y110" s="37"/>
    </row>
    <row r="111" spans="1:25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  <c r="S111" s="230"/>
      <c r="T111" s="37"/>
      <c r="U111" s="37"/>
      <c r="V111" s="37"/>
      <c r="W111" s="37"/>
      <c r="X111" s="37"/>
      <c r="Y111" s="37"/>
    </row>
    <row r="112" spans="1:25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  <c r="S112" s="230"/>
      <c r="T112" s="37"/>
      <c r="U112" s="37"/>
      <c r="V112" s="37"/>
      <c r="W112" s="37"/>
      <c r="X112" s="37"/>
      <c r="Y112" s="37"/>
    </row>
    <row r="113" spans="1:25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  <c r="S113" s="230"/>
      <c r="T113" s="37"/>
      <c r="U113" s="37"/>
      <c r="V113" s="37"/>
      <c r="W113" s="37"/>
      <c r="X113" s="37"/>
      <c r="Y113" s="37"/>
    </row>
    <row r="114" spans="1:25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  <c r="S114" s="230"/>
      <c r="T114" s="37"/>
      <c r="U114" s="37"/>
      <c r="V114" s="37"/>
      <c r="W114" s="37"/>
      <c r="X114" s="37"/>
      <c r="Y114" s="37"/>
    </row>
    <row r="115" spans="1:25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  <c r="S115" s="230"/>
      <c r="T115" s="37"/>
      <c r="U115" s="37"/>
      <c r="V115" s="37"/>
      <c r="W115" s="37"/>
      <c r="X115" s="37"/>
      <c r="Y115" s="37"/>
    </row>
    <row r="116" spans="1:25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  <c r="S116" s="230"/>
      <c r="T116" s="37"/>
      <c r="U116" s="37"/>
      <c r="V116" s="37"/>
      <c r="W116" s="37"/>
      <c r="X116" s="37"/>
      <c r="Y116" s="37"/>
    </row>
    <row r="117" spans="1:25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  <c r="S117" s="230"/>
      <c r="T117" s="37"/>
      <c r="U117" s="37"/>
      <c r="V117" s="37"/>
      <c r="W117" s="37"/>
      <c r="X117" s="37"/>
      <c r="Y117" s="37"/>
    </row>
    <row r="118" spans="1:25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  <c r="S118" s="230"/>
      <c r="T118" s="37"/>
      <c r="U118" s="37"/>
      <c r="V118" s="37"/>
      <c r="W118" s="37"/>
      <c r="X118" s="37"/>
      <c r="Y118" s="37"/>
    </row>
    <row r="119" spans="1:25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  <c r="S119" s="230"/>
      <c r="T119" s="37"/>
      <c r="U119" s="37"/>
      <c r="V119" s="37"/>
      <c r="W119" s="37"/>
      <c r="X119" s="37"/>
      <c r="Y119" s="37"/>
    </row>
    <row r="120" spans="1:25">
      <c r="A120" s="144"/>
    </row>
    <row r="121" spans="1:25">
      <c r="A121" s="144"/>
    </row>
    <row r="122" spans="1:25">
      <c r="A122" s="144"/>
    </row>
    <row r="123" spans="1:25">
      <c r="A123" s="144"/>
    </row>
    <row r="124" spans="1:25">
      <c r="A124" s="144"/>
    </row>
    <row r="125" spans="1:25">
      <c r="A125" s="144"/>
    </row>
    <row r="126" spans="1:25">
      <c r="A126" s="144"/>
    </row>
    <row r="127" spans="1:25">
      <c r="A127" s="144"/>
    </row>
    <row r="128" spans="1:25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3"/>
  <sheetViews>
    <sheetView showGridLines="0" topLeftCell="A2" zoomScale="40" zoomScaleNormal="40" workbookViewId="0">
      <selection activeCell="T14" sqref="T14"/>
    </sheetView>
  </sheetViews>
  <sheetFormatPr defaultColWidth="11.42578125" defaultRowHeight="15"/>
  <cols>
    <col min="1" max="1" width="125.85546875" style="20" customWidth="1"/>
    <col min="2" max="2" width="20.140625" style="394" customWidth="1"/>
    <col min="3" max="3" width="22" style="394" customWidth="1"/>
    <col min="4" max="4" width="21.7109375" style="394" customWidth="1"/>
    <col min="5" max="5" width="22.28515625" style="394" customWidth="1"/>
    <col min="6" max="6" width="20.140625" style="394" customWidth="1"/>
    <col min="7" max="7" width="22.7109375" style="394" customWidth="1"/>
    <col min="8" max="8" width="21.7109375" style="394" customWidth="1"/>
    <col min="9" max="9" width="22.140625" style="394" customWidth="1"/>
    <col min="10" max="10" width="29.140625" style="394" customWidth="1"/>
    <col min="11" max="11" width="31" style="394" customWidth="1"/>
    <col min="12" max="12" width="30.7109375" style="394" customWidth="1"/>
    <col min="13" max="13" width="31.28515625" style="394" customWidth="1"/>
    <col min="14" max="14" width="3.42578125" style="236" customWidth="1"/>
    <col min="15" max="256" width="11.42578125" style="394"/>
    <col min="257" max="257" width="125.85546875" style="394" customWidth="1"/>
    <col min="258" max="258" width="20.140625" style="394" customWidth="1"/>
    <col min="259" max="259" width="22" style="394" customWidth="1"/>
    <col min="260" max="260" width="21.7109375" style="394" customWidth="1"/>
    <col min="261" max="261" width="22.28515625" style="394" customWidth="1"/>
    <col min="262" max="262" width="20.140625" style="394" customWidth="1"/>
    <col min="263" max="263" width="22.7109375" style="394" customWidth="1"/>
    <col min="264" max="264" width="21.7109375" style="394" customWidth="1"/>
    <col min="265" max="265" width="22.140625" style="394" customWidth="1"/>
    <col min="266" max="266" width="29.140625" style="394" customWidth="1"/>
    <col min="267" max="267" width="31" style="394" customWidth="1"/>
    <col min="268" max="268" width="30.7109375" style="394" customWidth="1"/>
    <col min="269" max="269" width="31.28515625" style="394" customWidth="1"/>
    <col min="270" max="270" width="3.42578125" style="394" customWidth="1"/>
    <col min="271" max="512" width="11.42578125" style="394"/>
    <col min="513" max="513" width="125.85546875" style="394" customWidth="1"/>
    <col min="514" max="514" width="20.140625" style="394" customWidth="1"/>
    <col min="515" max="515" width="22" style="394" customWidth="1"/>
    <col min="516" max="516" width="21.7109375" style="394" customWidth="1"/>
    <col min="517" max="517" width="22.28515625" style="394" customWidth="1"/>
    <col min="518" max="518" width="20.140625" style="394" customWidth="1"/>
    <col min="519" max="519" width="22.7109375" style="394" customWidth="1"/>
    <col min="520" max="520" width="21.7109375" style="394" customWidth="1"/>
    <col min="521" max="521" width="22.140625" style="394" customWidth="1"/>
    <col min="522" max="522" width="29.140625" style="394" customWidth="1"/>
    <col min="523" max="523" width="31" style="394" customWidth="1"/>
    <col min="524" max="524" width="30.7109375" style="394" customWidth="1"/>
    <col min="525" max="525" width="31.28515625" style="394" customWidth="1"/>
    <col min="526" max="526" width="3.42578125" style="394" customWidth="1"/>
    <col min="527" max="768" width="11.42578125" style="394"/>
    <col min="769" max="769" width="125.85546875" style="394" customWidth="1"/>
    <col min="770" max="770" width="20.140625" style="394" customWidth="1"/>
    <col min="771" max="771" width="22" style="394" customWidth="1"/>
    <col min="772" max="772" width="21.7109375" style="394" customWidth="1"/>
    <col min="773" max="773" width="22.28515625" style="394" customWidth="1"/>
    <col min="774" max="774" width="20.140625" style="394" customWidth="1"/>
    <col min="775" max="775" width="22.7109375" style="394" customWidth="1"/>
    <col min="776" max="776" width="21.7109375" style="394" customWidth="1"/>
    <col min="777" max="777" width="22.140625" style="394" customWidth="1"/>
    <col min="778" max="778" width="29.140625" style="394" customWidth="1"/>
    <col min="779" max="779" width="31" style="394" customWidth="1"/>
    <col min="780" max="780" width="30.7109375" style="394" customWidth="1"/>
    <col min="781" max="781" width="31.28515625" style="394" customWidth="1"/>
    <col min="782" max="782" width="3.42578125" style="394" customWidth="1"/>
    <col min="783" max="1024" width="11.42578125" style="394"/>
    <col min="1025" max="1025" width="125.85546875" style="394" customWidth="1"/>
    <col min="1026" max="1026" width="20.140625" style="394" customWidth="1"/>
    <col min="1027" max="1027" width="22" style="394" customWidth="1"/>
    <col min="1028" max="1028" width="21.7109375" style="394" customWidth="1"/>
    <col min="1029" max="1029" width="22.28515625" style="394" customWidth="1"/>
    <col min="1030" max="1030" width="20.140625" style="394" customWidth="1"/>
    <col min="1031" max="1031" width="22.7109375" style="394" customWidth="1"/>
    <col min="1032" max="1032" width="21.7109375" style="394" customWidth="1"/>
    <col min="1033" max="1033" width="22.140625" style="394" customWidth="1"/>
    <col min="1034" max="1034" width="29.140625" style="394" customWidth="1"/>
    <col min="1035" max="1035" width="31" style="394" customWidth="1"/>
    <col min="1036" max="1036" width="30.7109375" style="394" customWidth="1"/>
    <col min="1037" max="1037" width="31.28515625" style="394" customWidth="1"/>
    <col min="1038" max="1038" width="3.42578125" style="394" customWidth="1"/>
    <col min="1039" max="1280" width="11.42578125" style="394"/>
    <col min="1281" max="1281" width="125.85546875" style="394" customWidth="1"/>
    <col min="1282" max="1282" width="20.140625" style="394" customWidth="1"/>
    <col min="1283" max="1283" width="22" style="394" customWidth="1"/>
    <col min="1284" max="1284" width="21.7109375" style="394" customWidth="1"/>
    <col min="1285" max="1285" width="22.28515625" style="394" customWidth="1"/>
    <col min="1286" max="1286" width="20.140625" style="394" customWidth="1"/>
    <col min="1287" max="1287" width="22.7109375" style="394" customWidth="1"/>
    <col min="1288" max="1288" width="21.7109375" style="394" customWidth="1"/>
    <col min="1289" max="1289" width="22.140625" style="394" customWidth="1"/>
    <col min="1290" max="1290" width="29.140625" style="394" customWidth="1"/>
    <col min="1291" max="1291" width="31" style="394" customWidth="1"/>
    <col min="1292" max="1292" width="30.7109375" style="394" customWidth="1"/>
    <col min="1293" max="1293" width="31.28515625" style="394" customWidth="1"/>
    <col min="1294" max="1294" width="3.42578125" style="394" customWidth="1"/>
    <col min="1295" max="1536" width="11.42578125" style="394"/>
    <col min="1537" max="1537" width="125.85546875" style="394" customWidth="1"/>
    <col min="1538" max="1538" width="20.140625" style="394" customWidth="1"/>
    <col min="1539" max="1539" width="22" style="394" customWidth="1"/>
    <col min="1540" max="1540" width="21.7109375" style="394" customWidth="1"/>
    <col min="1541" max="1541" width="22.28515625" style="394" customWidth="1"/>
    <col min="1542" max="1542" width="20.140625" style="394" customWidth="1"/>
    <col min="1543" max="1543" width="22.7109375" style="394" customWidth="1"/>
    <col min="1544" max="1544" width="21.7109375" style="394" customWidth="1"/>
    <col min="1545" max="1545" width="22.140625" style="394" customWidth="1"/>
    <col min="1546" max="1546" width="29.140625" style="394" customWidth="1"/>
    <col min="1547" max="1547" width="31" style="394" customWidth="1"/>
    <col min="1548" max="1548" width="30.7109375" style="394" customWidth="1"/>
    <col min="1549" max="1549" width="31.28515625" style="394" customWidth="1"/>
    <col min="1550" max="1550" width="3.42578125" style="394" customWidth="1"/>
    <col min="1551" max="1792" width="11.42578125" style="394"/>
    <col min="1793" max="1793" width="125.85546875" style="394" customWidth="1"/>
    <col min="1794" max="1794" width="20.140625" style="394" customWidth="1"/>
    <col min="1795" max="1795" width="22" style="394" customWidth="1"/>
    <col min="1796" max="1796" width="21.7109375" style="394" customWidth="1"/>
    <col min="1797" max="1797" width="22.28515625" style="394" customWidth="1"/>
    <col min="1798" max="1798" width="20.140625" style="394" customWidth="1"/>
    <col min="1799" max="1799" width="22.7109375" style="394" customWidth="1"/>
    <col min="1800" max="1800" width="21.7109375" style="394" customWidth="1"/>
    <col min="1801" max="1801" width="22.140625" style="394" customWidth="1"/>
    <col min="1802" max="1802" width="29.140625" style="394" customWidth="1"/>
    <col min="1803" max="1803" width="31" style="394" customWidth="1"/>
    <col min="1804" max="1804" width="30.7109375" style="394" customWidth="1"/>
    <col min="1805" max="1805" width="31.28515625" style="394" customWidth="1"/>
    <col min="1806" max="1806" width="3.42578125" style="394" customWidth="1"/>
    <col min="1807" max="2048" width="11.42578125" style="394"/>
    <col min="2049" max="2049" width="125.85546875" style="394" customWidth="1"/>
    <col min="2050" max="2050" width="20.140625" style="394" customWidth="1"/>
    <col min="2051" max="2051" width="22" style="394" customWidth="1"/>
    <col min="2052" max="2052" width="21.7109375" style="394" customWidth="1"/>
    <col min="2053" max="2053" width="22.28515625" style="394" customWidth="1"/>
    <col min="2054" max="2054" width="20.140625" style="394" customWidth="1"/>
    <col min="2055" max="2055" width="22.7109375" style="394" customWidth="1"/>
    <col min="2056" max="2056" width="21.7109375" style="394" customWidth="1"/>
    <col min="2057" max="2057" width="22.140625" style="394" customWidth="1"/>
    <col min="2058" max="2058" width="29.140625" style="394" customWidth="1"/>
    <col min="2059" max="2059" width="31" style="394" customWidth="1"/>
    <col min="2060" max="2060" width="30.7109375" style="394" customWidth="1"/>
    <col min="2061" max="2061" width="31.28515625" style="394" customWidth="1"/>
    <col min="2062" max="2062" width="3.42578125" style="394" customWidth="1"/>
    <col min="2063" max="2304" width="11.42578125" style="394"/>
    <col min="2305" max="2305" width="125.85546875" style="394" customWidth="1"/>
    <col min="2306" max="2306" width="20.140625" style="394" customWidth="1"/>
    <col min="2307" max="2307" width="22" style="394" customWidth="1"/>
    <col min="2308" max="2308" width="21.7109375" style="394" customWidth="1"/>
    <col min="2309" max="2309" width="22.28515625" style="394" customWidth="1"/>
    <col min="2310" max="2310" width="20.140625" style="394" customWidth="1"/>
    <col min="2311" max="2311" width="22.7109375" style="394" customWidth="1"/>
    <col min="2312" max="2312" width="21.7109375" style="394" customWidth="1"/>
    <col min="2313" max="2313" width="22.140625" style="394" customWidth="1"/>
    <col min="2314" max="2314" width="29.140625" style="394" customWidth="1"/>
    <col min="2315" max="2315" width="31" style="394" customWidth="1"/>
    <col min="2316" max="2316" width="30.7109375" style="394" customWidth="1"/>
    <col min="2317" max="2317" width="31.28515625" style="394" customWidth="1"/>
    <col min="2318" max="2318" width="3.42578125" style="394" customWidth="1"/>
    <col min="2319" max="2560" width="11.42578125" style="394"/>
    <col min="2561" max="2561" width="125.85546875" style="394" customWidth="1"/>
    <col min="2562" max="2562" width="20.140625" style="394" customWidth="1"/>
    <col min="2563" max="2563" width="22" style="394" customWidth="1"/>
    <col min="2564" max="2564" width="21.7109375" style="394" customWidth="1"/>
    <col min="2565" max="2565" width="22.28515625" style="394" customWidth="1"/>
    <col min="2566" max="2566" width="20.140625" style="394" customWidth="1"/>
    <col min="2567" max="2567" width="22.7109375" style="394" customWidth="1"/>
    <col min="2568" max="2568" width="21.7109375" style="394" customWidth="1"/>
    <col min="2569" max="2569" width="22.140625" style="394" customWidth="1"/>
    <col min="2570" max="2570" width="29.140625" style="394" customWidth="1"/>
    <col min="2571" max="2571" width="31" style="394" customWidth="1"/>
    <col min="2572" max="2572" width="30.7109375" style="394" customWidth="1"/>
    <col min="2573" max="2573" width="31.28515625" style="394" customWidth="1"/>
    <col min="2574" max="2574" width="3.42578125" style="394" customWidth="1"/>
    <col min="2575" max="2816" width="11.42578125" style="394"/>
    <col min="2817" max="2817" width="125.85546875" style="394" customWidth="1"/>
    <col min="2818" max="2818" width="20.140625" style="394" customWidth="1"/>
    <col min="2819" max="2819" width="22" style="394" customWidth="1"/>
    <col min="2820" max="2820" width="21.7109375" style="394" customWidth="1"/>
    <col min="2821" max="2821" width="22.28515625" style="394" customWidth="1"/>
    <col min="2822" max="2822" width="20.140625" style="394" customWidth="1"/>
    <col min="2823" max="2823" width="22.7109375" style="394" customWidth="1"/>
    <col min="2824" max="2824" width="21.7109375" style="394" customWidth="1"/>
    <col min="2825" max="2825" width="22.140625" style="394" customWidth="1"/>
    <col min="2826" max="2826" width="29.140625" style="394" customWidth="1"/>
    <col min="2827" max="2827" width="31" style="394" customWidth="1"/>
    <col min="2828" max="2828" width="30.7109375" style="394" customWidth="1"/>
    <col min="2829" max="2829" width="31.28515625" style="394" customWidth="1"/>
    <col min="2830" max="2830" width="3.42578125" style="394" customWidth="1"/>
    <col min="2831" max="3072" width="11.42578125" style="394"/>
    <col min="3073" max="3073" width="125.85546875" style="394" customWidth="1"/>
    <col min="3074" max="3074" width="20.140625" style="394" customWidth="1"/>
    <col min="3075" max="3075" width="22" style="394" customWidth="1"/>
    <col min="3076" max="3076" width="21.7109375" style="394" customWidth="1"/>
    <col min="3077" max="3077" width="22.28515625" style="394" customWidth="1"/>
    <col min="3078" max="3078" width="20.140625" style="394" customWidth="1"/>
    <col min="3079" max="3079" width="22.7109375" style="394" customWidth="1"/>
    <col min="3080" max="3080" width="21.7109375" style="394" customWidth="1"/>
    <col min="3081" max="3081" width="22.140625" style="394" customWidth="1"/>
    <col min="3082" max="3082" width="29.140625" style="394" customWidth="1"/>
    <col min="3083" max="3083" width="31" style="394" customWidth="1"/>
    <col min="3084" max="3084" width="30.7109375" style="394" customWidth="1"/>
    <col min="3085" max="3085" width="31.28515625" style="394" customWidth="1"/>
    <col min="3086" max="3086" width="3.42578125" style="394" customWidth="1"/>
    <col min="3087" max="3328" width="11.42578125" style="394"/>
    <col min="3329" max="3329" width="125.85546875" style="394" customWidth="1"/>
    <col min="3330" max="3330" width="20.140625" style="394" customWidth="1"/>
    <col min="3331" max="3331" width="22" style="394" customWidth="1"/>
    <col min="3332" max="3332" width="21.7109375" style="394" customWidth="1"/>
    <col min="3333" max="3333" width="22.28515625" style="394" customWidth="1"/>
    <col min="3334" max="3334" width="20.140625" style="394" customWidth="1"/>
    <col min="3335" max="3335" width="22.7109375" style="394" customWidth="1"/>
    <col min="3336" max="3336" width="21.7109375" style="394" customWidth="1"/>
    <col min="3337" max="3337" width="22.140625" style="394" customWidth="1"/>
    <col min="3338" max="3338" width="29.140625" style="394" customWidth="1"/>
    <col min="3339" max="3339" width="31" style="394" customWidth="1"/>
    <col min="3340" max="3340" width="30.7109375" style="394" customWidth="1"/>
    <col min="3341" max="3341" width="31.28515625" style="394" customWidth="1"/>
    <col min="3342" max="3342" width="3.42578125" style="394" customWidth="1"/>
    <col min="3343" max="3584" width="11.42578125" style="394"/>
    <col min="3585" max="3585" width="125.85546875" style="394" customWidth="1"/>
    <col min="3586" max="3586" width="20.140625" style="394" customWidth="1"/>
    <col min="3587" max="3587" width="22" style="394" customWidth="1"/>
    <col min="3588" max="3588" width="21.7109375" style="394" customWidth="1"/>
    <col min="3589" max="3589" width="22.28515625" style="394" customWidth="1"/>
    <col min="3590" max="3590" width="20.140625" style="394" customWidth="1"/>
    <col min="3591" max="3591" width="22.7109375" style="394" customWidth="1"/>
    <col min="3592" max="3592" width="21.7109375" style="394" customWidth="1"/>
    <col min="3593" max="3593" width="22.140625" style="394" customWidth="1"/>
    <col min="3594" max="3594" width="29.140625" style="394" customWidth="1"/>
    <col min="3595" max="3595" width="31" style="394" customWidth="1"/>
    <col min="3596" max="3596" width="30.7109375" style="394" customWidth="1"/>
    <col min="3597" max="3597" width="31.28515625" style="394" customWidth="1"/>
    <col min="3598" max="3598" width="3.42578125" style="394" customWidth="1"/>
    <col min="3599" max="3840" width="11.42578125" style="394"/>
    <col min="3841" max="3841" width="125.85546875" style="394" customWidth="1"/>
    <col min="3842" max="3842" width="20.140625" style="394" customWidth="1"/>
    <col min="3843" max="3843" width="22" style="394" customWidth="1"/>
    <col min="3844" max="3844" width="21.7109375" style="394" customWidth="1"/>
    <col min="3845" max="3845" width="22.28515625" style="394" customWidth="1"/>
    <col min="3846" max="3846" width="20.140625" style="394" customWidth="1"/>
    <col min="3847" max="3847" width="22.7109375" style="394" customWidth="1"/>
    <col min="3848" max="3848" width="21.7109375" style="394" customWidth="1"/>
    <col min="3849" max="3849" width="22.140625" style="394" customWidth="1"/>
    <col min="3850" max="3850" width="29.140625" style="394" customWidth="1"/>
    <col min="3851" max="3851" width="31" style="394" customWidth="1"/>
    <col min="3852" max="3852" width="30.7109375" style="394" customWidth="1"/>
    <col min="3853" max="3853" width="31.28515625" style="394" customWidth="1"/>
    <col min="3854" max="3854" width="3.42578125" style="394" customWidth="1"/>
    <col min="3855" max="4096" width="11.42578125" style="394"/>
    <col min="4097" max="4097" width="125.85546875" style="394" customWidth="1"/>
    <col min="4098" max="4098" width="20.140625" style="394" customWidth="1"/>
    <col min="4099" max="4099" width="22" style="394" customWidth="1"/>
    <col min="4100" max="4100" width="21.7109375" style="394" customWidth="1"/>
    <col min="4101" max="4101" width="22.28515625" style="394" customWidth="1"/>
    <col min="4102" max="4102" width="20.140625" style="394" customWidth="1"/>
    <col min="4103" max="4103" width="22.7109375" style="394" customWidth="1"/>
    <col min="4104" max="4104" width="21.7109375" style="394" customWidth="1"/>
    <col min="4105" max="4105" width="22.140625" style="394" customWidth="1"/>
    <col min="4106" max="4106" width="29.140625" style="394" customWidth="1"/>
    <col min="4107" max="4107" width="31" style="394" customWidth="1"/>
    <col min="4108" max="4108" width="30.7109375" style="394" customWidth="1"/>
    <col min="4109" max="4109" width="31.28515625" style="394" customWidth="1"/>
    <col min="4110" max="4110" width="3.42578125" style="394" customWidth="1"/>
    <col min="4111" max="4352" width="11.42578125" style="394"/>
    <col min="4353" max="4353" width="125.85546875" style="394" customWidth="1"/>
    <col min="4354" max="4354" width="20.140625" style="394" customWidth="1"/>
    <col min="4355" max="4355" width="22" style="394" customWidth="1"/>
    <col min="4356" max="4356" width="21.7109375" style="394" customWidth="1"/>
    <col min="4357" max="4357" width="22.28515625" style="394" customWidth="1"/>
    <col min="4358" max="4358" width="20.140625" style="394" customWidth="1"/>
    <col min="4359" max="4359" width="22.7109375" style="394" customWidth="1"/>
    <col min="4360" max="4360" width="21.7109375" style="394" customWidth="1"/>
    <col min="4361" max="4361" width="22.140625" style="394" customWidth="1"/>
    <col min="4362" max="4362" width="29.140625" style="394" customWidth="1"/>
    <col min="4363" max="4363" width="31" style="394" customWidth="1"/>
    <col min="4364" max="4364" width="30.7109375" style="394" customWidth="1"/>
    <col min="4365" max="4365" width="31.28515625" style="394" customWidth="1"/>
    <col min="4366" max="4366" width="3.42578125" style="394" customWidth="1"/>
    <col min="4367" max="4608" width="11.42578125" style="394"/>
    <col min="4609" max="4609" width="125.85546875" style="394" customWidth="1"/>
    <col min="4610" max="4610" width="20.140625" style="394" customWidth="1"/>
    <col min="4611" max="4611" width="22" style="394" customWidth="1"/>
    <col min="4612" max="4612" width="21.7109375" style="394" customWidth="1"/>
    <col min="4613" max="4613" width="22.28515625" style="394" customWidth="1"/>
    <col min="4614" max="4614" width="20.140625" style="394" customWidth="1"/>
    <col min="4615" max="4615" width="22.7109375" style="394" customWidth="1"/>
    <col min="4616" max="4616" width="21.7109375" style="394" customWidth="1"/>
    <col min="4617" max="4617" width="22.140625" style="394" customWidth="1"/>
    <col min="4618" max="4618" width="29.140625" style="394" customWidth="1"/>
    <col min="4619" max="4619" width="31" style="394" customWidth="1"/>
    <col min="4620" max="4620" width="30.7109375" style="394" customWidth="1"/>
    <col min="4621" max="4621" width="31.28515625" style="394" customWidth="1"/>
    <col min="4622" max="4622" width="3.42578125" style="394" customWidth="1"/>
    <col min="4623" max="4864" width="11.42578125" style="394"/>
    <col min="4865" max="4865" width="125.85546875" style="394" customWidth="1"/>
    <col min="4866" max="4866" width="20.140625" style="394" customWidth="1"/>
    <col min="4867" max="4867" width="22" style="394" customWidth="1"/>
    <col min="4868" max="4868" width="21.7109375" style="394" customWidth="1"/>
    <col min="4869" max="4869" width="22.28515625" style="394" customWidth="1"/>
    <col min="4870" max="4870" width="20.140625" style="394" customWidth="1"/>
    <col min="4871" max="4871" width="22.7109375" style="394" customWidth="1"/>
    <col min="4872" max="4872" width="21.7109375" style="394" customWidth="1"/>
    <col min="4873" max="4873" width="22.140625" style="394" customWidth="1"/>
    <col min="4874" max="4874" width="29.140625" style="394" customWidth="1"/>
    <col min="4875" max="4875" width="31" style="394" customWidth="1"/>
    <col min="4876" max="4876" width="30.7109375" style="394" customWidth="1"/>
    <col min="4877" max="4877" width="31.28515625" style="394" customWidth="1"/>
    <col min="4878" max="4878" width="3.42578125" style="394" customWidth="1"/>
    <col min="4879" max="5120" width="11.42578125" style="394"/>
    <col min="5121" max="5121" width="125.85546875" style="394" customWidth="1"/>
    <col min="5122" max="5122" width="20.140625" style="394" customWidth="1"/>
    <col min="5123" max="5123" width="22" style="394" customWidth="1"/>
    <col min="5124" max="5124" width="21.7109375" style="394" customWidth="1"/>
    <col min="5125" max="5125" width="22.28515625" style="394" customWidth="1"/>
    <col min="5126" max="5126" width="20.140625" style="394" customWidth="1"/>
    <col min="5127" max="5127" width="22.7109375" style="394" customWidth="1"/>
    <col min="5128" max="5128" width="21.7109375" style="394" customWidth="1"/>
    <col min="5129" max="5129" width="22.140625" style="394" customWidth="1"/>
    <col min="5130" max="5130" width="29.140625" style="394" customWidth="1"/>
    <col min="5131" max="5131" width="31" style="394" customWidth="1"/>
    <col min="5132" max="5132" width="30.7109375" style="394" customWidth="1"/>
    <col min="5133" max="5133" width="31.28515625" style="394" customWidth="1"/>
    <col min="5134" max="5134" width="3.42578125" style="394" customWidth="1"/>
    <col min="5135" max="5376" width="11.42578125" style="394"/>
    <col min="5377" max="5377" width="125.85546875" style="394" customWidth="1"/>
    <col min="5378" max="5378" width="20.140625" style="394" customWidth="1"/>
    <col min="5379" max="5379" width="22" style="394" customWidth="1"/>
    <col min="5380" max="5380" width="21.7109375" style="394" customWidth="1"/>
    <col min="5381" max="5381" width="22.28515625" style="394" customWidth="1"/>
    <col min="5382" max="5382" width="20.140625" style="394" customWidth="1"/>
    <col min="5383" max="5383" width="22.7109375" style="394" customWidth="1"/>
    <col min="5384" max="5384" width="21.7109375" style="394" customWidth="1"/>
    <col min="5385" max="5385" width="22.140625" style="394" customWidth="1"/>
    <col min="5386" max="5386" width="29.140625" style="394" customWidth="1"/>
    <col min="5387" max="5387" width="31" style="394" customWidth="1"/>
    <col min="5388" max="5388" width="30.7109375" style="394" customWidth="1"/>
    <col min="5389" max="5389" width="31.28515625" style="394" customWidth="1"/>
    <col min="5390" max="5390" width="3.42578125" style="394" customWidth="1"/>
    <col min="5391" max="5632" width="11.42578125" style="394"/>
    <col min="5633" max="5633" width="125.85546875" style="394" customWidth="1"/>
    <col min="5634" max="5634" width="20.140625" style="394" customWidth="1"/>
    <col min="5635" max="5635" width="22" style="394" customWidth="1"/>
    <col min="5636" max="5636" width="21.7109375" style="394" customWidth="1"/>
    <col min="5637" max="5637" width="22.28515625" style="394" customWidth="1"/>
    <col min="5638" max="5638" width="20.140625" style="394" customWidth="1"/>
    <col min="5639" max="5639" width="22.7109375" style="394" customWidth="1"/>
    <col min="5640" max="5640" width="21.7109375" style="394" customWidth="1"/>
    <col min="5641" max="5641" width="22.140625" style="394" customWidth="1"/>
    <col min="5642" max="5642" width="29.140625" style="394" customWidth="1"/>
    <col min="5643" max="5643" width="31" style="394" customWidth="1"/>
    <col min="5644" max="5644" width="30.7109375" style="394" customWidth="1"/>
    <col min="5645" max="5645" width="31.28515625" style="394" customWidth="1"/>
    <col min="5646" max="5646" width="3.42578125" style="394" customWidth="1"/>
    <col min="5647" max="5888" width="11.42578125" style="394"/>
    <col min="5889" max="5889" width="125.85546875" style="394" customWidth="1"/>
    <col min="5890" max="5890" width="20.140625" style="394" customWidth="1"/>
    <col min="5891" max="5891" width="22" style="394" customWidth="1"/>
    <col min="5892" max="5892" width="21.7109375" style="394" customWidth="1"/>
    <col min="5893" max="5893" width="22.28515625" style="394" customWidth="1"/>
    <col min="5894" max="5894" width="20.140625" style="394" customWidth="1"/>
    <col min="5895" max="5895" width="22.7109375" style="394" customWidth="1"/>
    <col min="5896" max="5896" width="21.7109375" style="394" customWidth="1"/>
    <col min="5897" max="5897" width="22.140625" style="394" customWidth="1"/>
    <col min="5898" max="5898" width="29.140625" style="394" customWidth="1"/>
    <col min="5899" max="5899" width="31" style="394" customWidth="1"/>
    <col min="5900" max="5900" width="30.7109375" style="394" customWidth="1"/>
    <col min="5901" max="5901" width="31.28515625" style="394" customWidth="1"/>
    <col min="5902" max="5902" width="3.42578125" style="394" customWidth="1"/>
    <col min="5903" max="6144" width="11.42578125" style="394"/>
    <col min="6145" max="6145" width="125.85546875" style="394" customWidth="1"/>
    <col min="6146" max="6146" width="20.140625" style="394" customWidth="1"/>
    <col min="6147" max="6147" width="22" style="394" customWidth="1"/>
    <col min="6148" max="6148" width="21.7109375" style="394" customWidth="1"/>
    <col min="6149" max="6149" width="22.28515625" style="394" customWidth="1"/>
    <col min="6150" max="6150" width="20.140625" style="394" customWidth="1"/>
    <col min="6151" max="6151" width="22.7109375" style="394" customWidth="1"/>
    <col min="6152" max="6152" width="21.7109375" style="394" customWidth="1"/>
    <col min="6153" max="6153" width="22.140625" style="394" customWidth="1"/>
    <col min="6154" max="6154" width="29.140625" style="394" customWidth="1"/>
    <col min="6155" max="6155" width="31" style="394" customWidth="1"/>
    <col min="6156" max="6156" width="30.7109375" style="394" customWidth="1"/>
    <col min="6157" max="6157" width="31.28515625" style="394" customWidth="1"/>
    <col min="6158" max="6158" width="3.42578125" style="394" customWidth="1"/>
    <col min="6159" max="6400" width="11.42578125" style="394"/>
    <col min="6401" max="6401" width="125.85546875" style="394" customWidth="1"/>
    <col min="6402" max="6402" width="20.140625" style="394" customWidth="1"/>
    <col min="6403" max="6403" width="22" style="394" customWidth="1"/>
    <col min="6404" max="6404" width="21.7109375" style="394" customWidth="1"/>
    <col min="6405" max="6405" width="22.28515625" style="394" customWidth="1"/>
    <col min="6406" max="6406" width="20.140625" style="394" customWidth="1"/>
    <col min="6407" max="6407" width="22.7109375" style="394" customWidth="1"/>
    <col min="6408" max="6408" width="21.7109375" style="394" customWidth="1"/>
    <col min="6409" max="6409" width="22.140625" style="394" customWidth="1"/>
    <col min="6410" max="6410" width="29.140625" style="394" customWidth="1"/>
    <col min="6411" max="6411" width="31" style="394" customWidth="1"/>
    <col min="6412" max="6412" width="30.7109375" style="394" customWidth="1"/>
    <col min="6413" max="6413" width="31.28515625" style="394" customWidth="1"/>
    <col min="6414" max="6414" width="3.42578125" style="394" customWidth="1"/>
    <col min="6415" max="6656" width="11.42578125" style="394"/>
    <col min="6657" max="6657" width="125.85546875" style="394" customWidth="1"/>
    <col min="6658" max="6658" width="20.140625" style="394" customWidth="1"/>
    <col min="6659" max="6659" width="22" style="394" customWidth="1"/>
    <col min="6660" max="6660" width="21.7109375" style="394" customWidth="1"/>
    <col min="6661" max="6661" width="22.28515625" style="394" customWidth="1"/>
    <col min="6662" max="6662" width="20.140625" style="394" customWidth="1"/>
    <col min="6663" max="6663" width="22.7109375" style="394" customWidth="1"/>
    <col min="6664" max="6664" width="21.7109375" style="394" customWidth="1"/>
    <col min="6665" max="6665" width="22.140625" style="394" customWidth="1"/>
    <col min="6666" max="6666" width="29.140625" style="394" customWidth="1"/>
    <col min="6667" max="6667" width="31" style="394" customWidth="1"/>
    <col min="6668" max="6668" width="30.7109375" style="394" customWidth="1"/>
    <col min="6669" max="6669" width="31.28515625" style="394" customWidth="1"/>
    <col min="6670" max="6670" width="3.42578125" style="394" customWidth="1"/>
    <col min="6671" max="6912" width="11.42578125" style="394"/>
    <col min="6913" max="6913" width="125.85546875" style="394" customWidth="1"/>
    <col min="6914" max="6914" width="20.140625" style="394" customWidth="1"/>
    <col min="6915" max="6915" width="22" style="394" customWidth="1"/>
    <col min="6916" max="6916" width="21.7109375" style="394" customWidth="1"/>
    <col min="6917" max="6917" width="22.28515625" style="394" customWidth="1"/>
    <col min="6918" max="6918" width="20.140625" style="394" customWidth="1"/>
    <col min="6919" max="6919" width="22.7109375" style="394" customWidth="1"/>
    <col min="6920" max="6920" width="21.7109375" style="394" customWidth="1"/>
    <col min="6921" max="6921" width="22.140625" style="394" customWidth="1"/>
    <col min="6922" max="6922" width="29.140625" style="394" customWidth="1"/>
    <col min="6923" max="6923" width="31" style="394" customWidth="1"/>
    <col min="6924" max="6924" width="30.7109375" style="394" customWidth="1"/>
    <col min="6925" max="6925" width="31.28515625" style="394" customWidth="1"/>
    <col min="6926" max="6926" width="3.42578125" style="394" customWidth="1"/>
    <col min="6927" max="7168" width="11.42578125" style="394"/>
    <col min="7169" max="7169" width="125.85546875" style="394" customWidth="1"/>
    <col min="7170" max="7170" width="20.140625" style="394" customWidth="1"/>
    <col min="7171" max="7171" width="22" style="394" customWidth="1"/>
    <col min="7172" max="7172" width="21.7109375" style="394" customWidth="1"/>
    <col min="7173" max="7173" width="22.28515625" style="394" customWidth="1"/>
    <col min="7174" max="7174" width="20.140625" style="394" customWidth="1"/>
    <col min="7175" max="7175" width="22.7109375" style="394" customWidth="1"/>
    <col min="7176" max="7176" width="21.7109375" style="394" customWidth="1"/>
    <col min="7177" max="7177" width="22.140625" style="394" customWidth="1"/>
    <col min="7178" max="7178" width="29.140625" style="394" customWidth="1"/>
    <col min="7179" max="7179" width="31" style="394" customWidth="1"/>
    <col min="7180" max="7180" width="30.7109375" style="394" customWidth="1"/>
    <col min="7181" max="7181" width="31.28515625" style="394" customWidth="1"/>
    <col min="7182" max="7182" width="3.42578125" style="394" customWidth="1"/>
    <col min="7183" max="7424" width="11.42578125" style="394"/>
    <col min="7425" max="7425" width="125.85546875" style="394" customWidth="1"/>
    <col min="7426" max="7426" width="20.140625" style="394" customWidth="1"/>
    <col min="7427" max="7427" width="22" style="394" customWidth="1"/>
    <col min="7428" max="7428" width="21.7109375" style="394" customWidth="1"/>
    <col min="7429" max="7429" width="22.28515625" style="394" customWidth="1"/>
    <col min="7430" max="7430" width="20.140625" style="394" customWidth="1"/>
    <col min="7431" max="7431" width="22.7109375" style="394" customWidth="1"/>
    <col min="7432" max="7432" width="21.7109375" style="394" customWidth="1"/>
    <col min="7433" max="7433" width="22.140625" style="394" customWidth="1"/>
    <col min="7434" max="7434" width="29.140625" style="394" customWidth="1"/>
    <col min="7435" max="7435" width="31" style="394" customWidth="1"/>
    <col min="7436" max="7436" width="30.7109375" style="394" customWidth="1"/>
    <col min="7437" max="7437" width="31.28515625" style="394" customWidth="1"/>
    <col min="7438" max="7438" width="3.42578125" style="394" customWidth="1"/>
    <col min="7439" max="7680" width="11.42578125" style="394"/>
    <col min="7681" max="7681" width="125.85546875" style="394" customWidth="1"/>
    <col min="7682" max="7682" width="20.140625" style="394" customWidth="1"/>
    <col min="7683" max="7683" width="22" style="394" customWidth="1"/>
    <col min="7684" max="7684" width="21.7109375" style="394" customWidth="1"/>
    <col min="7685" max="7685" width="22.28515625" style="394" customWidth="1"/>
    <col min="7686" max="7686" width="20.140625" style="394" customWidth="1"/>
    <col min="7687" max="7687" width="22.7109375" style="394" customWidth="1"/>
    <col min="7688" max="7688" width="21.7109375" style="394" customWidth="1"/>
    <col min="7689" max="7689" width="22.140625" style="394" customWidth="1"/>
    <col min="7690" max="7690" width="29.140625" style="394" customWidth="1"/>
    <col min="7691" max="7691" width="31" style="394" customWidth="1"/>
    <col min="7692" max="7692" width="30.7109375" style="394" customWidth="1"/>
    <col min="7693" max="7693" width="31.28515625" style="394" customWidth="1"/>
    <col min="7694" max="7694" width="3.42578125" style="394" customWidth="1"/>
    <col min="7695" max="7936" width="11.42578125" style="394"/>
    <col min="7937" max="7937" width="125.85546875" style="394" customWidth="1"/>
    <col min="7938" max="7938" width="20.140625" style="394" customWidth="1"/>
    <col min="7939" max="7939" width="22" style="394" customWidth="1"/>
    <col min="7940" max="7940" width="21.7109375" style="394" customWidth="1"/>
    <col min="7941" max="7941" width="22.28515625" style="394" customWidth="1"/>
    <col min="7942" max="7942" width="20.140625" style="394" customWidth="1"/>
    <col min="7943" max="7943" width="22.7109375" style="394" customWidth="1"/>
    <col min="7944" max="7944" width="21.7109375" style="394" customWidth="1"/>
    <col min="7945" max="7945" width="22.140625" style="394" customWidth="1"/>
    <col min="7946" max="7946" width="29.140625" style="394" customWidth="1"/>
    <col min="7947" max="7947" width="31" style="394" customWidth="1"/>
    <col min="7948" max="7948" width="30.7109375" style="394" customWidth="1"/>
    <col min="7949" max="7949" width="31.28515625" style="394" customWidth="1"/>
    <col min="7950" max="7950" width="3.42578125" style="394" customWidth="1"/>
    <col min="7951" max="8192" width="11.42578125" style="394"/>
    <col min="8193" max="8193" width="125.85546875" style="394" customWidth="1"/>
    <col min="8194" max="8194" width="20.140625" style="394" customWidth="1"/>
    <col min="8195" max="8195" width="22" style="394" customWidth="1"/>
    <col min="8196" max="8196" width="21.7109375" style="394" customWidth="1"/>
    <col min="8197" max="8197" width="22.28515625" style="394" customWidth="1"/>
    <col min="8198" max="8198" width="20.140625" style="394" customWidth="1"/>
    <col min="8199" max="8199" width="22.7109375" style="394" customWidth="1"/>
    <col min="8200" max="8200" width="21.7109375" style="394" customWidth="1"/>
    <col min="8201" max="8201" width="22.140625" style="394" customWidth="1"/>
    <col min="8202" max="8202" width="29.140625" style="394" customWidth="1"/>
    <col min="8203" max="8203" width="31" style="394" customWidth="1"/>
    <col min="8204" max="8204" width="30.7109375" style="394" customWidth="1"/>
    <col min="8205" max="8205" width="31.28515625" style="394" customWidth="1"/>
    <col min="8206" max="8206" width="3.42578125" style="394" customWidth="1"/>
    <col min="8207" max="8448" width="11.42578125" style="394"/>
    <col min="8449" max="8449" width="125.85546875" style="394" customWidth="1"/>
    <col min="8450" max="8450" width="20.140625" style="394" customWidth="1"/>
    <col min="8451" max="8451" width="22" style="394" customWidth="1"/>
    <col min="8452" max="8452" width="21.7109375" style="394" customWidth="1"/>
    <col min="8453" max="8453" width="22.28515625" style="394" customWidth="1"/>
    <col min="8454" max="8454" width="20.140625" style="394" customWidth="1"/>
    <col min="8455" max="8455" width="22.7109375" style="394" customWidth="1"/>
    <col min="8456" max="8456" width="21.7109375" style="394" customWidth="1"/>
    <col min="8457" max="8457" width="22.140625" style="394" customWidth="1"/>
    <col min="8458" max="8458" width="29.140625" style="394" customWidth="1"/>
    <col min="8459" max="8459" width="31" style="394" customWidth="1"/>
    <col min="8460" max="8460" width="30.7109375" style="394" customWidth="1"/>
    <col min="8461" max="8461" width="31.28515625" style="394" customWidth="1"/>
    <col min="8462" max="8462" width="3.42578125" style="394" customWidth="1"/>
    <col min="8463" max="8704" width="11.42578125" style="394"/>
    <col min="8705" max="8705" width="125.85546875" style="394" customWidth="1"/>
    <col min="8706" max="8706" width="20.140625" style="394" customWidth="1"/>
    <col min="8707" max="8707" width="22" style="394" customWidth="1"/>
    <col min="8708" max="8708" width="21.7109375" style="394" customWidth="1"/>
    <col min="8709" max="8709" width="22.28515625" style="394" customWidth="1"/>
    <col min="8710" max="8710" width="20.140625" style="394" customWidth="1"/>
    <col min="8711" max="8711" width="22.7109375" style="394" customWidth="1"/>
    <col min="8712" max="8712" width="21.7109375" style="394" customWidth="1"/>
    <col min="8713" max="8713" width="22.140625" style="394" customWidth="1"/>
    <col min="8714" max="8714" width="29.140625" style="394" customWidth="1"/>
    <col min="8715" max="8715" width="31" style="394" customWidth="1"/>
    <col min="8716" max="8716" width="30.7109375" style="394" customWidth="1"/>
    <col min="8717" max="8717" width="31.28515625" style="394" customWidth="1"/>
    <col min="8718" max="8718" width="3.42578125" style="394" customWidth="1"/>
    <col min="8719" max="8960" width="11.42578125" style="394"/>
    <col min="8961" max="8961" width="125.85546875" style="394" customWidth="1"/>
    <col min="8962" max="8962" width="20.140625" style="394" customWidth="1"/>
    <col min="8963" max="8963" width="22" style="394" customWidth="1"/>
    <col min="8964" max="8964" width="21.7109375" style="394" customWidth="1"/>
    <col min="8965" max="8965" width="22.28515625" style="394" customWidth="1"/>
    <col min="8966" max="8966" width="20.140625" style="394" customWidth="1"/>
    <col min="8967" max="8967" width="22.7109375" style="394" customWidth="1"/>
    <col min="8968" max="8968" width="21.7109375" style="394" customWidth="1"/>
    <col min="8969" max="8969" width="22.140625" style="394" customWidth="1"/>
    <col min="8970" max="8970" width="29.140625" style="394" customWidth="1"/>
    <col min="8971" max="8971" width="31" style="394" customWidth="1"/>
    <col min="8972" max="8972" width="30.7109375" style="394" customWidth="1"/>
    <col min="8973" max="8973" width="31.28515625" style="394" customWidth="1"/>
    <col min="8974" max="8974" width="3.42578125" style="394" customWidth="1"/>
    <col min="8975" max="9216" width="11.42578125" style="394"/>
    <col min="9217" max="9217" width="125.85546875" style="394" customWidth="1"/>
    <col min="9218" max="9218" width="20.140625" style="394" customWidth="1"/>
    <col min="9219" max="9219" width="22" style="394" customWidth="1"/>
    <col min="9220" max="9220" width="21.7109375" style="394" customWidth="1"/>
    <col min="9221" max="9221" width="22.28515625" style="394" customWidth="1"/>
    <col min="9222" max="9222" width="20.140625" style="394" customWidth="1"/>
    <col min="9223" max="9223" width="22.7109375" style="394" customWidth="1"/>
    <col min="9224" max="9224" width="21.7109375" style="394" customWidth="1"/>
    <col min="9225" max="9225" width="22.140625" style="394" customWidth="1"/>
    <col min="9226" max="9226" width="29.140625" style="394" customWidth="1"/>
    <col min="9227" max="9227" width="31" style="394" customWidth="1"/>
    <col min="9228" max="9228" width="30.7109375" style="394" customWidth="1"/>
    <col min="9229" max="9229" width="31.28515625" style="394" customWidth="1"/>
    <col min="9230" max="9230" width="3.42578125" style="394" customWidth="1"/>
    <col min="9231" max="9472" width="11.42578125" style="394"/>
    <col min="9473" max="9473" width="125.85546875" style="394" customWidth="1"/>
    <col min="9474" max="9474" width="20.140625" style="394" customWidth="1"/>
    <col min="9475" max="9475" width="22" style="394" customWidth="1"/>
    <col min="9476" max="9476" width="21.7109375" style="394" customWidth="1"/>
    <col min="9477" max="9477" width="22.28515625" style="394" customWidth="1"/>
    <col min="9478" max="9478" width="20.140625" style="394" customWidth="1"/>
    <col min="9479" max="9479" width="22.7109375" style="394" customWidth="1"/>
    <col min="9480" max="9480" width="21.7109375" style="394" customWidth="1"/>
    <col min="9481" max="9481" width="22.140625" style="394" customWidth="1"/>
    <col min="9482" max="9482" width="29.140625" style="394" customWidth="1"/>
    <col min="9483" max="9483" width="31" style="394" customWidth="1"/>
    <col min="9484" max="9484" width="30.7109375" style="394" customWidth="1"/>
    <col min="9485" max="9485" width="31.28515625" style="394" customWidth="1"/>
    <col min="9486" max="9486" width="3.42578125" style="394" customWidth="1"/>
    <col min="9487" max="9728" width="11.42578125" style="394"/>
    <col min="9729" max="9729" width="125.85546875" style="394" customWidth="1"/>
    <col min="9730" max="9730" width="20.140625" style="394" customWidth="1"/>
    <col min="9731" max="9731" width="22" style="394" customWidth="1"/>
    <col min="9732" max="9732" width="21.7109375" style="394" customWidth="1"/>
    <col min="9733" max="9733" width="22.28515625" style="394" customWidth="1"/>
    <col min="9734" max="9734" width="20.140625" style="394" customWidth="1"/>
    <col min="9735" max="9735" width="22.7109375" style="394" customWidth="1"/>
    <col min="9736" max="9736" width="21.7109375" style="394" customWidth="1"/>
    <col min="9737" max="9737" width="22.140625" style="394" customWidth="1"/>
    <col min="9738" max="9738" width="29.140625" style="394" customWidth="1"/>
    <col min="9739" max="9739" width="31" style="394" customWidth="1"/>
    <col min="9740" max="9740" width="30.7109375" style="394" customWidth="1"/>
    <col min="9741" max="9741" width="31.28515625" style="394" customWidth="1"/>
    <col min="9742" max="9742" width="3.42578125" style="394" customWidth="1"/>
    <col min="9743" max="9984" width="11.42578125" style="394"/>
    <col min="9985" max="9985" width="125.85546875" style="394" customWidth="1"/>
    <col min="9986" max="9986" width="20.140625" style="394" customWidth="1"/>
    <col min="9987" max="9987" width="22" style="394" customWidth="1"/>
    <col min="9988" max="9988" width="21.7109375" style="394" customWidth="1"/>
    <col min="9989" max="9989" width="22.28515625" style="394" customWidth="1"/>
    <col min="9990" max="9990" width="20.140625" style="394" customWidth="1"/>
    <col min="9991" max="9991" width="22.7109375" style="394" customWidth="1"/>
    <col min="9992" max="9992" width="21.7109375" style="394" customWidth="1"/>
    <col min="9993" max="9993" width="22.140625" style="394" customWidth="1"/>
    <col min="9994" max="9994" width="29.140625" style="394" customWidth="1"/>
    <col min="9995" max="9995" width="31" style="394" customWidth="1"/>
    <col min="9996" max="9996" width="30.7109375" style="394" customWidth="1"/>
    <col min="9997" max="9997" width="31.28515625" style="394" customWidth="1"/>
    <col min="9998" max="9998" width="3.42578125" style="394" customWidth="1"/>
    <col min="9999" max="10240" width="11.42578125" style="394"/>
    <col min="10241" max="10241" width="125.85546875" style="394" customWidth="1"/>
    <col min="10242" max="10242" width="20.140625" style="394" customWidth="1"/>
    <col min="10243" max="10243" width="22" style="394" customWidth="1"/>
    <col min="10244" max="10244" width="21.7109375" style="394" customWidth="1"/>
    <col min="10245" max="10245" width="22.28515625" style="394" customWidth="1"/>
    <col min="10246" max="10246" width="20.140625" style="394" customWidth="1"/>
    <col min="10247" max="10247" width="22.7109375" style="394" customWidth="1"/>
    <col min="10248" max="10248" width="21.7109375" style="394" customWidth="1"/>
    <col min="10249" max="10249" width="22.140625" style="394" customWidth="1"/>
    <col min="10250" max="10250" width="29.140625" style="394" customWidth="1"/>
    <col min="10251" max="10251" width="31" style="394" customWidth="1"/>
    <col min="10252" max="10252" width="30.7109375" style="394" customWidth="1"/>
    <col min="10253" max="10253" width="31.28515625" style="394" customWidth="1"/>
    <col min="10254" max="10254" width="3.42578125" style="394" customWidth="1"/>
    <col min="10255" max="10496" width="11.42578125" style="394"/>
    <col min="10497" max="10497" width="125.85546875" style="394" customWidth="1"/>
    <col min="10498" max="10498" width="20.140625" style="394" customWidth="1"/>
    <col min="10499" max="10499" width="22" style="394" customWidth="1"/>
    <col min="10500" max="10500" width="21.7109375" style="394" customWidth="1"/>
    <col min="10501" max="10501" width="22.28515625" style="394" customWidth="1"/>
    <col min="10502" max="10502" width="20.140625" style="394" customWidth="1"/>
    <col min="10503" max="10503" width="22.7109375" style="394" customWidth="1"/>
    <col min="10504" max="10504" width="21.7109375" style="394" customWidth="1"/>
    <col min="10505" max="10505" width="22.140625" style="394" customWidth="1"/>
    <col min="10506" max="10506" width="29.140625" style="394" customWidth="1"/>
    <col min="10507" max="10507" width="31" style="394" customWidth="1"/>
    <col min="10508" max="10508" width="30.7109375" style="394" customWidth="1"/>
    <col min="10509" max="10509" width="31.28515625" style="394" customWidth="1"/>
    <col min="10510" max="10510" width="3.42578125" style="394" customWidth="1"/>
    <col min="10511" max="10752" width="11.42578125" style="394"/>
    <col min="10753" max="10753" width="125.85546875" style="394" customWidth="1"/>
    <col min="10754" max="10754" width="20.140625" style="394" customWidth="1"/>
    <col min="10755" max="10755" width="22" style="394" customWidth="1"/>
    <col min="10756" max="10756" width="21.7109375" style="394" customWidth="1"/>
    <col min="10757" max="10757" width="22.28515625" style="394" customWidth="1"/>
    <col min="10758" max="10758" width="20.140625" style="394" customWidth="1"/>
    <col min="10759" max="10759" width="22.7109375" style="394" customWidth="1"/>
    <col min="10760" max="10760" width="21.7109375" style="394" customWidth="1"/>
    <col min="10761" max="10761" width="22.140625" style="394" customWidth="1"/>
    <col min="10762" max="10762" width="29.140625" style="394" customWidth="1"/>
    <col min="10763" max="10763" width="31" style="394" customWidth="1"/>
    <col min="10764" max="10764" width="30.7109375" style="394" customWidth="1"/>
    <col min="10765" max="10765" width="31.28515625" style="394" customWidth="1"/>
    <col min="10766" max="10766" width="3.42578125" style="394" customWidth="1"/>
    <col min="10767" max="11008" width="11.42578125" style="394"/>
    <col min="11009" max="11009" width="125.85546875" style="394" customWidth="1"/>
    <col min="11010" max="11010" width="20.140625" style="394" customWidth="1"/>
    <col min="11011" max="11011" width="22" style="394" customWidth="1"/>
    <col min="11012" max="11012" width="21.7109375" style="394" customWidth="1"/>
    <col min="11013" max="11013" width="22.28515625" style="394" customWidth="1"/>
    <col min="11014" max="11014" width="20.140625" style="394" customWidth="1"/>
    <col min="11015" max="11015" width="22.7109375" style="394" customWidth="1"/>
    <col min="11016" max="11016" width="21.7109375" style="394" customWidth="1"/>
    <col min="11017" max="11017" width="22.140625" style="394" customWidth="1"/>
    <col min="11018" max="11018" width="29.140625" style="394" customWidth="1"/>
    <col min="11019" max="11019" width="31" style="394" customWidth="1"/>
    <col min="11020" max="11020" width="30.7109375" style="394" customWidth="1"/>
    <col min="11021" max="11021" width="31.28515625" style="394" customWidth="1"/>
    <col min="11022" max="11022" width="3.42578125" style="394" customWidth="1"/>
    <col min="11023" max="11264" width="11.42578125" style="394"/>
    <col min="11265" max="11265" width="125.85546875" style="394" customWidth="1"/>
    <col min="11266" max="11266" width="20.140625" style="394" customWidth="1"/>
    <col min="11267" max="11267" width="22" style="394" customWidth="1"/>
    <col min="11268" max="11268" width="21.7109375" style="394" customWidth="1"/>
    <col min="11269" max="11269" width="22.28515625" style="394" customWidth="1"/>
    <col min="11270" max="11270" width="20.140625" style="394" customWidth="1"/>
    <col min="11271" max="11271" width="22.7109375" style="394" customWidth="1"/>
    <col min="11272" max="11272" width="21.7109375" style="394" customWidth="1"/>
    <col min="11273" max="11273" width="22.140625" style="394" customWidth="1"/>
    <col min="11274" max="11274" width="29.140625" style="394" customWidth="1"/>
    <col min="11275" max="11275" width="31" style="394" customWidth="1"/>
    <col min="11276" max="11276" width="30.7109375" style="394" customWidth="1"/>
    <col min="11277" max="11277" width="31.28515625" style="394" customWidth="1"/>
    <col min="11278" max="11278" width="3.42578125" style="394" customWidth="1"/>
    <col min="11279" max="11520" width="11.42578125" style="394"/>
    <col min="11521" max="11521" width="125.85546875" style="394" customWidth="1"/>
    <col min="11522" max="11522" width="20.140625" style="394" customWidth="1"/>
    <col min="11523" max="11523" width="22" style="394" customWidth="1"/>
    <col min="11524" max="11524" width="21.7109375" style="394" customWidth="1"/>
    <col min="11525" max="11525" width="22.28515625" style="394" customWidth="1"/>
    <col min="11526" max="11526" width="20.140625" style="394" customWidth="1"/>
    <col min="11527" max="11527" width="22.7109375" style="394" customWidth="1"/>
    <col min="11528" max="11528" width="21.7109375" style="394" customWidth="1"/>
    <col min="11529" max="11529" width="22.140625" style="394" customWidth="1"/>
    <col min="11530" max="11530" width="29.140625" style="394" customWidth="1"/>
    <col min="11531" max="11531" width="31" style="394" customWidth="1"/>
    <col min="11532" max="11532" width="30.7109375" style="394" customWidth="1"/>
    <col min="11533" max="11533" width="31.28515625" style="394" customWidth="1"/>
    <col min="11534" max="11534" width="3.42578125" style="394" customWidth="1"/>
    <col min="11535" max="11776" width="11.42578125" style="394"/>
    <col min="11777" max="11777" width="125.85546875" style="394" customWidth="1"/>
    <col min="11778" max="11778" width="20.140625" style="394" customWidth="1"/>
    <col min="11779" max="11779" width="22" style="394" customWidth="1"/>
    <col min="11780" max="11780" width="21.7109375" style="394" customWidth="1"/>
    <col min="11781" max="11781" width="22.28515625" style="394" customWidth="1"/>
    <col min="11782" max="11782" width="20.140625" style="394" customWidth="1"/>
    <col min="11783" max="11783" width="22.7109375" style="394" customWidth="1"/>
    <col min="11784" max="11784" width="21.7109375" style="394" customWidth="1"/>
    <col min="11785" max="11785" width="22.140625" style="394" customWidth="1"/>
    <col min="11786" max="11786" width="29.140625" style="394" customWidth="1"/>
    <col min="11787" max="11787" width="31" style="394" customWidth="1"/>
    <col min="11788" max="11788" width="30.7109375" style="394" customWidth="1"/>
    <col min="11789" max="11789" width="31.28515625" style="394" customWidth="1"/>
    <col min="11790" max="11790" width="3.42578125" style="394" customWidth="1"/>
    <col min="11791" max="12032" width="11.42578125" style="394"/>
    <col min="12033" max="12033" width="125.85546875" style="394" customWidth="1"/>
    <col min="12034" max="12034" width="20.140625" style="394" customWidth="1"/>
    <col min="12035" max="12035" width="22" style="394" customWidth="1"/>
    <col min="12036" max="12036" width="21.7109375" style="394" customWidth="1"/>
    <col min="12037" max="12037" width="22.28515625" style="394" customWidth="1"/>
    <col min="12038" max="12038" width="20.140625" style="394" customWidth="1"/>
    <col min="12039" max="12039" width="22.7109375" style="394" customWidth="1"/>
    <col min="12040" max="12040" width="21.7109375" style="394" customWidth="1"/>
    <col min="12041" max="12041" width="22.140625" style="394" customWidth="1"/>
    <col min="12042" max="12042" width="29.140625" style="394" customWidth="1"/>
    <col min="12043" max="12043" width="31" style="394" customWidth="1"/>
    <col min="12044" max="12044" width="30.7109375" style="394" customWidth="1"/>
    <col min="12045" max="12045" width="31.28515625" style="394" customWidth="1"/>
    <col min="12046" max="12046" width="3.42578125" style="394" customWidth="1"/>
    <col min="12047" max="12288" width="11.42578125" style="394"/>
    <col min="12289" max="12289" width="125.85546875" style="394" customWidth="1"/>
    <col min="12290" max="12290" width="20.140625" style="394" customWidth="1"/>
    <col min="12291" max="12291" width="22" style="394" customWidth="1"/>
    <col min="12292" max="12292" width="21.7109375" style="394" customWidth="1"/>
    <col min="12293" max="12293" width="22.28515625" style="394" customWidth="1"/>
    <col min="12294" max="12294" width="20.140625" style="394" customWidth="1"/>
    <col min="12295" max="12295" width="22.7109375" style="394" customWidth="1"/>
    <col min="12296" max="12296" width="21.7109375" style="394" customWidth="1"/>
    <col min="12297" max="12297" width="22.140625" style="394" customWidth="1"/>
    <col min="12298" max="12298" width="29.140625" style="394" customWidth="1"/>
    <col min="12299" max="12299" width="31" style="394" customWidth="1"/>
    <col min="12300" max="12300" width="30.7109375" style="394" customWidth="1"/>
    <col min="12301" max="12301" width="31.28515625" style="394" customWidth="1"/>
    <col min="12302" max="12302" width="3.42578125" style="394" customWidth="1"/>
    <col min="12303" max="12544" width="11.42578125" style="394"/>
    <col min="12545" max="12545" width="125.85546875" style="394" customWidth="1"/>
    <col min="12546" max="12546" width="20.140625" style="394" customWidth="1"/>
    <col min="12547" max="12547" width="22" style="394" customWidth="1"/>
    <col min="12548" max="12548" width="21.7109375" style="394" customWidth="1"/>
    <col min="12549" max="12549" width="22.28515625" style="394" customWidth="1"/>
    <col min="12550" max="12550" width="20.140625" style="394" customWidth="1"/>
    <col min="12551" max="12551" width="22.7109375" style="394" customWidth="1"/>
    <col min="12552" max="12552" width="21.7109375" style="394" customWidth="1"/>
    <col min="12553" max="12553" width="22.140625" style="394" customWidth="1"/>
    <col min="12554" max="12554" width="29.140625" style="394" customWidth="1"/>
    <col min="12555" max="12555" width="31" style="394" customWidth="1"/>
    <col min="12556" max="12556" width="30.7109375" style="394" customWidth="1"/>
    <col min="12557" max="12557" width="31.28515625" style="394" customWidth="1"/>
    <col min="12558" max="12558" width="3.42578125" style="394" customWidth="1"/>
    <col min="12559" max="12800" width="11.42578125" style="394"/>
    <col min="12801" max="12801" width="125.85546875" style="394" customWidth="1"/>
    <col min="12802" max="12802" width="20.140625" style="394" customWidth="1"/>
    <col min="12803" max="12803" width="22" style="394" customWidth="1"/>
    <col min="12804" max="12804" width="21.7109375" style="394" customWidth="1"/>
    <col min="12805" max="12805" width="22.28515625" style="394" customWidth="1"/>
    <col min="12806" max="12806" width="20.140625" style="394" customWidth="1"/>
    <col min="12807" max="12807" width="22.7109375" style="394" customWidth="1"/>
    <col min="12808" max="12808" width="21.7109375" style="394" customWidth="1"/>
    <col min="12809" max="12809" width="22.140625" style="394" customWidth="1"/>
    <col min="12810" max="12810" width="29.140625" style="394" customWidth="1"/>
    <col min="12811" max="12811" width="31" style="394" customWidth="1"/>
    <col min="12812" max="12812" width="30.7109375" style="394" customWidth="1"/>
    <col min="12813" max="12813" width="31.28515625" style="394" customWidth="1"/>
    <col min="12814" max="12814" width="3.42578125" style="394" customWidth="1"/>
    <col min="12815" max="13056" width="11.42578125" style="394"/>
    <col min="13057" max="13057" width="125.85546875" style="394" customWidth="1"/>
    <col min="13058" max="13058" width="20.140625" style="394" customWidth="1"/>
    <col min="13059" max="13059" width="22" style="394" customWidth="1"/>
    <col min="13060" max="13060" width="21.7109375" style="394" customWidth="1"/>
    <col min="13061" max="13061" width="22.28515625" style="394" customWidth="1"/>
    <col min="13062" max="13062" width="20.140625" style="394" customWidth="1"/>
    <col min="13063" max="13063" width="22.7109375" style="394" customWidth="1"/>
    <col min="13064" max="13064" width="21.7109375" style="394" customWidth="1"/>
    <col min="13065" max="13065" width="22.140625" style="394" customWidth="1"/>
    <col min="13066" max="13066" width="29.140625" style="394" customWidth="1"/>
    <col min="13067" max="13067" width="31" style="394" customWidth="1"/>
    <col min="13068" max="13068" width="30.7109375" style="394" customWidth="1"/>
    <col min="13069" max="13069" width="31.28515625" style="394" customWidth="1"/>
    <col min="13070" max="13070" width="3.42578125" style="394" customWidth="1"/>
    <col min="13071" max="13312" width="11.42578125" style="394"/>
    <col min="13313" max="13313" width="125.85546875" style="394" customWidth="1"/>
    <col min="13314" max="13314" width="20.140625" style="394" customWidth="1"/>
    <col min="13315" max="13315" width="22" style="394" customWidth="1"/>
    <col min="13316" max="13316" width="21.7109375" style="394" customWidth="1"/>
    <col min="13317" max="13317" width="22.28515625" style="394" customWidth="1"/>
    <col min="13318" max="13318" width="20.140625" style="394" customWidth="1"/>
    <col min="13319" max="13319" width="22.7109375" style="394" customWidth="1"/>
    <col min="13320" max="13320" width="21.7109375" style="394" customWidth="1"/>
    <col min="13321" max="13321" width="22.140625" style="394" customWidth="1"/>
    <col min="13322" max="13322" width="29.140625" style="394" customWidth="1"/>
    <col min="13323" max="13323" width="31" style="394" customWidth="1"/>
    <col min="13324" max="13324" width="30.7109375" style="394" customWidth="1"/>
    <col min="13325" max="13325" width="31.28515625" style="394" customWidth="1"/>
    <col min="13326" max="13326" width="3.42578125" style="394" customWidth="1"/>
    <col min="13327" max="13568" width="11.42578125" style="394"/>
    <col min="13569" max="13569" width="125.85546875" style="394" customWidth="1"/>
    <col min="13570" max="13570" width="20.140625" style="394" customWidth="1"/>
    <col min="13571" max="13571" width="22" style="394" customWidth="1"/>
    <col min="13572" max="13572" width="21.7109375" style="394" customWidth="1"/>
    <col min="13573" max="13573" width="22.28515625" style="394" customWidth="1"/>
    <col min="13574" max="13574" width="20.140625" style="394" customWidth="1"/>
    <col min="13575" max="13575" width="22.7109375" style="394" customWidth="1"/>
    <col min="13576" max="13576" width="21.7109375" style="394" customWidth="1"/>
    <col min="13577" max="13577" width="22.140625" style="394" customWidth="1"/>
    <col min="13578" max="13578" width="29.140625" style="394" customWidth="1"/>
    <col min="13579" max="13579" width="31" style="394" customWidth="1"/>
    <col min="13580" max="13580" width="30.7109375" style="394" customWidth="1"/>
    <col min="13581" max="13581" width="31.28515625" style="394" customWidth="1"/>
    <col min="13582" max="13582" width="3.42578125" style="394" customWidth="1"/>
    <col min="13583" max="13824" width="11.42578125" style="394"/>
    <col min="13825" max="13825" width="125.85546875" style="394" customWidth="1"/>
    <col min="13826" max="13826" width="20.140625" style="394" customWidth="1"/>
    <col min="13827" max="13827" width="22" style="394" customWidth="1"/>
    <col min="13828" max="13828" width="21.7109375" style="394" customWidth="1"/>
    <col min="13829" max="13829" width="22.28515625" style="394" customWidth="1"/>
    <col min="13830" max="13830" width="20.140625" style="394" customWidth="1"/>
    <col min="13831" max="13831" width="22.7109375" style="394" customWidth="1"/>
    <col min="13832" max="13832" width="21.7109375" style="394" customWidth="1"/>
    <col min="13833" max="13833" width="22.140625" style="394" customWidth="1"/>
    <col min="13834" max="13834" width="29.140625" style="394" customWidth="1"/>
    <col min="13835" max="13835" width="31" style="394" customWidth="1"/>
    <col min="13836" max="13836" width="30.7109375" style="394" customWidth="1"/>
    <col min="13837" max="13837" width="31.28515625" style="394" customWidth="1"/>
    <col min="13838" max="13838" width="3.42578125" style="394" customWidth="1"/>
    <col min="13839" max="14080" width="11.42578125" style="394"/>
    <col min="14081" max="14081" width="125.85546875" style="394" customWidth="1"/>
    <col min="14082" max="14082" width="20.140625" style="394" customWidth="1"/>
    <col min="14083" max="14083" width="22" style="394" customWidth="1"/>
    <col min="14084" max="14084" width="21.7109375" style="394" customWidth="1"/>
    <col min="14085" max="14085" width="22.28515625" style="394" customWidth="1"/>
    <col min="14086" max="14086" width="20.140625" style="394" customWidth="1"/>
    <col min="14087" max="14087" width="22.7109375" style="394" customWidth="1"/>
    <col min="14088" max="14088" width="21.7109375" style="394" customWidth="1"/>
    <col min="14089" max="14089" width="22.140625" style="394" customWidth="1"/>
    <col min="14090" max="14090" width="29.140625" style="394" customWidth="1"/>
    <col min="14091" max="14091" width="31" style="394" customWidth="1"/>
    <col min="14092" max="14092" width="30.7109375" style="394" customWidth="1"/>
    <col min="14093" max="14093" width="31.28515625" style="394" customWidth="1"/>
    <col min="14094" max="14094" width="3.42578125" style="394" customWidth="1"/>
    <col min="14095" max="14336" width="11.42578125" style="394"/>
    <col min="14337" max="14337" width="125.85546875" style="394" customWidth="1"/>
    <col min="14338" max="14338" width="20.140625" style="394" customWidth="1"/>
    <col min="14339" max="14339" width="22" style="394" customWidth="1"/>
    <col min="14340" max="14340" width="21.7109375" style="394" customWidth="1"/>
    <col min="14341" max="14341" width="22.28515625" style="394" customWidth="1"/>
    <col min="14342" max="14342" width="20.140625" style="394" customWidth="1"/>
    <col min="14343" max="14343" width="22.7109375" style="394" customWidth="1"/>
    <col min="14344" max="14344" width="21.7109375" style="394" customWidth="1"/>
    <col min="14345" max="14345" width="22.140625" style="394" customWidth="1"/>
    <col min="14346" max="14346" width="29.140625" style="394" customWidth="1"/>
    <col min="14347" max="14347" width="31" style="394" customWidth="1"/>
    <col min="14348" max="14348" width="30.7109375" style="394" customWidth="1"/>
    <col min="14349" max="14349" width="31.28515625" style="394" customWidth="1"/>
    <col min="14350" max="14350" width="3.42578125" style="394" customWidth="1"/>
    <col min="14351" max="14592" width="11.42578125" style="394"/>
    <col min="14593" max="14593" width="125.85546875" style="394" customWidth="1"/>
    <col min="14594" max="14594" width="20.140625" style="394" customWidth="1"/>
    <col min="14595" max="14595" width="22" style="394" customWidth="1"/>
    <col min="14596" max="14596" width="21.7109375" style="394" customWidth="1"/>
    <col min="14597" max="14597" width="22.28515625" style="394" customWidth="1"/>
    <col min="14598" max="14598" width="20.140625" style="394" customWidth="1"/>
    <col min="14599" max="14599" width="22.7109375" style="394" customWidth="1"/>
    <col min="14600" max="14600" width="21.7109375" style="394" customWidth="1"/>
    <col min="14601" max="14601" width="22.140625" style="394" customWidth="1"/>
    <col min="14602" max="14602" width="29.140625" style="394" customWidth="1"/>
    <col min="14603" max="14603" width="31" style="394" customWidth="1"/>
    <col min="14604" max="14604" width="30.7109375" style="394" customWidth="1"/>
    <col min="14605" max="14605" width="31.28515625" style="394" customWidth="1"/>
    <col min="14606" max="14606" width="3.42578125" style="394" customWidth="1"/>
    <col min="14607" max="14848" width="11.42578125" style="394"/>
    <col min="14849" max="14849" width="125.85546875" style="394" customWidth="1"/>
    <col min="14850" max="14850" width="20.140625" style="394" customWidth="1"/>
    <col min="14851" max="14851" width="22" style="394" customWidth="1"/>
    <col min="14852" max="14852" width="21.7109375" style="394" customWidth="1"/>
    <col min="14853" max="14853" width="22.28515625" style="394" customWidth="1"/>
    <col min="14854" max="14854" width="20.140625" style="394" customWidth="1"/>
    <col min="14855" max="14855" width="22.7109375" style="394" customWidth="1"/>
    <col min="14856" max="14856" width="21.7109375" style="394" customWidth="1"/>
    <col min="14857" max="14857" width="22.140625" style="394" customWidth="1"/>
    <col min="14858" max="14858" width="29.140625" style="394" customWidth="1"/>
    <col min="14859" max="14859" width="31" style="394" customWidth="1"/>
    <col min="14860" max="14860" width="30.7109375" style="394" customWidth="1"/>
    <col min="14861" max="14861" width="31.28515625" style="394" customWidth="1"/>
    <col min="14862" max="14862" width="3.42578125" style="394" customWidth="1"/>
    <col min="14863" max="15104" width="11.42578125" style="394"/>
    <col min="15105" max="15105" width="125.85546875" style="394" customWidth="1"/>
    <col min="15106" max="15106" width="20.140625" style="394" customWidth="1"/>
    <col min="15107" max="15107" width="22" style="394" customWidth="1"/>
    <col min="15108" max="15108" width="21.7109375" style="394" customWidth="1"/>
    <col min="15109" max="15109" width="22.28515625" style="394" customWidth="1"/>
    <col min="15110" max="15110" width="20.140625" style="394" customWidth="1"/>
    <col min="15111" max="15111" width="22.7109375" style="394" customWidth="1"/>
    <col min="15112" max="15112" width="21.7109375" style="394" customWidth="1"/>
    <col min="15113" max="15113" width="22.140625" style="394" customWidth="1"/>
    <col min="15114" max="15114" width="29.140625" style="394" customWidth="1"/>
    <col min="15115" max="15115" width="31" style="394" customWidth="1"/>
    <col min="15116" max="15116" width="30.7109375" style="394" customWidth="1"/>
    <col min="15117" max="15117" width="31.28515625" style="394" customWidth="1"/>
    <col min="15118" max="15118" width="3.42578125" style="394" customWidth="1"/>
    <col min="15119" max="15360" width="11.42578125" style="394"/>
    <col min="15361" max="15361" width="125.85546875" style="394" customWidth="1"/>
    <col min="15362" max="15362" width="20.140625" style="394" customWidth="1"/>
    <col min="15363" max="15363" width="22" style="394" customWidth="1"/>
    <col min="15364" max="15364" width="21.7109375" style="394" customWidth="1"/>
    <col min="15365" max="15365" width="22.28515625" style="394" customWidth="1"/>
    <col min="15366" max="15366" width="20.140625" style="394" customWidth="1"/>
    <col min="15367" max="15367" width="22.7109375" style="394" customWidth="1"/>
    <col min="15368" max="15368" width="21.7109375" style="394" customWidth="1"/>
    <col min="15369" max="15369" width="22.140625" style="394" customWidth="1"/>
    <col min="15370" max="15370" width="29.140625" style="394" customWidth="1"/>
    <col min="15371" max="15371" width="31" style="394" customWidth="1"/>
    <col min="15372" max="15372" width="30.7109375" style="394" customWidth="1"/>
    <col min="15373" max="15373" width="31.28515625" style="394" customWidth="1"/>
    <col min="15374" max="15374" width="3.42578125" style="394" customWidth="1"/>
    <col min="15375" max="15616" width="11.42578125" style="394"/>
    <col min="15617" max="15617" width="125.85546875" style="394" customWidth="1"/>
    <col min="15618" max="15618" width="20.140625" style="394" customWidth="1"/>
    <col min="15619" max="15619" width="22" style="394" customWidth="1"/>
    <col min="15620" max="15620" width="21.7109375" style="394" customWidth="1"/>
    <col min="15621" max="15621" width="22.28515625" style="394" customWidth="1"/>
    <col min="15622" max="15622" width="20.140625" style="394" customWidth="1"/>
    <col min="15623" max="15623" width="22.7109375" style="394" customWidth="1"/>
    <col min="15624" max="15624" width="21.7109375" style="394" customWidth="1"/>
    <col min="15625" max="15625" width="22.140625" style="394" customWidth="1"/>
    <col min="15626" max="15626" width="29.140625" style="394" customWidth="1"/>
    <col min="15627" max="15627" width="31" style="394" customWidth="1"/>
    <col min="15628" max="15628" width="30.7109375" style="394" customWidth="1"/>
    <col min="15629" max="15629" width="31.28515625" style="394" customWidth="1"/>
    <col min="15630" max="15630" width="3.42578125" style="394" customWidth="1"/>
    <col min="15631" max="15872" width="11.42578125" style="394"/>
    <col min="15873" max="15873" width="125.85546875" style="394" customWidth="1"/>
    <col min="15874" max="15874" width="20.140625" style="394" customWidth="1"/>
    <col min="15875" max="15875" width="22" style="394" customWidth="1"/>
    <col min="15876" max="15876" width="21.7109375" style="394" customWidth="1"/>
    <col min="15877" max="15877" width="22.28515625" style="394" customWidth="1"/>
    <col min="15878" max="15878" width="20.140625" style="394" customWidth="1"/>
    <col min="15879" max="15879" width="22.7109375" style="394" customWidth="1"/>
    <col min="15880" max="15880" width="21.7109375" style="394" customWidth="1"/>
    <col min="15881" max="15881" width="22.140625" style="394" customWidth="1"/>
    <col min="15882" max="15882" width="29.140625" style="394" customWidth="1"/>
    <col min="15883" max="15883" width="31" style="394" customWidth="1"/>
    <col min="15884" max="15884" width="30.7109375" style="394" customWidth="1"/>
    <col min="15885" max="15885" width="31.28515625" style="394" customWidth="1"/>
    <col min="15886" max="15886" width="3.42578125" style="394" customWidth="1"/>
    <col min="15887" max="16128" width="11.42578125" style="394"/>
    <col min="16129" max="16129" width="125.85546875" style="394" customWidth="1"/>
    <col min="16130" max="16130" width="20.140625" style="394" customWidth="1"/>
    <col min="16131" max="16131" width="22" style="394" customWidth="1"/>
    <col min="16132" max="16132" width="21.7109375" style="394" customWidth="1"/>
    <col min="16133" max="16133" width="22.28515625" style="394" customWidth="1"/>
    <col min="16134" max="16134" width="20.140625" style="394" customWidth="1"/>
    <col min="16135" max="16135" width="22.7109375" style="394" customWidth="1"/>
    <col min="16136" max="16136" width="21.7109375" style="394" customWidth="1"/>
    <col min="16137" max="16137" width="22.140625" style="394" customWidth="1"/>
    <col min="16138" max="16138" width="29.140625" style="394" customWidth="1"/>
    <col min="16139" max="16139" width="31" style="394" customWidth="1"/>
    <col min="16140" max="16140" width="30.7109375" style="394" customWidth="1"/>
    <col min="16141" max="16141" width="31.28515625" style="394" customWidth="1"/>
    <col min="16142" max="16142" width="3.42578125" style="394" customWidth="1"/>
    <col min="16143" max="16384" width="11.42578125" style="394"/>
  </cols>
  <sheetData>
    <row r="1" spans="1:14" s="1" customFormat="1" ht="5.25" hidden="1" customHeight="1">
      <c r="A1" s="231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3"/>
    </row>
    <row r="2" spans="1:14" s="2" customFormat="1" ht="70.5" customHeight="1">
      <c r="A2" s="882" t="s">
        <v>560</v>
      </c>
      <c r="B2" s="882"/>
      <c r="C2" s="882"/>
      <c r="D2" s="882"/>
      <c r="E2" s="882"/>
      <c r="F2" s="882"/>
      <c r="G2" s="882"/>
      <c r="H2" s="882"/>
      <c r="I2" s="882"/>
      <c r="J2" s="882"/>
      <c r="K2" s="882"/>
      <c r="L2" s="882"/>
      <c r="M2" s="882"/>
      <c r="N2" s="234"/>
    </row>
    <row r="3" spans="1:14" s="2" customFormat="1" ht="42.75" customHeight="1">
      <c r="A3" s="882" t="s">
        <v>176</v>
      </c>
      <c r="B3" s="882"/>
      <c r="C3" s="882"/>
      <c r="D3" s="882"/>
      <c r="E3" s="882"/>
      <c r="F3" s="882"/>
      <c r="G3" s="882"/>
      <c r="H3" s="882"/>
      <c r="I3" s="882"/>
      <c r="J3" s="882"/>
      <c r="K3" s="882"/>
      <c r="L3" s="882"/>
      <c r="M3" s="882"/>
      <c r="N3" s="234"/>
    </row>
    <row r="4" spans="1:14" s="2" customFormat="1" ht="40.5" customHeight="1">
      <c r="A4" s="882" t="s">
        <v>902</v>
      </c>
      <c r="B4" s="882"/>
      <c r="C4" s="882"/>
      <c r="D4" s="882"/>
      <c r="E4" s="882"/>
      <c r="F4" s="882"/>
      <c r="G4" s="882"/>
      <c r="H4" s="882"/>
      <c r="I4" s="882"/>
      <c r="J4" s="882"/>
      <c r="K4" s="882"/>
      <c r="L4" s="882"/>
      <c r="M4" s="882"/>
      <c r="N4" s="234"/>
    </row>
    <row r="5" spans="1:14" s="3" customFormat="1" ht="74.25" customHeight="1">
      <c r="A5" s="898" t="s">
        <v>759</v>
      </c>
      <c r="B5" s="883"/>
      <c r="C5" s="883"/>
      <c r="D5" s="883"/>
      <c r="E5" s="883"/>
      <c r="F5" s="883"/>
      <c r="G5" s="883"/>
      <c r="H5" s="883"/>
      <c r="I5" s="883"/>
      <c r="J5" s="883"/>
      <c r="K5" s="883"/>
      <c r="L5" s="883"/>
      <c r="M5" s="883"/>
      <c r="N5" s="235"/>
    </row>
    <row r="6" spans="1:14" ht="6" customHeight="1"/>
    <row r="7" spans="1:14" ht="19.5" customHeight="1">
      <c r="A7" s="171"/>
      <c r="B7" s="172"/>
      <c r="C7" s="172"/>
      <c r="D7" s="173"/>
      <c r="E7" s="173"/>
      <c r="F7" s="172"/>
      <c r="G7" s="173"/>
      <c r="H7" s="172"/>
      <c r="I7" s="172"/>
      <c r="J7" s="172"/>
      <c r="K7" s="172"/>
      <c r="L7" s="173"/>
      <c r="M7" s="173"/>
      <c r="N7" s="237"/>
    </row>
    <row r="8" spans="1:14" s="238" customFormat="1" ht="33.75" customHeight="1">
      <c r="A8" s="175"/>
      <c r="B8" s="889" t="s">
        <v>178</v>
      </c>
      <c r="C8" s="889"/>
      <c r="D8" s="889"/>
      <c r="E8" s="889"/>
      <c r="F8" s="889" t="s">
        <v>179</v>
      </c>
      <c r="G8" s="889"/>
      <c r="H8" s="889"/>
      <c r="I8" s="889"/>
      <c r="J8" s="889" t="s">
        <v>43</v>
      </c>
      <c r="K8" s="889"/>
      <c r="L8" s="889"/>
      <c r="M8" s="889"/>
    </row>
    <row r="9" spans="1:14" s="240" customFormat="1" ht="7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9" t="s">
        <v>165</v>
      </c>
      <c r="G9" s="178" t="s">
        <v>166</v>
      </c>
      <c r="H9" s="178" t="s">
        <v>167</v>
      </c>
      <c r="I9" s="179" t="s">
        <v>43</v>
      </c>
      <c r="J9" s="178" t="s">
        <v>165</v>
      </c>
      <c r="K9" s="179" t="s">
        <v>166</v>
      </c>
      <c r="L9" s="178" t="s">
        <v>167</v>
      </c>
      <c r="M9" s="178" t="s">
        <v>43</v>
      </c>
      <c r="N9" s="239"/>
    </row>
    <row r="10" spans="1:14" s="241" customFormat="1" ht="66.75" customHeight="1">
      <c r="A10" s="182" t="s">
        <v>138</v>
      </c>
      <c r="B10" s="183">
        <v>148.63867999999999</v>
      </c>
      <c r="C10" s="183">
        <v>206693.26042699997</v>
      </c>
      <c r="D10" s="183">
        <v>551277.85887179989</v>
      </c>
      <c r="E10" s="183">
        <v>758119.7579788001</v>
      </c>
      <c r="F10" s="183">
        <v>1640.42</v>
      </c>
      <c r="G10" s="183">
        <v>22148.799010000002</v>
      </c>
      <c r="H10" s="183">
        <v>36595.824569799996</v>
      </c>
      <c r="I10" s="183">
        <v>60385.043579800003</v>
      </c>
      <c r="J10" s="183">
        <v>1789.0586799999999</v>
      </c>
      <c r="K10" s="183">
        <v>228842.05943700002</v>
      </c>
      <c r="L10" s="183">
        <v>587873.68344159995</v>
      </c>
      <c r="M10" s="183">
        <v>818504.80155859992</v>
      </c>
      <c r="N10" s="238"/>
    </row>
    <row r="11" spans="1:14" s="241" customFormat="1" ht="66.75" customHeight="1">
      <c r="A11" s="182" t="s">
        <v>139</v>
      </c>
      <c r="B11" s="185">
        <v>0</v>
      </c>
      <c r="C11" s="185">
        <v>3095.1290099999997</v>
      </c>
      <c r="D11" s="185">
        <v>5975.6515131999995</v>
      </c>
      <c r="E11" s="185">
        <v>9070.7805231999992</v>
      </c>
      <c r="F11" s="185">
        <v>0</v>
      </c>
      <c r="G11" s="185">
        <v>440.37257</v>
      </c>
      <c r="H11" s="183">
        <v>1994.97459</v>
      </c>
      <c r="I11" s="183">
        <v>2435.3471600000003</v>
      </c>
      <c r="J11" s="185">
        <v>0</v>
      </c>
      <c r="K11" s="185">
        <v>3535.5015800000001</v>
      </c>
      <c r="L11" s="185">
        <v>7970.6261032000002</v>
      </c>
      <c r="M11" s="185">
        <v>11506.1276832</v>
      </c>
      <c r="N11" s="238"/>
    </row>
    <row r="12" spans="1:14" s="241" customFormat="1" ht="66.75" customHeight="1">
      <c r="A12" s="182" t="s">
        <v>140</v>
      </c>
      <c r="B12" s="185">
        <v>0</v>
      </c>
      <c r="C12" s="185">
        <v>28</v>
      </c>
      <c r="D12" s="185">
        <v>0</v>
      </c>
      <c r="E12" s="185">
        <v>28</v>
      </c>
      <c r="F12" s="185">
        <v>6.86</v>
      </c>
      <c r="G12" s="185">
        <v>0</v>
      </c>
      <c r="H12" s="183">
        <v>0</v>
      </c>
      <c r="I12" s="183">
        <v>6.86</v>
      </c>
      <c r="J12" s="185">
        <v>6.86</v>
      </c>
      <c r="K12" s="185">
        <v>28</v>
      </c>
      <c r="L12" s="185">
        <v>0</v>
      </c>
      <c r="M12" s="185">
        <v>34.86</v>
      </c>
      <c r="N12" s="238"/>
    </row>
    <row r="13" spans="1:14" s="241" customFormat="1" ht="66.75" customHeight="1">
      <c r="A13" s="182" t="s">
        <v>141</v>
      </c>
      <c r="B13" s="183">
        <v>0</v>
      </c>
      <c r="C13" s="183">
        <v>9121.8376484</v>
      </c>
      <c r="D13" s="183">
        <v>35800.482685399998</v>
      </c>
      <c r="E13" s="183">
        <v>44922.320333800002</v>
      </c>
      <c r="F13" s="183">
        <v>0</v>
      </c>
      <c r="G13" s="183">
        <v>2341.6262700000002</v>
      </c>
      <c r="H13" s="183">
        <v>8480.6880999999994</v>
      </c>
      <c r="I13" s="183">
        <v>10822.31437</v>
      </c>
      <c r="J13" s="183">
        <v>0</v>
      </c>
      <c r="K13" s="183">
        <v>11463.463918400001</v>
      </c>
      <c r="L13" s="183">
        <v>44281.170785400005</v>
      </c>
      <c r="M13" s="183">
        <v>55744.634703800002</v>
      </c>
      <c r="N13" s="238"/>
    </row>
    <row r="14" spans="1:14" s="241" customFormat="1" ht="66.75" customHeight="1">
      <c r="A14" s="182" t="s">
        <v>142</v>
      </c>
      <c r="B14" s="183">
        <v>68.506399999999999</v>
      </c>
      <c r="C14" s="183">
        <v>100307.78913420001</v>
      </c>
      <c r="D14" s="183">
        <v>244687.71401159998</v>
      </c>
      <c r="E14" s="183">
        <v>345064.00954579999</v>
      </c>
      <c r="F14" s="183">
        <v>5961.8302999999996</v>
      </c>
      <c r="G14" s="183">
        <v>62004.400546800003</v>
      </c>
      <c r="H14" s="183">
        <v>86777.859175400008</v>
      </c>
      <c r="I14" s="183">
        <v>154744.09002219999</v>
      </c>
      <c r="J14" s="183">
        <v>6030.3366999999998</v>
      </c>
      <c r="K14" s="183">
        <v>162312.18968099999</v>
      </c>
      <c r="L14" s="183">
        <v>331465.573187</v>
      </c>
      <c r="M14" s="183">
        <v>499808.09956800001</v>
      </c>
      <c r="N14" s="238"/>
    </row>
    <row r="15" spans="1:14" s="241" customFormat="1" ht="66.75" customHeight="1">
      <c r="A15" s="182" t="s">
        <v>143</v>
      </c>
      <c r="B15" s="183">
        <v>0</v>
      </c>
      <c r="C15" s="183">
        <v>279.661</v>
      </c>
      <c r="D15" s="183">
        <v>1874.0786288000002</v>
      </c>
      <c r="E15" s="183">
        <v>2153.7396288</v>
      </c>
      <c r="F15" s="183">
        <v>6.86</v>
      </c>
      <c r="G15" s="183">
        <v>130.21025</v>
      </c>
      <c r="H15" s="183">
        <v>408.83481</v>
      </c>
      <c r="I15" s="183">
        <v>545.90506000000005</v>
      </c>
      <c r="J15" s="183">
        <v>6.86</v>
      </c>
      <c r="K15" s="183">
        <v>409.87124999999997</v>
      </c>
      <c r="L15" s="183">
        <v>2282.9134388000002</v>
      </c>
      <c r="M15" s="183">
        <v>2699.6446888</v>
      </c>
      <c r="N15" s="238"/>
    </row>
    <row r="16" spans="1:14" s="241" customFormat="1" ht="66.75" customHeight="1">
      <c r="A16" s="182" t="s">
        <v>98</v>
      </c>
      <c r="B16" s="183">
        <v>67.578789999999998</v>
      </c>
      <c r="C16" s="183">
        <v>28980.0469992</v>
      </c>
      <c r="D16" s="183">
        <v>273098.41936260002</v>
      </c>
      <c r="E16" s="183">
        <v>302146.04515179998</v>
      </c>
      <c r="F16" s="183">
        <v>46338.809450000001</v>
      </c>
      <c r="G16" s="183">
        <v>72165.211593999993</v>
      </c>
      <c r="H16" s="183">
        <v>117464.88019879999</v>
      </c>
      <c r="I16" s="183">
        <v>235968.9012428</v>
      </c>
      <c r="J16" s="183">
        <v>46406.38824</v>
      </c>
      <c r="K16" s="183">
        <v>101145.25859319999</v>
      </c>
      <c r="L16" s="183">
        <v>390563.29956140002</v>
      </c>
      <c r="M16" s="183">
        <v>538114.94639460009</v>
      </c>
      <c r="N16" s="238"/>
    </row>
    <row r="17" spans="1:14" s="241" customFormat="1" ht="66.75" customHeight="1">
      <c r="A17" s="182" t="s">
        <v>144</v>
      </c>
      <c r="B17" s="183">
        <v>571.08686</v>
      </c>
      <c r="C17" s="183">
        <v>253710.14143579997</v>
      </c>
      <c r="D17" s="183">
        <v>435593.17065460002</v>
      </c>
      <c r="E17" s="183">
        <v>689874.39895039995</v>
      </c>
      <c r="F17" s="183">
        <v>13185.482372799999</v>
      </c>
      <c r="G17" s="183">
        <v>136580.54200060002</v>
      </c>
      <c r="H17" s="183">
        <v>103974.628186</v>
      </c>
      <c r="I17" s="183">
        <v>253740.65255939998</v>
      </c>
      <c r="J17" s="183">
        <v>13756.569232799999</v>
      </c>
      <c r="K17" s="183">
        <v>390290.68343640002</v>
      </c>
      <c r="L17" s="183">
        <v>539567.79884060007</v>
      </c>
      <c r="M17" s="183">
        <v>943615.0515097999</v>
      </c>
      <c r="N17" s="238"/>
    </row>
    <row r="18" spans="1:14" s="241" customFormat="1" ht="66.75" customHeight="1">
      <c r="A18" s="182" t="s">
        <v>145</v>
      </c>
      <c r="B18" s="183">
        <v>116.28747</v>
      </c>
      <c r="C18" s="183">
        <v>38177.843541599999</v>
      </c>
      <c r="D18" s="183">
        <v>81409.646589199998</v>
      </c>
      <c r="E18" s="183">
        <v>119703.77760079999</v>
      </c>
      <c r="F18" s="183">
        <v>2677.8</v>
      </c>
      <c r="G18" s="183">
        <v>15481.52389</v>
      </c>
      <c r="H18" s="183">
        <v>28691.8876724</v>
      </c>
      <c r="I18" s="183">
        <v>46851.2115624</v>
      </c>
      <c r="J18" s="183">
        <v>2794.0874700000004</v>
      </c>
      <c r="K18" s="183">
        <v>53659.367431599996</v>
      </c>
      <c r="L18" s="183">
        <v>110101.5342616</v>
      </c>
      <c r="M18" s="183">
        <v>166554.98916319999</v>
      </c>
      <c r="N18" s="238"/>
    </row>
    <row r="19" spans="1:14" s="241" customFormat="1" ht="66.75" customHeight="1">
      <c r="A19" s="182" t="s">
        <v>146</v>
      </c>
      <c r="B19" s="183">
        <v>147.65982</v>
      </c>
      <c r="C19" s="183">
        <v>63806.666372199994</v>
      </c>
      <c r="D19" s="183">
        <v>232761.41404060001</v>
      </c>
      <c r="E19" s="183">
        <v>296715.74023280002</v>
      </c>
      <c r="F19" s="183">
        <v>1440.5779199999999</v>
      </c>
      <c r="G19" s="183">
        <v>21252.861144999999</v>
      </c>
      <c r="H19" s="183">
        <v>63714.857624600001</v>
      </c>
      <c r="I19" s="183">
        <v>86408.2966896</v>
      </c>
      <c r="J19" s="183">
        <v>1588.23774</v>
      </c>
      <c r="K19" s="183">
        <v>85059.527517199997</v>
      </c>
      <c r="L19" s="183">
        <v>296476.27166520001</v>
      </c>
      <c r="M19" s="183">
        <v>383124.0369224</v>
      </c>
      <c r="N19" s="238"/>
    </row>
    <row r="20" spans="1:14" s="241" customFormat="1" ht="66.75" customHeight="1">
      <c r="A20" s="182" t="s">
        <v>147</v>
      </c>
      <c r="B20" s="183">
        <v>0</v>
      </c>
      <c r="C20" s="183">
        <v>1748.8126599999998</v>
      </c>
      <c r="D20" s="183">
        <v>1419.6092100000001</v>
      </c>
      <c r="E20" s="183">
        <v>3168.4218700000001</v>
      </c>
      <c r="F20" s="183">
        <v>35</v>
      </c>
      <c r="G20" s="183">
        <v>1376.1965700000001</v>
      </c>
      <c r="H20" s="183">
        <v>417.7678626</v>
      </c>
      <c r="I20" s="183">
        <v>1828.9644326</v>
      </c>
      <c r="J20" s="183">
        <v>35</v>
      </c>
      <c r="K20" s="183">
        <v>3125.0092300000001</v>
      </c>
      <c r="L20" s="183">
        <v>1837.3770726</v>
      </c>
      <c r="M20" s="183">
        <v>4997.3863025999999</v>
      </c>
      <c r="N20" s="238"/>
    </row>
    <row r="21" spans="1:14" s="241" customFormat="1" ht="66.75" customHeight="1">
      <c r="A21" s="182" t="s">
        <v>148</v>
      </c>
      <c r="B21" s="183">
        <v>102.50911000000001</v>
      </c>
      <c r="C21" s="183">
        <v>58979.709141400002</v>
      </c>
      <c r="D21" s="183">
        <v>181527.195871</v>
      </c>
      <c r="E21" s="183">
        <v>240609.41412239999</v>
      </c>
      <c r="F21" s="183">
        <v>5106.9405773999997</v>
      </c>
      <c r="G21" s="183">
        <v>23095.223488600001</v>
      </c>
      <c r="H21" s="183">
        <v>111369.444122</v>
      </c>
      <c r="I21" s="183">
        <v>139571.60818799998</v>
      </c>
      <c r="J21" s="183">
        <v>5209.4496874000006</v>
      </c>
      <c r="K21" s="183">
        <v>82074.932629999996</v>
      </c>
      <c r="L21" s="183">
        <v>292896.63999299996</v>
      </c>
      <c r="M21" s="183">
        <v>380181.02231040003</v>
      </c>
      <c r="N21" s="238"/>
    </row>
    <row r="22" spans="1:14" s="241" customFormat="1" ht="66.75" customHeight="1">
      <c r="A22" s="182" t="s">
        <v>149</v>
      </c>
      <c r="B22" s="183">
        <v>0</v>
      </c>
      <c r="C22" s="183">
        <v>824.52484379999999</v>
      </c>
      <c r="D22" s="183">
        <v>312.90745000000004</v>
      </c>
      <c r="E22" s="183">
        <v>1137.4322938</v>
      </c>
      <c r="F22" s="183">
        <v>0</v>
      </c>
      <c r="G22" s="183">
        <v>62.66845</v>
      </c>
      <c r="H22" s="183">
        <v>122.02413</v>
      </c>
      <c r="I22" s="183">
        <v>184.69257999999999</v>
      </c>
      <c r="J22" s="183">
        <v>0</v>
      </c>
      <c r="K22" s="183">
        <v>887.19329379999999</v>
      </c>
      <c r="L22" s="183">
        <v>434.93158</v>
      </c>
      <c r="M22" s="183">
        <v>1322.1248737999999</v>
      </c>
      <c r="N22" s="238"/>
    </row>
    <row r="23" spans="1:14" s="241" customFormat="1" ht="66.75" customHeight="1">
      <c r="A23" s="182" t="s">
        <v>150</v>
      </c>
      <c r="B23" s="183">
        <v>0</v>
      </c>
      <c r="C23" s="183">
        <v>1512.8353265999999</v>
      </c>
      <c r="D23" s="183">
        <v>2178.1683599999997</v>
      </c>
      <c r="E23" s="183">
        <v>3691.0036866</v>
      </c>
      <c r="F23" s="183">
        <v>2</v>
      </c>
      <c r="G23" s="183">
        <v>268.23815999999999</v>
      </c>
      <c r="H23" s="183">
        <v>1105.4672399999999</v>
      </c>
      <c r="I23" s="183">
        <v>1375.7053999999998</v>
      </c>
      <c r="J23" s="183">
        <v>2</v>
      </c>
      <c r="K23" s="183">
        <v>1781.0734866</v>
      </c>
      <c r="L23" s="183">
        <v>3283.6356000000001</v>
      </c>
      <c r="M23" s="183">
        <v>5066.7090865999999</v>
      </c>
      <c r="N23" s="238"/>
    </row>
    <row r="24" spans="1:14" s="241" customFormat="1" ht="66.75" customHeight="1">
      <c r="A24" s="182" t="s">
        <v>151</v>
      </c>
      <c r="B24" s="183">
        <v>41.791510000000002</v>
      </c>
      <c r="C24" s="183">
        <v>10618.2261308</v>
      </c>
      <c r="D24" s="183">
        <v>24106.860461599998</v>
      </c>
      <c r="E24" s="183">
        <v>34766.878102399998</v>
      </c>
      <c r="F24" s="183">
        <v>97.65</v>
      </c>
      <c r="G24" s="183">
        <v>2326.2161499999997</v>
      </c>
      <c r="H24" s="183">
        <v>11472.5094152</v>
      </c>
      <c r="I24" s="183">
        <v>13896.3755652</v>
      </c>
      <c r="J24" s="183">
        <v>139.44151000000002</v>
      </c>
      <c r="K24" s="183">
        <v>12944.4422808</v>
      </c>
      <c r="L24" s="183">
        <v>35579.369876800003</v>
      </c>
      <c r="M24" s="183">
        <v>48663.253667600002</v>
      </c>
      <c r="N24" s="238"/>
    </row>
    <row r="25" spans="1:14" s="241" customFormat="1" ht="66.75" customHeight="1">
      <c r="A25" s="182" t="s">
        <v>152</v>
      </c>
      <c r="B25" s="183">
        <v>0</v>
      </c>
      <c r="C25" s="183">
        <v>188.43589</v>
      </c>
      <c r="D25" s="183">
        <v>107.32953999999999</v>
      </c>
      <c r="E25" s="183">
        <v>295.76542999999998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188.43589</v>
      </c>
      <c r="L25" s="183">
        <v>107.32953999999999</v>
      </c>
      <c r="M25" s="183">
        <v>295.76542999999998</v>
      </c>
      <c r="N25" s="238"/>
    </row>
    <row r="26" spans="1:14" s="241" customFormat="1" ht="66.75" customHeight="1">
      <c r="A26" s="182" t="s">
        <v>153</v>
      </c>
      <c r="B26" s="183">
        <v>0</v>
      </c>
      <c r="C26" s="183">
        <v>0</v>
      </c>
      <c r="D26" s="183">
        <v>0</v>
      </c>
      <c r="E26" s="183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0</v>
      </c>
      <c r="L26" s="183">
        <v>0</v>
      </c>
      <c r="M26" s="183">
        <v>0</v>
      </c>
      <c r="N26" s="238"/>
    </row>
    <row r="27" spans="1:14" s="243" customFormat="1" ht="92.25" customHeight="1" thickBot="1">
      <c r="A27" s="186" t="s">
        <v>154</v>
      </c>
      <c r="B27" s="187">
        <v>0</v>
      </c>
      <c r="C27" s="187">
        <v>680.51008999999999</v>
      </c>
      <c r="D27" s="187">
        <v>9.9999400000000005</v>
      </c>
      <c r="E27" s="187">
        <v>690.51003000000003</v>
      </c>
      <c r="F27" s="187">
        <v>0</v>
      </c>
      <c r="G27" s="187">
        <v>61.896230000000003</v>
      </c>
      <c r="H27" s="187">
        <v>0</v>
      </c>
      <c r="I27" s="187">
        <v>61.896230000000003</v>
      </c>
      <c r="J27" s="187">
        <v>0</v>
      </c>
      <c r="K27" s="187">
        <v>742.40631999999994</v>
      </c>
      <c r="L27" s="187">
        <v>9.9999400000000005</v>
      </c>
      <c r="M27" s="187">
        <v>752.40625999999997</v>
      </c>
      <c r="N27" s="242"/>
    </row>
    <row r="28" spans="1:14" s="241" customFormat="1" ht="42" customHeight="1" thickTop="1" thickBot="1">
      <c r="A28" s="244" t="s">
        <v>168</v>
      </c>
      <c r="B28" s="245">
        <v>1264.05864</v>
      </c>
      <c r="C28" s="245">
        <v>778753.42965100007</v>
      </c>
      <c r="D28" s="245">
        <v>2072140.5071903998</v>
      </c>
      <c r="E28" s="245">
        <v>2852157.9954814003</v>
      </c>
      <c r="F28" s="245">
        <v>76500.230620200004</v>
      </c>
      <c r="G28" s="245">
        <v>359735.98632499995</v>
      </c>
      <c r="H28" s="245">
        <v>572591.64769679995</v>
      </c>
      <c r="I28" s="245">
        <v>1008827.8646419997</v>
      </c>
      <c r="J28" s="245">
        <v>77764.289260200007</v>
      </c>
      <c r="K28" s="245">
        <v>1138489.4159760005</v>
      </c>
      <c r="L28" s="245">
        <v>2644732.1548872003</v>
      </c>
      <c r="M28" s="245">
        <v>3860985.8601234006</v>
      </c>
      <c r="N28" s="238"/>
    </row>
    <row r="29" spans="1:14" ht="11.25" customHeight="1" thickTop="1" thickBot="1">
      <c r="A29" s="192"/>
      <c r="B29" s="193"/>
      <c r="C29" s="194"/>
      <c r="D29" s="194"/>
      <c r="E29" s="194"/>
      <c r="F29" s="194"/>
      <c r="G29" s="194"/>
      <c r="H29" s="193"/>
      <c r="I29" s="193"/>
      <c r="J29" s="193"/>
      <c r="K29" s="194"/>
      <c r="L29" s="194"/>
      <c r="M29" s="194"/>
    </row>
    <row r="30" spans="1:14" ht="33" customHeight="1" thickTop="1">
      <c r="A30" s="198" t="s">
        <v>760</v>
      </c>
      <c r="B30" s="136"/>
      <c r="C30" s="161"/>
      <c r="D30" s="161"/>
      <c r="E30" s="161"/>
      <c r="F30" s="161"/>
      <c r="G30" s="161"/>
      <c r="H30" s="162"/>
      <c r="I30" s="162"/>
      <c r="J30" s="136"/>
      <c r="K30" s="161"/>
      <c r="L30" s="161"/>
      <c r="M30" s="161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17"/>
      <c r="J31" s="37"/>
      <c r="K31" s="18"/>
      <c r="L31" s="18"/>
      <c r="M31" s="18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17"/>
      <c r="J32" s="37"/>
      <c r="K32" s="18"/>
      <c r="L32" s="18"/>
      <c r="M32" s="18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7"/>
      <c r="J33" s="37"/>
      <c r="K33" s="18"/>
      <c r="L33" s="18"/>
      <c r="M33" s="18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7"/>
      <c r="J34" s="37"/>
      <c r="K34" s="18"/>
      <c r="L34" s="18"/>
      <c r="M34" s="18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7"/>
      <c r="J35" s="37"/>
      <c r="K35" s="18"/>
      <c r="L35" s="18"/>
      <c r="M35" s="18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7"/>
      <c r="J36" s="37"/>
      <c r="K36" s="18"/>
      <c r="L36" s="18"/>
      <c r="M36" s="18"/>
    </row>
    <row r="37" spans="1:13" ht="13.5" customHeight="1">
      <c r="A37" s="142"/>
      <c r="B37" s="200"/>
      <c r="C37" s="18"/>
      <c r="D37" s="18"/>
      <c r="E37" s="18"/>
      <c r="F37" s="18"/>
      <c r="G37" s="18"/>
      <c r="H37" s="18"/>
      <c r="I37" s="117"/>
      <c r="J37" s="200"/>
      <c r="K37" s="18"/>
      <c r="L37" s="18"/>
      <c r="M37" s="18"/>
    </row>
    <row r="38" spans="1:13" ht="13.5" customHeight="1">
      <c r="A38" s="16"/>
      <c r="B38" s="200"/>
      <c r="C38" s="18"/>
      <c r="D38" s="18"/>
      <c r="E38" s="18"/>
      <c r="F38" s="18"/>
      <c r="G38" s="18"/>
      <c r="H38" s="18"/>
      <c r="I38" s="117"/>
      <c r="J38" s="200"/>
      <c r="K38" s="18"/>
      <c r="L38" s="18"/>
      <c r="M38" s="18"/>
    </row>
    <row r="39" spans="1:13" ht="13.5" customHeight="1">
      <c r="A39" s="16"/>
      <c r="B39" s="200"/>
      <c r="C39" s="18"/>
      <c r="D39" s="18"/>
      <c r="E39" s="18"/>
      <c r="F39" s="18"/>
      <c r="G39" s="18"/>
      <c r="H39" s="18"/>
      <c r="I39" s="117"/>
      <c r="J39" s="200"/>
      <c r="K39" s="18"/>
      <c r="L39" s="18"/>
      <c r="M39" s="18"/>
    </row>
    <row r="40" spans="1:13" ht="13.5" customHeight="1">
      <c r="A40" s="16"/>
      <c r="B40" s="200"/>
      <c r="C40" s="18"/>
      <c r="D40" s="18"/>
      <c r="E40" s="18"/>
      <c r="F40" s="18"/>
      <c r="G40" s="18"/>
      <c r="H40" s="18"/>
      <c r="I40" s="117"/>
      <c r="J40" s="200"/>
      <c r="K40" s="18"/>
      <c r="L40" s="18"/>
      <c r="M40" s="18"/>
    </row>
    <row r="41" spans="1:13" ht="13.5" customHeight="1">
      <c r="A41" s="16"/>
      <c r="B41" s="200"/>
      <c r="C41" s="18"/>
      <c r="D41" s="18"/>
      <c r="E41" s="18"/>
      <c r="F41" s="18"/>
      <c r="G41" s="18"/>
      <c r="H41" s="18"/>
      <c r="I41" s="117"/>
      <c r="J41" s="200"/>
      <c r="K41" s="18"/>
      <c r="L41" s="18"/>
      <c r="M41" s="18"/>
    </row>
    <row r="42" spans="1:13" ht="13.5" customHeight="1">
      <c r="A42" s="16"/>
      <c r="B42" s="200"/>
      <c r="C42" s="18"/>
      <c r="D42" s="18"/>
      <c r="E42" s="18"/>
      <c r="F42" s="18"/>
      <c r="G42" s="18"/>
      <c r="H42" s="18"/>
      <c r="I42" s="117"/>
      <c r="J42" s="200"/>
      <c r="K42" s="18"/>
      <c r="L42" s="18"/>
      <c r="M42" s="18"/>
    </row>
    <row r="43" spans="1:13" ht="13.5" customHeight="1">
      <c r="A43" s="142"/>
      <c r="B43" s="200"/>
      <c r="C43" s="18"/>
      <c r="D43" s="18"/>
      <c r="E43" s="18"/>
      <c r="F43" s="18"/>
      <c r="G43" s="18"/>
      <c r="H43" s="18"/>
      <c r="I43" s="117"/>
      <c r="J43" s="200"/>
      <c r="K43" s="18"/>
      <c r="L43" s="18"/>
      <c r="M43" s="18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7"/>
      <c r="J44" s="37"/>
      <c r="K44" s="18"/>
      <c r="L44" s="18"/>
      <c r="M44" s="18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7"/>
      <c r="J45" s="37"/>
      <c r="K45" s="18"/>
      <c r="L45" s="18"/>
      <c r="M45" s="18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7"/>
      <c r="J46" s="37"/>
      <c r="K46" s="18"/>
      <c r="L46" s="18"/>
      <c r="M46" s="18"/>
    </row>
    <row r="47" spans="1:13" ht="13.5" customHeight="1">
      <c r="A47" s="142"/>
      <c r="B47" s="37"/>
      <c r="C47" s="18"/>
      <c r="D47" s="18"/>
      <c r="E47" s="18"/>
      <c r="F47" s="18"/>
      <c r="G47" s="18"/>
      <c r="H47" s="18"/>
      <c r="I47" s="117"/>
      <c r="J47" s="37"/>
      <c r="K47" s="18"/>
      <c r="L47" s="18"/>
      <c r="M47" s="18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7"/>
      <c r="J48" s="37"/>
      <c r="K48" s="18"/>
      <c r="L48" s="18"/>
      <c r="M48" s="18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7"/>
      <c r="J49" s="37"/>
      <c r="K49" s="18"/>
      <c r="L49" s="18"/>
      <c r="M49" s="18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7"/>
      <c r="J50" s="37"/>
      <c r="K50" s="18"/>
      <c r="L50" s="18"/>
      <c r="M50" s="18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7"/>
      <c r="J51" s="37"/>
      <c r="K51" s="18"/>
      <c r="L51" s="18"/>
      <c r="M51" s="18"/>
    </row>
    <row r="52" spans="1:13" ht="13.5" customHeight="1">
      <c r="A52" s="142"/>
      <c r="B52" s="37"/>
      <c r="C52" s="18"/>
      <c r="D52" s="18"/>
      <c r="E52" s="18"/>
      <c r="F52" s="18"/>
      <c r="G52" s="18"/>
      <c r="H52" s="18"/>
      <c r="I52" s="117"/>
      <c r="J52" s="37"/>
      <c r="K52" s="18"/>
      <c r="L52" s="18"/>
      <c r="M52" s="18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7"/>
      <c r="J53" s="37"/>
      <c r="K53" s="18"/>
      <c r="L53" s="18"/>
      <c r="M53" s="18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7"/>
      <c r="J54" s="37"/>
      <c r="K54" s="18"/>
      <c r="L54" s="18"/>
      <c r="M54" s="18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7"/>
      <c r="J55" s="37"/>
      <c r="K55" s="18"/>
      <c r="L55" s="18"/>
      <c r="M55" s="18"/>
    </row>
    <row r="56" spans="1:13" ht="9" customHeight="1">
      <c r="A56" s="140"/>
      <c r="B56" s="37"/>
      <c r="C56" s="18"/>
      <c r="D56" s="18"/>
      <c r="E56" s="18"/>
      <c r="F56" s="18"/>
      <c r="G56" s="18"/>
      <c r="H56" s="18"/>
      <c r="I56" s="117"/>
      <c r="J56" s="37"/>
      <c r="K56" s="18"/>
      <c r="L56" s="18"/>
      <c r="M56" s="18"/>
    </row>
    <row r="57" spans="1:13" ht="9" customHeight="1">
      <c r="A57" s="140"/>
      <c r="B57" s="37"/>
      <c r="C57" s="18"/>
      <c r="D57" s="18"/>
      <c r="E57" s="18"/>
      <c r="F57" s="18"/>
      <c r="G57" s="18"/>
      <c r="H57" s="18"/>
      <c r="I57" s="117"/>
      <c r="J57" s="37"/>
      <c r="K57" s="18"/>
      <c r="L57" s="18"/>
      <c r="M57" s="18"/>
    </row>
    <row r="58" spans="1:13" ht="9" customHeight="1">
      <c r="A58" s="140"/>
      <c r="B58" s="37"/>
      <c r="C58" s="18"/>
      <c r="D58" s="18"/>
      <c r="E58" s="18"/>
      <c r="F58" s="18"/>
      <c r="G58" s="18"/>
      <c r="H58" s="18"/>
      <c r="I58" s="117"/>
      <c r="J58" s="37"/>
      <c r="K58" s="18"/>
      <c r="L58" s="18"/>
      <c r="M58" s="18"/>
    </row>
    <row r="59" spans="1:13" ht="9" customHeight="1">
      <c r="A59" s="140"/>
      <c r="B59" s="37"/>
      <c r="C59" s="18"/>
      <c r="D59" s="18"/>
      <c r="E59" s="18"/>
      <c r="F59" s="18"/>
      <c r="G59" s="18"/>
      <c r="H59" s="18"/>
      <c r="I59" s="117"/>
      <c r="J59" s="37"/>
      <c r="K59" s="18"/>
      <c r="L59" s="18"/>
      <c r="M59" s="18"/>
    </row>
    <row r="60" spans="1:13" ht="9" customHeight="1">
      <c r="A60" s="141"/>
      <c r="B60" s="37"/>
      <c r="C60" s="18"/>
      <c r="D60" s="18"/>
      <c r="E60" s="18"/>
      <c r="F60" s="18"/>
      <c r="G60" s="18"/>
      <c r="H60" s="18"/>
      <c r="I60" s="117"/>
      <c r="J60" s="37"/>
      <c r="K60" s="18"/>
      <c r="L60" s="18"/>
      <c r="M60" s="18"/>
    </row>
    <row r="61" spans="1:13" ht="9" customHeight="1">
      <c r="A61" s="141"/>
      <c r="C61" s="18"/>
      <c r="D61" s="18"/>
      <c r="E61" s="18"/>
      <c r="F61" s="18"/>
      <c r="G61" s="18"/>
      <c r="H61" s="18"/>
      <c r="I61" s="17"/>
      <c r="K61" s="18"/>
      <c r="L61" s="18"/>
      <c r="M61" s="18"/>
    </row>
    <row r="62" spans="1:13" ht="9" customHeight="1">
      <c r="A62" s="142"/>
      <c r="C62" s="18"/>
      <c r="D62" s="18"/>
      <c r="E62" s="18"/>
      <c r="F62" s="18"/>
      <c r="G62" s="18"/>
      <c r="H62" s="18"/>
      <c r="I62" s="17"/>
      <c r="K62" s="18"/>
      <c r="L62" s="18"/>
      <c r="M62" s="18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K63" s="18"/>
      <c r="L63" s="18"/>
      <c r="M63" s="18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K64" s="18"/>
      <c r="L64" s="18"/>
      <c r="M64" s="18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K65" s="18"/>
      <c r="L65" s="18"/>
      <c r="M65" s="18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K66" s="18"/>
      <c r="L66" s="18"/>
      <c r="M66" s="18"/>
    </row>
    <row r="67" spans="1:13" ht="9" customHeight="1">
      <c r="A67" s="140"/>
      <c r="C67" s="18"/>
      <c r="D67" s="18"/>
      <c r="E67" s="18"/>
      <c r="F67" s="18"/>
      <c r="G67" s="18"/>
      <c r="H67" s="18"/>
      <c r="I67" s="17"/>
      <c r="K67" s="18"/>
      <c r="L67" s="18"/>
      <c r="M67" s="18"/>
    </row>
    <row r="68" spans="1:13" ht="9" customHeight="1">
      <c r="A68" s="142"/>
      <c r="C68" s="18"/>
      <c r="D68" s="18"/>
      <c r="E68" s="18"/>
      <c r="F68" s="18"/>
      <c r="G68" s="18"/>
      <c r="H68" s="18"/>
      <c r="I68" s="17"/>
      <c r="K68" s="18"/>
      <c r="L68" s="18"/>
      <c r="M68" s="18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K69" s="18"/>
      <c r="L69" s="18"/>
      <c r="M69" s="18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K70" s="18"/>
      <c r="L70" s="18"/>
      <c r="M70" s="18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K71" s="18"/>
      <c r="L71" s="18"/>
      <c r="M71" s="18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K72" s="18"/>
      <c r="L72" s="18"/>
      <c r="M72" s="18"/>
    </row>
    <row r="73" spans="1:13" ht="9" customHeight="1">
      <c r="A73" s="140"/>
      <c r="C73" s="18"/>
      <c r="D73" s="18"/>
      <c r="E73" s="18"/>
      <c r="F73" s="18"/>
      <c r="G73" s="18"/>
      <c r="H73" s="18"/>
      <c r="I73" s="17"/>
      <c r="K73" s="18"/>
      <c r="L73" s="18"/>
      <c r="M73" s="18"/>
    </row>
    <row r="74" spans="1:13" ht="9" customHeight="1">
      <c r="A74" s="142"/>
      <c r="C74" s="18"/>
      <c r="D74" s="18"/>
      <c r="E74" s="18"/>
      <c r="F74" s="18"/>
      <c r="G74" s="18"/>
      <c r="H74" s="18"/>
      <c r="I74" s="17"/>
      <c r="K74" s="18"/>
      <c r="L74" s="18"/>
      <c r="M74" s="18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K75" s="18"/>
      <c r="L75" s="18"/>
      <c r="M75" s="18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K76" s="18"/>
      <c r="L76" s="18"/>
      <c r="M76" s="18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K77" s="18"/>
      <c r="L77" s="18"/>
      <c r="M77" s="18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K78" s="18"/>
      <c r="L78" s="18"/>
      <c r="M78" s="18"/>
    </row>
    <row r="79" spans="1:13">
      <c r="A79" s="16"/>
      <c r="C79" s="37"/>
      <c r="D79" s="37"/>
      <c r="E79" s="37"/>
      <c r="F79" s="37"/>
      <c r="G79" s="37"/>
      <c r="H79" s="37"/>
      <c r="K79" s="37"/>
      <c r="L79" s="37"/>
      <c r="M79" s="37"/>
    </row>
    <row r="80" spans="1:13">
      <c r="A80" s="16"/>
      <c r="C80" s="37"/>
      <c r="D80" s="37"/>
      <c r="E80" s="37"/>
      <c r="F80" s="37"/>
      <c r="G80" s="37"/>
      <c r="H80" s="37"/>
      <c r="K80" s="37"/>
      <c r="L80" s="37"/>
      <c r="M80" s="37"/>
    </row>
    <row r="81" spans="1:13">
      <c r="A81" s="16"/>
      <c r="C81" s="37"/>
      <c r="D81" s="37"/>
      <c r="E81" s="37"/>
      <c r="F81" s="37"/>
      <c r="G81" s="37"/>
      <c r="H81" s="37"/>
      <c r="K81" s="37"/>
      <c r="L81" s="37"/>
      <c r="M81" s="37"/>
    </row>
    <row r="82" spans="1:13">
      <c r="A82" s="16"/>
      <c r="C82" s="37"/>
      <c r="D82" s="37"/>
      <c r="E82" s="37"/>
      <c r="F82" s="37"/>
      <c r="G82" s="37"/>
      <c r="H82" s="37"/>
      <c r="K82" s="37"/>
      <c r="L82" s="37"/>
      <c r="M82" s="37"/>
    </row>
    <row r="83" spans="1:13">
      <c r="A83" s="140"/>
      <c r="C83" s="37"/>
      <c r="D83" s="37"/>
      <c r="E83" s="37"/>
      <c r="F83" s="37"/>
      <c r="G83" s="37"/>
      <c r="H83" s="37"/>
      <c r="K83" s="37"/>
      <c r="L83" s="37"/>
      <c r="M83" s="37"/>
    </row>
    <row r="84" spans="1:13">
      <c r="A84" s="142"/>
      <c r="C84" s="37"/>
      <c r="D84" s="37"/>
      <c r="E84" s="37"/>
      <c r="F84" s="37"/>
      <c r="G84" s="37"/>
      <c r="H84" s="37"/>
      <c r="K84" s="37"/>
      <c r="L84" s="37"/>
      <c r="M84" s="37"/>
    </row>
    <row r="85" spans="1:13">
      <c r="A85" s="16"/>
      <c r="C85" s="37"/>
      <c r="D85" s="37"/>
      <c r="E85" s="37"/>
      <c r="F85" s="37"/>
      <c r="G85" s="37"/>
      <c r="H85" s="37"/>
      <c r="K85" s="37"/>
      <c r="L85" s="37"/>
      <c r="M85" s="37"/>
    </row>
    <row r="86" spans="1:13">
      <c r="A86" s="16"/>
      <c r="C86" s="37"/>
      <c r="D86" s="37"/>
      <c r="E86" s="37"/>
      <c r="F86" s="37"/>
      <c r="G86" s="37"/>
      <c r="H86" s="37"/>
      <c r="K86" s="37"/>
      <c r="L86" s="37"/>
      <c r="M86" s="37"/>
    </row>
    <row r="87" spans="1:13">
      <c r="A87" s="16"/>
      <c r="C87" s="37"/>
      <c r="D87" s="37"/>
      <c r="E87" s="37"/>
      <c r="F87" s="37"/>
      <c r="G87" s="37"/>
      <c r="H87" s="37"/>
      <c r="K87" s="37"/>
      <c r="L87" s="37"/>
      <c r="M87" s="37"/>
    </row>
    <row r="88" spans="1:13">
      <c r="A88" s="16"/>
      <c r="C88" s="37"/>
      <c r="D88" s="37"/>
      <c r="E88" s="37"/>
      <c r="F88" s="37"/>
      <c r="G88" s="37"/>
      <c r="H88" s="37"/>
      <c r="K88" s="37"/>
      <c r="L88" s="37"/>
      <c r="M88" s="37"/>
    </row>
    <row r="89" spans="1:13">
      <c r="A89" s="16"/>
      <c r="C89" s="37"/>
      <c r="D89" s="37"/>
      <c r="E89" s="37"/>
      <c r="F89" s="37"/>
      <c r="G89" s="37"/>
      <c r="H89" s="37"/>
      <c r="K89" s="37"/>
      <c r="L89" s="37"/>
      <c r="M89" s="37"/>
    </row>
    <row r="90" spans="1:13">
      <c r="A90" s="16"/>
      <c r="C90" s="37"/>
      <c r="D90" s="37"/>
      <c r="E90" s="37"/>
      <c r="F90" s="37"/>
      <c r="G90" s="37"/>
      <c r="H90" s="37"/>
      <c r="K90" s="37"/>
      <c r="L90" s="37"/>
      <c r="M90" s="37"/>
    </row>
    <row r="91" spans="1:13">
      <c r="A91" s="16"/>
      <c r="C91" s="37"/>
      <c r="D91" s="37"/>
      <c r="E91" s="37"/>
      <c r="F91" s="37"/>
      <c r="G91" s="37"/>
      <c r="H91" s="37"/>
      <c r="K91" s="37"/>
      <c r="L91" s="37"/>
      <c r="M91" s="37"/>
    </row>
    <row r="92" spans="1:13">
      <c r="A92" s="16"/>
      <c r="C92" s="37"/>
      <c r="D92" s="37"/>
      <c r="E92" s="37"/>
      <c r="F92" s="37"/>
      <c r="G92" s="37"/>
      <c r="H92" s="37"/>
      <c r="K92" s="37"/>
      <c r="L92" s="37"/>
      <c r="M92" s="37"/>
    </row>
    <row r="93" spans="1:13">
      <c r="A93" s="16"/>
      <c r="C93" s="37"/>
      <c r="D93" s="37"/>
      <c r="E93" s="37"/>
      <c r="F93" s="37"/>
      <c r="G93" s="37"/>
      <c r="H93" s="37"/>
      <c r="K93" s="37"/>
      <c r="L93" s="37"/>
      <c r="M93" s="37"/>
    </row>
    <row r="94" spans="1:13">
      <c r="A94" s="142"/>
      <c r="C94" s="37"/>
      <c r="D94" s="37"/>
      <c r="E94" s="37"/>
      <c r="F94" s="37"/>
      <c r="G94" s="37"/>
      <c r="H94" s="37"/>
      <c r="K94" s="37"/>
      <c r="L94" s="37"/>
      <c r="M94" s="37"/>
    </row>
    <row r="95" spans="1:13">
      <c r="A95" s="16"/>
      <c r="C95" s="37"/>
      <c r="D95" s="37"/>
      <c r="E95" s="37"/>
      <c r="F95" s="37"/>
      <c r="G95" s="37"/>
      <c r="H95" s="37"/>
      <c r="K95" s="37"/>
      <c r="L95" s="37"/>
      <c r="M95" s="37"/>
    </row>
    <row r="96" spans="1:13">
      <c r="A96" s="16"/>
      <c r="C96" s="37"/>
      <c r="D96" s="37"/>
      <c r="E96" s="37"/>
      <c r="F96" s="37"/>
      <c r="G96" s="37"/>
      <c r="H96" s="37"/>
      <c r="K96" s="37"/>
      <c r="L96" s="37"/>
      <c r="M96" s="37"/>
    </row>
    <row r="97" spans="1:13">
      <c r="A97" s="16"/>
      <c r="C97" s="37"/>
      <c r="D97" s="37"/>
      <c r="E97" s="37"/>
      <c r="F97" s="37"/>
      <c r="G97" s="37"/>
      <c r="H97" s="37"/>
      <c r="K97" s="37"/>
      <c r="L97" s="37"/>
      <c r="M97" s="37"/>
    </row>
    <row r="98" spans="1:13">
      <c r="A98" s="143"/>
      <c r="C98" s="37"/>
      <c r="D98" s="37"/>
      <c r="E98" s="37"/>
      <c r="F98" s="37"/>
      <c r="G98" s="37"/>
      <c r="H98" s="37"/>
      <c r="K98" s="37"/>
      <c r="L98" s="37"/>
      <c r="M98" s="37"/>
    </row>
    <row r="99" spans="1:13">
      <c r="A99" s="143"/>
      <c r="C99" s="37"/>
      <c r="D99" s="37"/>
      <c r="E99" s="37"/>
      <c r="F99" s="37"/>
      <c r="G99" s="37"/>
      <c r="H99" s="37"/>
      <c r="K99" s="37"/>
      <c r="L99" s="37"/>
      <c r="M99" s="37"/>
    </row>
    <row r="100" spans="1:13">
      <c r="A100" s="143"/>
      <c r="C100" s="37"/>
      <c r="D100" s="37"/>
      <c r="E100" s="37"/>
      <c r="F100" s="37"/>
      <c r="G100" s="37"/>
      <c r="H100" s="37"/>
      <c r="K100" s="37"/>
      <c r="L100" s="37"/>
      <c r="M100" s="37"/>
    </row>
    <row r="101" spans="1:13">
      <c r="A101" s="143"/>
      <c r="C101" s="37"/>
      <c r="D101" s="37"/>
      <c r="E101" s="37"/>
      <c r="F101" s="37"/>
      <c r="G101" s="37"/>
      <c r="H101" s="37"/>
      <c r="K101" s="37"/>
      <c r="L101" s="37"/>
      <c r="M101" s="37"/>
    </row>
    <row r="102" spans="1:13">
      <c r="A102" s="143"/>
      <c r="C102" s="37"/>
      <c r="D102" s="37"/>
      <c r="E102" s="37"/>
      <c r="F102" s="37"/>
      <c r="G102" s="37"/>
      <c r="H102" s="37"/>
      <c r="K102" s="37"/>
      <c r="L102" s="37"/>
      <c r="M102" s="37"/>
    </row>
    <row r="103" spans="1:13">
      <c r="A103" s="143"/>
      <c r="C103" s="37"/>
      <c r="D103" s="37"/>
      <c r="E103" s="37"/>
      <c r="F103" s="37"/>
      <c r="G103" s="37"/>
      <c r="H103" s="37"/>
      <c r="K103" s="37"/>
      <c r="L103" s="37"/>
      <c r="M103" s="37"/>
    </row>
    <row r="104" spans="1:13">
      <c r="A104" s="143"/>
      <c r="C104" s="37"/>
      <c r="D104" s="37"/>
      <c r="E104" s="37"/>
      <c r="F104" s="37"/>
      <c r="G104" s="37"/>
      <c r="H104" s="37"/>
      <c r="K104" s="37"/>
      <c r="L104" s="37"/>
      <c r="M104" s="37"/>
    </row>
    <row r="105" spans="1:13">
      <c r="A105" s="143"/>
      <c r="C105" s="37"/>
      <c r="D105" s="37"/>
      <c r="E105" s="37"/>
      <c r="F105" s="37"/>
      <c r="G105" s="37"/>
      <c r="H105" s="37"/>
      <c r="K105" s="37"/>
      <c r="L105" s="37"/>
      <c r="M105" s="37"/>
    </row>
    <row r="106" spans="1:13">
      <c r="A106" s="143"/>
      <c r="C106" s="37"/>
      <c r="D106" s="37"/>
      <c r="E106" s="37"/>
      <c r="F106" s="37"/>
      <c r="G106" s="37"/>
      <c r="H106" s="37"/>
      <c r="K106" s="37"/>
      <c r="L106" s="37"/>
      <c r="M106" s="37"/>
    </row>
    <row r="107" spans="1:13" ht="15.75">
      <c r="A107" s="144"/>
      <c r="C107" s="37"/>
      <c r="D107" s="37"/>
      <c r="E107" s="37"/>
      <c r="F107" s="37"/>
      <c r="G107" s="37"/>
      <c r="H107" s="37"/>
      <c r="K107" s="37"/>
      <c r="L107" s="37"/>
      <c r="M107" s="37"/>
    </row>
    <row r="108" spans="1:13" ht="15.75">
      <c r="A108" s="144"/>
      <c r="C108" s="37"/>
      <c r="D108" s="37"/>
      <c r="E108" s="37"/>
      <c r="F108" s="37"/>
      <c r="G108" s="37"/>
      <c r="H108" s="37"/>
      <c r="K108" s="37"/>
      <c r="L108" s="37"/>
      <c r="M108" s="37"/>
    </row>
    <row r="109" spans="1:13" ht="15.75">
      <c r="A109" s="144"/>
      <c r="C109" s="37"/>
      <c r="D109" s="37"/>
      <c r="E109" s="37"/>
      <c r="F109" s="37"/>
      <c r="G109" s="37"/>
      <c r="H109" s="37"/>
      <c r="K109" s="37"/>
      <c r="L109" s="37"/>
      <c r="M109" s="37"/>
    </row>
    <row r="110" spans="1:13" ht="15.75">
      <c r="A110" s="144"/>
      <c r="C110" s="37"/>
      <c r="D110" s="37"/>
      <c r="E110" s="37"/>
      <c r="F110" s="37"/>
      <c r="G110" s="37"/>
      <c r="H110" s="37"/>
      <c r="K110" s="37"/>
      <c r="L110" s="37"/>
      <c r="M110" s="37"/>
    </row>
    <row r="111" spans="1:13" ht="15.75">
      <c r="A111" s="144"/>
      <c r="C111" s="37"/>
      <c r="D111" s="37"/>
      <c r="E111" s="37"/>
      <c r="F111" s="37"/>
      <c r="G111" s="37"/>
      <c r="H111" s="37"/>
      <c r="K111" s="37"/>
      <c r="L111" s="37"/>
      <c r="M111" s="37"/>
    </row>
    <row r="112" spans="1:13" ht="15.75">
      <c r="A112" s="144"/>
      <c r="C112" s="37"/>
      <c r="D112" s="37"/>
      <c r="E112" s="37"/>
      <c r="F112" s="37"/>
      <c r="G112" s="37"/>
      <c r="H112" s="37"/>
      <c r="K112" s="37"/>
      <c r="L112" s="37"/>
      <c r="M112" s="37"/>
    </row>
    <row r="113" spans="1:13" ht="15.75">
      <c r="A113" s="144"/>
      <c r="C113" s="37"/>
      <c r="D113" s="37"/>
      <c r="E113" s="37"/>
      <c r="F113" s="37"/>
      <c r="G113" s="37"/>
      <c r="H113" s="37"/>
      <c r="K113" s="37"/>
      <c r="L113" s="37"/>
      <c r="M113" s="37"/>
    </row>
    <row r="114" spans="1:13" ht="15.75">
      <c r="A114" s="144"/>
      <c r="C114" s="37"/>
      <c r="D114" s="37"/>
      <c r="E114" s="37"/>
      <c r="F114" s="37"/>
      <c r="G114" s="37"/>
      <c r="H114" s="37"/>
      <c r="K114" s="37"/>
      <c r="L114" s="37"/>
      <c r="M114" s="37"/>
    </row>
    <row r="115" spans="1:13" ht="15.75">
      <c r="A115" s="144"/>
      <c r="C115" s="37"/>
      <c r="D115" s="37"/>
      <c r="E115" s="37"/>
      <c r="F115" s="37"/>
      <c r="G115" s="37"/>
      <c r="H115" s="37"/>
      <c r="K115" s="37"/>
      <c r="L115" s="37"/>
      <c r="M115" s="37"/>
    </row>
    <row r="116" spans="1:13" ht="15.75">
      <c r="A116" s="144"/>
      <c r="C116" s="37"/>
      <c r="D116" s="37"/>
      <c r="E116" s="37"/>
      <c r="F116" s="37"/>
      <c r="G116" s="37"/>
      <c r="H116" s="37"/>
      <c r="K116" s="37"/>
      <c r="L116" s="37"/>
      <c r="M116" s="37"/>
    </row>
    <row r="117" spans="1:13" ht="15.75">
      <c r="A117" s="144"/>
      <c r="C117" s="37"/>
      <c r="D117" s="37"/>
      <c r="E117" s="37"/>
      <c r="F117" s="37"/>
      <c r="G117" s="37"/>
      <c r="H117" s="37"/>
      <c r="K117" s="37"/>
      <c r="L117" s="37"/>
      <c r="M117" s="37"/>
    </row>
    <row r="118" spans="1:13" ht="15.75">
      <c r="A118" s="144"/>
      <c r="C118" s="37"/>
      <c r="D118" s="37"/>
      <c r="E118" s="37"/>
      <c r="F118" s="37"/>
      <c r="G118" s="37"/>
      <c r="H118" s="37"/>
      <c r="K118" s="37"/>
      <c r="L118" s="37"/>
      <c r="M118" s="37"/>
    </row>
    <row r="119" spans="1:13" ht="15.75">
      <c r="A119" s="144"/>
      <c r="C119" s="37"/>
      <c r="D119" s="37"/>
      <c r="E119" s="37"/>
      <c r="F119" s="37"/>
      <c r="G119" s="37"/>
      <c r="H119" s="37"/>
      <c r="K119" s="37"/>
      <c r="L119" s="37"/>
      <c r="M119" s="37"/>
    </row>
    <row r="120" spans="1:13" ht="15.75">
      <c r="A120" s="144"/>
    </row>
    <row r="121" spans="1:13" ht="15.75">
      <c r="A121" s="144"/>
    </row>
    <row r="122" spans="1:13" ht="15.75">
      <c r="A122" s="144"/>
    </row>
    <row r="123" spans="1:13" ht="15.75">
      <c r="A123" s="144"/>
    </row>
    <row r="124" spans="1:13" ht="15.75">
      <c r="A124" s="144"/>
    </row>
    <row r="125" spans="1:13" ht="15.75">
      <c r="A125" s="144"/>
    </row>
    <row r="126" spans="1:13" ht="15.75">
      <c r="A126" s="144"/>
    </row>
    <row r="127" spans="1:13" ht="15.75">
      <c r="A127" s="144"/>
    </row>
    <row r="128" spans="1:13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C11" sqref="C11"/>
    </sheetView>
  </sheetViews>
  <sheetFormatPr defaultColWidth="11.42578125" defaultRowHeight="44.25"/>
  <cols>
    <col min="1" max="1" width="228" style="20" customWidth="1"/>
    <col min="2" max="2" width="43.285156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42.28515625" style="394" customWidth="1"/>
    <col min="19" max="19" width="48.7109375" style="633" customWidth="1"/>
    <col min="20" max="20" width="41.140625" style="394" customWidth="1"/>
    <col min="21" max="21" width="48.7109375" style="394" customWidth="1"/>
    <col min="22" max="22" width="51.140625" style="394" customWidth="1"/>
    <col min="23" max="23" width="48.7109375" style="394" customWidth="1"/>
    <col min="24" max="24" width="64" style="394" customWidth="1"/>
    <col min="25" max="25" width="42.42578125" style="394" customWidth="1"/>
    <col min="26" max="256" width="11.42578125" style="394"/>
    <col min="257" max="257" width="228" style="394" customWidth="1"/>
    <col min="258" max="258" width="43.285156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42.28515625" style="394" customWidth="1"/>
    <col min="275" max="275" width="48.7109375" style="394" customWidth="1"/>
    <col min="276" max="276" width="41.140625" style="394" customWidth="1"/>
    <col min="277" max="277" width="48.7109375" style="394" customWidth="1"/>
    <col min="278" max="278" width="51.140625" style="394" customWidth="1"/>
    <col min="279" max="279" width="48.7109375" style="394" customWidth="1"/>
    <col min="280" max="280" width="64" style="394" customWidth="1"/>
    <col min="281" max="281" width="42.42578125" style="394" customWidth="1"/>
    <col min="282" max="512" width="11.42578125" style="394"/>
    <col min="513" max="513" width="228" style="394" customWidth="1"/>
    <col min="514" max="514" width="43.285156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42.28515625" style="394" customWidth="1"/>
    <col min="531" max="531" width="48.7109375" style="394" customWidth="1"/>
    <col min="532" max="532" width="41.140625" style="394" customWidth="1"/>
    <col min="533" max="533" width="48.7109375" style="394" customWidth="1"/>
    <col min="534" max="534" width="51.140625" style="394" customWidth="1"/>
    <col min="535" max="535" width="48.7109375" style="394" customWidth="1"/>
    <col min="536" max="536" width="64" style="394" customWidth="1"/>
    <col min="537" max="537" width="42.42578125" style="394" customWidth="1"/>
    <col min="538" max="768" width="11.42578125" style="394"/>
    <col min="769" max="769" width="228" style="394" customWidth="1"/>
    <col min="770" max="770" width="43.285156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42.28515625" style="394" customWidth="1"/>
    <col min="787" max="787" width="48.7109375" style="394" customWidth="1"/>
    <col min="788" max="788" width="41.140625" style="394" customWidth="1"/>
    <col min="789" max="789" width="48.7109375" style="394" customWidth="1"/>
    <col min="790" max="790" width="51.140625" style="394" customWidth="1"/>
    <col min="791" max="791" width="48.7109375" style="394" customWidth="1"/>
    <col min="792" max="792" width="64" style="394" customWidth="1"/>
    <col min="793" max="793" width="42.42578125" style="394" customWidth="1"/>
    <col min="794" max="1024" width="11.42578125" style="394"/>
    <col min="1025" max="1025" width="228" style="394" customWidth="1"/>
    <col min="1026" max="1026" width="43.285156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42.28515625" style="394" customWidth="1"/>
    <col min="1043" max="1043" width="48.7109375" style="394" customWidth="1"/>
    <col min="1044" max="1044" width="41.140625" style="394" customWidth="1"/>
    <col min="1045" max="1045" width="48.7109375" style="394" customWidth="1"/>
    <col min="1046" max="1046" width="51.140625" style="394" customWidth="1"/>
    <col min="1047" max="1047" width="48.7109375" style="394" customWidth="1"/>
    <col min="1048" max="1048" width="64" style="394" customWidth="1"/>
    <col min="1049" max="1049" width="42.42578125" style="394" customWidth="1"/>
    <col min="1050" max="1280" width="11.42578125" style="394"/>
    <col min="1281" max="1281" width="228" style="394" customWidth="1"/>
    <col min="1282" max="1282" width="43.285156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42.28515625" style="394" customWidth="1"/>
    <col min="1299" max="1299" width="48.7109375" style="394" customWidth="1"/>
    <col min="1300" max="1300" width="41.140625" style="394" customWidth="1"/>
    <col min="1301" max="1301" width="48.7109375" style="394" customWidth="1"/>
    <col min="1302" max="1302" width="51.140625" style="394" customWidth="1"/>
    <col min="1303" max="1303" width="48.7109375" style="394" customWidth="1"/>
    <col min="1304" max="1304" width="64" style="394" customWidth="1"/>
    <col min="1305" max="1305" width="42.42578125" style="394" customWidth="1"/>
    <col min="1306" max="1536" width="11.42578125" style="394"/>
    <col min="1537" max="1537" width="228" style="394" customWidth="1"/>
    <col min="1538" max="1538" width="43.285156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42.28515625" style="394" customWidth="1"/>
    <col min="1555" max="1555" width="48.7109375" style="394" customWidth="1"/>
    <col min="1556" max="1556" width="41.140625" style="394" customWidth="1"/>
    <col min="1557" max="1557" width="48.7109375" style="394" customWidth="1"/>
    <col min="1558" max="1558" width="51.140625" style="394" customWidth="1"/>
    <col min="1559" max="1559" width="48.7109375" style="394" customWidth="1"/>
    <col min="1560" max="1560" width="64" style="394" customWidth="1"/>
    <col min="1561" max="1561" width="42.42578125" style="394" customWidth="1"/>
    <col min="1562" max="1792" width="11.42578125" style="394"/>
    <col min="1793" max="1793" width="228" style="394" customWidth="1"/>
    <col min="1794" max="1794" width="43.285156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42.28515625" style="394" customWidth="1"/>
    <col min="1811" max="1811" width="48.7109375" style="394" customWidth="1"/>
    <col min="1812" max="1812" width="41.140625" style="394" customWidth="1"/>
    <col min="1813" max="1813" width="48.7109375" style="394" customWidth="1"/>
    <col min="1814" max="1814" width="51.140625" style="394" customWidth="1"/>
    <col min="1815" max="1815" width="48.7109375" style="394" customWidth="1"/>
    <col min="1816" max="1816" width="64" style="394" customWidth="1"/>
    <col min="1817" max="1817" width="42.42578125" style="394" customWidth="1"/>
    <col min="1818" max="2048" width="11.42578125" style="394"/>
    <col min="2049" max="2049" width="228" style="394" customWidth="1"/>
    <col min="2050" max="2050" width="43.285156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42.28515625" style="394" customWidth="1"/>
    <col min="2067" max="2067" width="48.7109375" style="394" customWidth="1"/>
    <col min="2068" max="2068" width="41.140625" style="394" customWidth="1"/>
    <col min="2069" max="2069" width="48.7109375" style="394" customWidth="1"/>
    <col min="2070" max="2070" width="51.140625" style="394" customWidth="1"/>
    <col min="2071" max="2071" width="48.7109375" style="394" customWidth="1"/>
    <col min="2072" max="2072" width="64" style="394" customWidth="1"/>
    <col min="2073" max="2073" width="42.42578125" style="394" customWidth="1"/>
    <col min="2074" max="2304" width="11.42578125" style="394"/>
    <col min="2305" max="2305" width="228" style="394" customWidth="1"/>
    <col min="2306" max="2306" width="43.285156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42.28515625" style="394" customWidth="1"/>
    <col min="2323" max="2323" width="48.7109375" style="394" customWidth="1"/>
    <col min="2324" max="2324" width="41.140625" style="394" customWidth="1"/>
    <col min="2325" max="2325" width="48.7109375" style="394" customWidth="1"/>
    <col min="2326" max="2326" width="51.140625" style="394" customWidth="1"/>
    <col min="2327" max="2327" width="48.7109375" style="394" customWidth="1"/>
    <col min="2328" max="2328" width="64" style="394" customWidth="1"/>
    <col min="2329" max="2329" width="42.42578125" style="394" customWidth="1"/>
    <col min="2330" max="2560" width="11.42578125" style="394"/>
    <col min="2561" max="2561" width="228" style="394" customWidth="1"/>
    <col min="2562" max="2562" width="43.285156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42.28515625" style="394" customWidth="1"/>
    <col min="2579" max="2579" width="48.7109375" style="394" customWidth="1"/>
    <col min="2580" max="2580" width="41.140625" style="394" customWidth="1"/>
    <col min="2581" max="2581" width="48.7109375" style="394" customWidth="1"/>
    <col min="2582" max="2582" width="51.140625" style="394" customWidth="1"/>
    <col min="2583" max="2583" width="48.7109375" style="394" customWidth="1"/>
    <col min="2584" max="2584" width="64" style="394" customWidth="1"/>
    <col min="2585" max="2585" width="42.42578125" style="394" customWidth="1"/>
    <col min="2586" max="2816" width="11.42578125" style="394"/>
    <col min="2817" max="2817" width="228" style="394" customWidth="1"/>
    <col min="2818" max="2818" width="43.285156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42.28515625" style="394" customWidth="1"/>
    <col min="2835" max="2835" width="48.7109375" style="394" customWidth="1"/>
    <col min="2836" max="2836" width="41.140625" style="394" customWidth="1"/>
    <col min="2837" max="2837" width="48.7109375" style="394" customWidth="1"/>
    <col min="2838" max="2838" width="51.140625" style="394" customWidth="1"/>
    <col min="2839" max="2839" width="48.7109375" style="394" customWidth="1"/>
    <col min="2840" max="2840" width="64" style="394" customWidth="1"/>
    <col min="2841" max="2841" width="42.42578125" style="394" customWidth="1"/>
    <col min="2842" max="3072" width="11.42578125" style="394"/>
    <col min="3073" max="3073" width="228" style="394" customWidth="1"/>
    <col min="3074" max="3074" width="43.285156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42.28515625" style="394" customWidth="1"/>
    <col min="3091" max="3091" width="48.7109375" style="394" customWidth="1"/>
    <col min="3092" max="3092" width="41.140625" style="394" customWidth="1"/>
    <col min="3093" max="3093" width="48.7109375" style="394" customWidth="1"/>
    <col min="3094" max="3094" width="51.140625" style="394" customWidth="1"/>
    <col min="3095" max="3095" width="48.7109375" style="394" customWidth="1"/>
    <col min="3096" max="3096" width="64" style="394" customWidth="1"/>
    <col min="3097" max="3097" width="42.42578125" style="394" customWidth="1"/>
    <col min="3098" max="3328" width="11.42578125" style="394"/>
    <col min="3329" max="3329" width="228" style="394" customWidth="1"/>
    <col min="3330" max="3330" width="43.285156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42.28515625" style="394" customWidth="1"/>
    <col min="3347" max="3347" width="48.7109375" style="394" customWidth="1"/>
    <col min="3348" max="3348" width="41.140625" style="394" customWidth="1"/>
    <col min="3349" max="3349" width="48.7109375" style="394" customWidth="1"/>
    <col min="3350" max="3350" width="51.140625" style="394" customWidth="1"/>
    <col min="3351" max="3351" width="48.7109375" style="394" customWidth="1"/>
    <col min="3352" max="3352" width="64" style="394" customWidth="1"/>
    <col min="3353" max="3353" width="42.42578125" style="394" customWidth="1"/>
    <col min="3354" max="3584" width="11.42578125" style="394"/>
    <col min="3585" max="3585" width="228" style="394" customWidth="1"/>
    <col min="3586" max="3586" width="43.285156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42.28515625" style="394" customWidth="1"/>
    <col min="3603" max="3603" width="48.7109375" style="394" customWidth="1"/>
    <col min="3604" max="3604" width="41.140625" style="394" customWidth="1"/>
    <col min="3605" max="3605" width="48.7109375" style="394" customWidth="1"/>
    <col min="3606" max="3606" width="51.140625" style="394" customWidth="1"/>
    <col min="3607" max="3607" width="48.7109375" style="394" customWidth="1"/>
    <col min="3608" max="3608" width="64" style="394" customWidth="1"/>
    <col min="3609" max="3609" width="42.42578125" style="394" customWidth="1"/>
    <col min="3610" max="3840" width="11.42578125" style="394"/>
    <col min="3841" max="3841" width="228" style="394" customWidth="1"/>
    <col min="3842" max="3842" width="43.285156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42.28515625" style="394" customWidth="1"/>
    <col min="3859" max="3859" width="48.7109375" style="394" customWidth="1"/>
    <col min="3860" max="3860" width="41.140625" style="394" customWidth="1"/>
    <col min="3861" max="3861" width="48.7109375" style="394" customWidth="1"/>
    <col min="3862" max="3862" width="51.140625" style="394" customWidth="1"/>
    <col min="3863" max="3863" width="48.7109375" style="394" customWidth="1"/>
    <col min="3864" max="3864" width="64" style="394" customWidth="1"/>
    <col min="3865" max="3865" width="42.42578125" style="394" customWidth="1"/>
    <col min="3866" max="4096" width="11.42578125" style="394"/>
    <col min="4097" max="4097" width="228" style="394" customWidth="1"/>
    <col min="4098" max="4098" width="43.285156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42.28515625" style="394" customWidth="1"/>
    <col min="4115" max="4115" width="48.7109375" style="394" customWidth="1"/>
    <col min="4116" max="4116" width="41.140625" style="394" customWidth="1"/>
    <col min="4117" max="4117" width="48.7109375" style="394" customWidth="1"/>
    <col min="4118" max="4118" width="51.140625" style="394" customWidth="1"/>
    <col min="4119" max="4119" width="48.7109375" style="394" customWidth="1"/>
    <col min="4120" max="4120" width="64" style="394" customWidth="1"/>
    <col min="4121" max="4121" width="42.42578125" style="394" customWidth="1"/>
    <col min="4122" max="4352" width="11.42578125" style="394"/>
    <col min="4353" max="4353" width="228" style="394" customWidth="1"/>
    <col min="4354" max="4354" width="43.285156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42.28515625" style="394" customWidth="1"/>
    <col min="4371" max="4371" width="48.7109375" style="394" customWidth="1"/>
    <col min="4372" max="4372" width="41.140625" style="394" customWidth="1"/>
    <col min="4373" max="4373" width="48.7109375" style="394" customWidth="1"/>
    <col min="4374" max="4374" width="51.140625" style="394" customWidth="1"/>
    <col min="4375" max="4375" width="48.7109375" style="394" customWidth="1"/>
    <col min="4376" max="4376" width="64" style="394" customWidth="1"/>
    <col min="4377" max="4377" width="42.42578125" style="394" customWidth="1"/>
    <col min="4378" max="4608" width="11.42578125" style="394"/>
    <col min="4609" max="4609" width="228" style="394" customWidth="1"/>
    <col min="4610" max="4610" width="43.285156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42.28515625" style="394" customWidth="1"/>
    <col min="4627" max="4627" width="48.7109375" style="394" customWidth="1"/>
    <col min="4628" max="4628" width="41.140625" style="394" customWidth="1"/>
    <col min="4629" max="4629" width="48.7109375" style="394" customWidth="1"/>
    <col min="4630" max="4630" width="51.140625" style="394" customWidth="1"/>
    <col min="4631" max="4631" width="48.7109375" style="394" customWidth="1"/>
    <col min="4632" max="4632" width="64" style="394" customWidth="1"/>
    <col min="4633" max="4633" width="42.42578125" style="394" customWidth="1"/>
    <col min="4634" max="4864" width="11.42578125" style="394"/>
    <col min="4865" max="4865" width="228" style="394" customWidth="1"/>
    <col min="4866" max="4866" width="43.285156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42.28515625" style="394" customWidth="1"/>
    <col min="4883" max="4883" width="48.7109375" style="394" customWidth="1"/>
    <col min="4884" max="4884" width="41.140625" style="394" customWidth="1"/>
    <col min="4885" max="4885" width="48.7109375" style="394" customWidth="1"/>
    <col min="4886" max="4886" width="51.140625" style="394" customWidth="1"/>
    <col min="4887" max="4887" width="48.7109375" style="394" customWidth="1"/>
    <col min="4888" max="4888" width="64" style="394" customWidth="1"/>
    <col min="4889" max="4889" width="42.42578125" style="394" customWidth="1"/>
    <col min="4890" max="5120" width="11.42578125" style="394"/>
    <col min="5121" max="5121" width="228" style="394" customWidth="1"/>
    <col min="5122" max="5122" width="43.285156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42.28515625" style="394" customWidth="1"/>
    <col min="5139" max="5139" width="48.7109375" style="394" customWidth="1"/>
    <col min="5140" max="5140" width="41.140625" style="394" customWidth="1"/>
    <col min="5141" max="5141" width="48.7109375" style="394" customWidth="1"/>
    <col min="5142" max="5142" width="51.140625" style="394" customWidth="1"/>
    <col min="5143" max="5143" width="48.7109375" style="394" customWidth="1"/>
    <col min="5144" max="5144" width="64" style="394" customWidth="1"/>
    <col min="5145" max="5145" width="42.42578125" style="394" customWidth="1"/>
    <col min="5146" max="5376" width="11.42578125" style="394"/>
    <col min="5377" max="5377" width="228" style="394" customWidth="1"/>
    <col min="5378" max="5378" width="43.285156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42.28515625" style="394" customWidth="1"/>
    <col min="5395" max="5395" width="48.7109375" style="394" customWidth="1"/>
    <col min="5396" max="5396" width="41.140625" style="394" customWidth="1"/>
    <col min="5397" max="5397" width="48.7109375" style="394" customWidth="1"/>
    <col min="5398" max="5398" width="51.140625" style="394" customWidth="1"/>
    <col min="5399" max="5399" width="48.7109375" style="394" customWidth="1"/>
    <col min="5400" max="5400" width="64" style="394" customWidth="1"/>
    <col min="5401" max="5401" width="42.42578125" style="394" customWidth="1"/>
    <col min="5402" max="5632" width="11.42578125" style="394"/>
    <col min="5633" max="5633" width="228" style="394" customWidth="1"/>
    <col min="5634" max="5634" width="43.285156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42.28515625" style="394" customWidth="1"/>
    <col min="5651" max="5651" width="48.7109375" style="394" customWidth="1"/>
    <col min="5652" max="5652" width="41.140625" style="394" customWidth="1"/>
    <col min="5653" max="5653" width="48.7109375" style="394" customWidth="1"/>
    <col min="5654" max="5654" width="51.140625" style="394" customWidth="1"/>
    <col min="5655" max="5655" width="48.7109375" style="394" customWidth="1"/>
    <col min="5656" max="5656" width="64" style="394" customWidth="1"/>
    <col min="5657" max="5657" width="42.42578125" style="394" customWidth="1"/>
    <col min="5658" max="5888" width="11.42578125" style="394"/>
    <col min="5889" max="5889" width="228" style="394" customWidth="1"/>
    <col min="5890" max="5890" width="43.285156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42.28515625" style="394" customWidth="1"/>
    <col min="5907" max="5907" width="48.7109375" style="394" customWidth="1"/>
    <col min="5908" max="5908" width="41.140625" style="394" customWidth="1"/>
    <col min="5909" max="5909" width="48.7109375" style="394" customWidth="1"/>
    <col min="5910" max="5910" width="51.140625" style="394" customWidth="1"/>
    <col min="5911" max="5911" width="48.7109375" style="394" customWidth="1"/>
    <col min="5912" max="5912" width="64" style="394" customWidth="1"/>
    <col min="5913" max="5913" width="42.42578125" style="394" customWidth="1"/>
    <col min="5914" max="6144" width="11.42578125" style="394"/>
    <col min="6145" max="6145" width="228" style="394" customWidth="1"/>
    <col min="6146" max="6146" width="43.285156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42.28515625" style="394" customWidth="1"/>
    <col min="6163" max="6163" width="48.7109375" style="394" customWidth="1"/>
    <col min="6164" max="6164" width="41.140625" style="394" customWidth="1"/>
    <col min="6165" max="6165" width="48.7109375" style="394" customWidth="1"/>
    <col min="6166" max="6166" width="51.140625" style="394" customWidth="1"/>
    <col min="6167" max="6167" width="48.7109375" style="394" customWidth="1"/>
    <col min="6168" max="6168" width="64" style="394" customWidth="1"/>
    <col min="6169" max="6169" width="42.42578125" style="394" customWidth="1"/>
    <col min="6170" max="6400" width="11.42578125" style="394"/>
    <col min="6401" max="6401" width="228" style="394" customWidth="1"/>
    <col min="6402" max="6402" width="43.285156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42.28515625" style="394" customWidth="1"/>
    <col min="6419" max="6419" width="48.7109375" style="394" customWidth="1"/>
    <col min="6420" max="6420" width="41.140625" style="394" customWidth="1"/>
    <col min="6421" max="6421" width="48.7109375" style="394" customWidth="1"/>
    <col min="6422" max="6422" width="51.140625" style="394" customWidth="1"/>
    <col min="6423" max="6423" width="48.7109375" style="394" customWidth="1"/>
    <col min="6424" max="6424" width="64" style="394" customWidth="1"/>
    <col min="6425" max="6425" width="42.42578125" style="394" customWidth="1"/>
    <col min="6426" max="6656" width="11.42578125" style="394"/>
    <col min="6657" max="6657" width="228" style="394" customWidth="1"/>
    <col min="6658" max="6658" width="43.285156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42.28515625" style="394" customWidth="1"/>
    <col min="6675" max="6675" width="48.7109375" style="394" customWidth="1"/>
    <col min="6676" max="6676" width="41.140625" style="394" customWidth="1"/>
    <col min="6677" max="6677" width="48.7109375" style="394" customWidth="1"/>
    <col min="6678" max="6678" width="51.140625" style="394" customWidth="1"/>
    <col min="6679" max="6679" width="48.7109375" style="394" customWidth="1"/>
    <col min="6680" max="6680" width="64" style="394" customWidth="1"/>
    <col min="6681" max="6681" width="42.42578125" style="394" customWidth="1"/>
    <col min="6682" max="6912" width="11.42578125" style="394"/>
    <col min="6913" max="6913" width="228" style="394" customWidth="1"/>
    <col min="6914" max="6914" width="43.285156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42.28515625" style="394" customWidth="1"/>
    <col min="6931" max="6931" width="48.7109375" style="394" customWidth="1"/>
    <col min="6932" max="6932" width="41.140625" style="394" customWidth="1"/>
    <col min="6933" max="6933" width="48.7109375" style="394" customWidth="1"/>
    <col min="6934" max="6934" width="51.140625" style="394" customWidth="1"/>
    <col min="6935" max="6935" width="48.7109375" style="394" customWidth="1"/>
    <col min="6936" max="6936" width="64" style="394" customWidth="1"/>
    <col min="6937" max="6937" width="42.42578125" style="394" customWidth="1"/>
    <col min="6938" max="7168" width="11.42578125" style="394"/>
    <col min="7169" max="7169" width="228" style="394" customWidth="1"/>
    <col min="7170" max="7170" width="43.285156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42.28515625" style="394" customWidth="1"/>
    <col min="7187" max="7187" width="48.7109375" style="394" customWidth="1"/>
    <col min="7188" max="7188" width="41.140625" style="394" customWidth="1"/>
    <col min="7189" max="7189" width="48.7109375" style="394" customWidth="1"/>
    <col min="7190" max="7190" width="51.140625" style="394" customWidth="1"/>
    <col min="7191" max="7191" width="48.7109375" style="394" customWidth="1"/>
    <col min="7192" max="7192" width="64" style="394" customWidth="1"/>
    <col min="7193" max="7193" width="42.42578125" style="394" customWidth="1"/>
    <col min="7194" max="7424" width="11.42578125" style="394"/>
    <col min="7425" max="7425" width="228" style="394" customWidth="1"/>
    <col min="7426" max="7426" width="43.285156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42.28515625" style="394" customWidth="1"/>
    <col min="7443" max="7443" width="48.7109375" style="394" customWidth="1"/>
    <col min="7444" max="7444" width="41.140625" style="394" customWidth="1"/>
    <col min="7445" max="7445" width="48.7109375" style="394" customWidth="1"/>
    <col min="7446" max="7446" width="51.140625" style="394" customWidth="1"/>
    <col min="7447" max="7447" width="48.7109375" style="394" customWidth="1"/>
    <col min="7448" max="7448" width="64" style="394" customWidth="1"/>
    <col min="7449" max="7449" width="42.42578125" style="394" customWidth="1"/>
    <col min="7450" max="7680" width="11.42578125" style="394"/>
    <col min="7681" max="7681" width="228" style="394" customWidth="1"/>
    <col min="7682" max="7682" width="43.285156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42.28515625" style="394" customWidth="1"/>
    <col min="7699" max="7699" width="48.7109375" style="394" customWidth="1"/>
    <col min="7700" max="7700" width="41.140625" style="394" customWidth="1"/>
    <col min="7701" max="7701" width="48.7109375" style="394" customWidth="1"/>
    <col min="7702" max="7702" width="51.140625" style="394" customWidth="1"/>
    <col min="7703" max="7703" width="48.7109375" style="394" customWidth="1"/>
    <col min="7704" max="7704" width="64" style="394" customWidth="1"/>
    <col min="7705" max="7705" width="42.42578125" style="394" customWidth="1"/>
    <col min="7706" max="7936" width="11.42578125" style="394"/>
    <col min="7937" max="7937" width="228" style="394" customWidth="1"/>
    <col min="7938" max="7938" width="43.285156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42.28515625" style="394" customWidth="1"/>
    <col min="7955" max="7955" width="48.7109375" style="394" customWidth="1"/>
    <col min="7956" max="7956" width="41.140625" style="394" customWidth="1"/>
    <col min="7957" max="7957" width="48.7109375" style="394" customWidth="1"/>
    <col min="7958" max="7958" width="51.140625" style="394" customWidth="1"/>
    <col min="7959" max="7959" width="48.7109375" style="394" customWidth="1"/>
    <col min="7960" max="7960" width="64" style="394" customWidth="1"/>
    <col min="7961" max="7961" width="42.42578125" style="394" customWidth="1"/>
    <col min="7962" max="8192" width="11.42578125" style="394"/>
    <col min="8193" max="8193" width="228" style="394" customWidth="1"/>
    <col min="8194" max="8194" width="43.285156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42.28515625" style="394" customWidth="1"/>
    <col min="8211" max="8211" width="48.7109375" style="394" customWidth="1"/>
    <col min="8212" max="8212" width="41.140625" style="394" customWidth="1"/>
    <col min="8213" max="8213" width="48.7109375" style="394" customWidth="1"/>
    <col min="8214" max="8214" width="51.140625" style="394" customWidth="1"/>
    <col min="8215" max="8215" width="48.7109375" style="394" customWidth="1"/>
    <col min="8216" max="8216" width="64" style="394" customWidth="1"/>
    <col min="8217" max="8217" width="42.42578125" style="394" customWidth="1"/>
    <col min="8218" max="8448" width="11.42578125" style="394"/>
    <col min="8449" max="8449" width="228" style="394" customWidth="1"/>
    <col min="8450" max="8450" width="43.285156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42.28515625" style="394" customWidth="1"/>
    <col min="8467" max="8467" width="48.7109375" style="394" customWidth="1"/>
    <col min="8468" max="8468" width="41.140625" style="394" customWidth="1"/>
    <col min="8469" max="8469" width="48.7109375" style="394" customWidth="1"/>
    <col min="8470" max="8470" width="51.140625" style="394" customWidth="1"/>
    <col min="8471" max="8471" width="48.7109375" style="394" customWidth="1"/>
    <col min="8472" max="8472" width="64" style="394" customWidth="1"/>
    <col min="8473" max="8473" width="42.42578125" style="394" customWidth="1"/>
    <col min="8474" max="8704" width="11.42578125" style="394"/>
    <col min="8705" max="8705" width="228" style="394" customWidth="1"/>
    <col min="8706" max="8706" width="43.285156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42.28515625" style="394" customWidth="1"/>
    <col min="8723" max="8723" width="48.7109375" style="394" customWidth="1"/>
    <col min="8724" max="8724" width="41.140625" style="394" customWidth="1"/>
    <col min="8725" max="8725" width="48.7109375" style="394" customWidth="1"/>
    <col min="8726" max="8726" width="51.140625" style="394" customWidth="1"/>
    <col min="8727" max="8727" width="48.7109375" style="394" customWidth="1"/>
    <col min="8728" max="8728" width="64" style="394" customWidth="1"/>
    <col min="8729" max="8729" width="42.42578125" style="394" customWidth="1"/>
    <col min="8730" max="8960" width="11.42578125" style="394"/>
    <col min="8961" max="8961" width="228" style="394" customWidth="1"/>
    <col min="8962" max="8962" width="43.285156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42.28515625" style="394" customWidth="1"/>
    <col min="8979" max="8979" width="48.7109375" style="394" customWidth="1"/>
    <col min="8980" max="8980" width="41.140625" style="394" customWidth="1"/>
    <col min="8981" max="8981" width="48.7109375" style="394" customWidth="1"/>
    <col min="8982" max="8982" width="51.140625" style="394" customWidth="1"/>
    <col min="8983" max="8983" width="48.7109375" style="394" customWidth="1"/>
    <col min="8984" max="8984" width="64" style="394" customWidth="1"/>
    <col min="8985" max="8985" width="42.42578125" style="394" customWidth="1"/>
    <col min="8986" max="9216" width="11.42578125" style="394"/>
    <col min="9217" max="9217" width="228" style="394" customWidth="1"/>
    <col min="9218" max="9218" width="43.285156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42.28515625" style="394" customWidth="1"/>
    <col min="9235" max="9235" width="48.7109375" style="394" customWidth="1"/>
    <col min="9236" max="9236" width="41.140625" style="394" customWidth="1"/>
    <col min="9237" max="9237" width="48.7109375" style="394" customWidth="1"/>
    <col min="9238" max="9238" width="51.140625" style="394" customWidth="1"/>
    <col min="9239" max="9239" width="48.7109375" style="394" customWidth="1"/>
    <col min="9240" max="9240" width="64" style="394" customWidth="1"/>
    <col min="9241" max="9241" width="42.42578125" style="394" customWidth="1"/>
    <col min="9242" max="9472" width="11.42578125" style="394"/>
    <col min="9473" max="9473" width="228" style="394" customWidth="1"/>
    <col min="9474" max="9474" width="43.285156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42.28515625" style="394" customWidth="1"/>
    <col min="9491" max="9491" width="48.7109375" style="394" customWidth="1"/>
    <col min="9492" max="9492" width="41.140625" style="394" customWidth="1"/>
    <col min="9493" max="9493" width="48.7109375" style="394" customWidth="1"/>
    <col min="9494" max="9494" width="51.140625" style="394" customWidth="1"/>
    <col min="9495" max="9495" width="48.7109375" style="394" customWidth="1"/>
    <col min="9496" max="9496" width="64" style="394" customWidth="1"/>
    <col min="9497" max="9497" width="42.42578125" style="394" customWidth="1"/>
    <col min="9498" max="9728" width="11.42578125" style="394"/>
    <col min="9729" max="9729" width="228" style="394" customWidth="1"/>
    <col min="9730" max="9730" width="43.285156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42.28515625" style="394" customWidth="1"/>
    <col min="9747" max="9747" width="48.7109375" style="394" customWidth="1"/>
    <col min="9748" max="9748" width="41.140625" style="394" customWidth="1"/>
    <col min="9749" max="9749" width="48.7109375" style="394" customWidth="1"/>
    <col min="9750" max="9750" width="51.140625" style="394" customWidth="1"/>
    <col min="9751" max="9751" width="48.7109375" style="394" customWidth="1"/>
    <col min="9752" max="9752" width="64" style="394" customWidth="1"/>
    <col min="9753" max="9753" width="42.42578125" style="394" customWidth="1"/>
    <col min="9754" max="9984" width="11.42578125" style="394"/>
    <col min="9985" max="9985" width="228" style="394" customWidth="1"/>
    <col min="9986" max="9986" width="43.285156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42.28515625" style="394" customWidth="1"/>
    <col min="10003" max="10003" width="48.7109375" style="394" customWidth="1"/>
    <col min="10004" max="10004" width="41.140625" style="394" customWidth="1"/>
    <col min="10005" max="10005" width="48.7109375" style="394" customWidth="1"/>
    <col min="10006" max="10006" width="51.140625" style="394" customWidth="1"/>
    <col min="10007" max="10007" width="48.7109375" style="394" customWidth="1"/>
    <col min="10008" max="10008" width="64" style="394" customWidth="1"/>
    <col min="10009" max="10009" width="42.42578125" style="394" customWidth="1"/>
    <col min="10010" max="10240" width="11.42578125" style="394"/>
    <col min="10241" max="10241" width="228" style="394" customWidth="1"/>
    <col min="10242" max="10242" width="43.285156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42.28515625" style="394" customWidth="1"/>
    <col min="10259" max="10259" width="48.7109375" style="394" customWidth="1"/>
    <col min="10260" max="10260" width="41.140625" style="394" customWidth="1"/>
    <col min="10261" max="10261" width="48.7109375" style="394" customWidth="1"/>
    <col min="10262" max="10262" width="51.140625" style="394" customWidth="1"/>
    <col min="10263" max="10263" width="48.7109375" style="394" customWidth="1"/>
    <col min="10264" max="10264" width="64" style="394" customWidth="1"/>
    <col min="10265" max="10265" width="42.42578125" style="394" customWidth="1"/>
    <col min="10266" max="10496" width="11.42578125" style="394"/>
    <col min="10497" max="10497" width="228" style="394" customWidth="1"/>
    <col min="10498" max="10498" width="43.285156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42.28515625" style="394" customWidth="1"/>
    <col min="10515" max="10515" width="48.7109375" style="394" customWidth="1"/>
    <col min="10516" max="10516" width="41.140625" style="394" customWidth="1"/>
    <col min="10517" max="10517" width="48.7109375" style="394" customWidth="1"/>
    <col min="10518" max="10518" width="51.140625" style="394" customWidth="1"/>
    <col min="10519" max="10519" width="48.7109375" style="394" customWidth="1"/>
    <col min="10520" max="10520" width="64" style="394" customWidth="1"/>
    <col min="10521" max="10521" width="42.42578125" style="394" customWidth="1"/>
    <col min="10522" max="10752" width="11.42578125" style="394"/>
    <col min="10753" max="10753" width="228" style="394" customWidth="1"/>
    <col min="10754" max="10754" width="43.285156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42.28515625" style="394" customWidth="1"/>
    <col min="10771" max="10771" width="48.7109375" style="394" customWidth="1"/>
    <col min="10772" max="10772" width="41.140625" style="394" customWidth="1"/>
    <col min="10773" max="10773" width="48.7109375" style="394" customWidth="1"/>
    <col min="10774" max="10774" width="51.140625" style="394" customWidth="1"/>
    <col min="10775" max="10775" width="48.7109375" style="394" customWidth="1"/>
    <col min="10776" max="10776" width="64" style="394" customWidth="1"/>
    <col min="10777" max="10777" width="42.42578125" style="394" customWidth="1"/>
    <col min="10778" max="11008" width="11.42578125" style="394"/>
    <col min="11009" max="11009" width="228" style="394" customWidth="1"/>
    <col min="11010" max="11010" width="43.285156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42.28515625" style="394" customWidth="1"/>
    <col min="11027" max="11027" width="48.7109375" style="394" customWidth="1"/>
    <col min="11028" max="11028" width="41.140625" style="394" customWidth="1"/>
    <col min="11029" max="11029" width="48.7109375" style="394" customWidth="1"/>
    <col min="11030" max="11030" width="51.140625" style="394" customWidth="1"/>
    <col min="11031" max="11031" width="48.7109375" style="394" customWidth="1"/>
    <col min="11032" max="11032" width="64" style="394" customWidth="1"/>
    <col min="11033" max="11033" width="42.42578125" style="394" customWidth="1"/>
    <col min="11034" max="11264" width="11.42578125" style="394"/>
    <col min="11265" max="11265" width="228" style="394" customWidth="1"/>
    <col min="11266" max="11266" width="43.285156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42.28515625" style="394" customWidth="1"/>
    <col min="11283" max="11283" width="48.7109375" style="394" customWidth="1"/>
    <col min="11284" max="11284" width="41.140625" style="394" customWidth="1"/>
    <col min="11285" max="11285" width="48.7109375" style="394" customWidth="1"/>
    <col min="11286" max="11286" width="51.140625" style="394" customWidth="1"/>
    <col min="11287" max="11287" width="48.7109375" style="394" customWidth="1"/>
    <col min="11288" max="11288" width="64" style="394" customWidth="1"/>
    <col min="11289" max="11289" width="42.42578125" style="394" customWidth="1"/>
    <col min="11290" max="11520" width="11.42578125" style="394"/>
    <col min="11521" max="11521" width="228" style="394" customWidth="1"/>
    <col min="11522" max="11522" width="43.285156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42.28515625" style="394" customWidth="1"/>
    <col min="11539" max="11539" width="48.7109375" style="394" customWidth="1"/>
    <col min="11540" max="11540" width="41.140625" style="394" customWidth="1"/>
    <col min="11541" max="11541" width="48.7109375" style="394" customWidth="1"/>
    <col min="11542" max="11542" width="51.140625" style="394" customWidth="1"/>
    <col min="11543" max="11543" width="48.7109375" style="394" customWidth="1"/>
    <col min="11544" max="11544" width="64" style="394" customWidth="1"/>
    <col min="11545" max="11545" width="42.42578125" style="394" customWidth="1"/>
    <col min="11546" max="11776" width="11.42578125" style="394"/>
    <col min="11777" max="11777" width="228" style="394" customWidth="1"/>
    <col min="11778" max="11778" width="43.285156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42.28515625" style="394" customWidth="1"/>
    <col min="11795" max="11795" width="48.7109375" style="394" customWidth="1"/>
    <col min="11796" max="11796" width="41.140625" style="394" customWidth="1"/>
    <col min="11797" max="11797" width="48.7109375" style="394" customWidth="1"/>
    <col min="11798" max="11798" width="51.140625" style="394" customWidth="1"/>
    <col min="11799" max="11799" width="48.7109375" style="394" customWidth="1"/>
    <col min="11800" max="11800" width="64" style="394" customWidth="1"/>
    <col min="11801" max="11801" width="42.42578125" style="394" customWidth="1"/>
    <col min="11802" max="12032" width="11.42578125" style="394"/>
    <col min="12033" max="12033" width="228" style="394" customWidth="1"/>
    <col min="12034" max="12034" width="43.285156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42.28515625" style="394" customWidth="1"/>
    <col min="12051" max="12051" width="48.7109375" style="394" customWidth="1"/>
    <col min="12052" max="12052" width="41.140625" style="394" customWidth="1"/>
    <col min="12053" max="12053" width="48.7109375" style="394" customWidth="1"/>
    <col min="12054" max="12054" width="51.140625" style="394" customWidth="1"/>
    <col min="12055" max="12055" width="48.7109375" style="394" customWidth="1"/>
    <col min="12056" max="12056" width="64" style="394" customWidth="1"/>
    <col min="12057" max="12057" width="42.42578125" style="394" customWidth="1"/>
    <col min="12058" max="12288" width="11.42578125" style="394"/>
    <col min="12289" max="12289" width="228" style="394" customWidth="1"/>
    <col min="12290" max="12290" width="43.285156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42.28515625" style="394" customWidth="1"/>
    <col min="12307" max="12307" width="48.7109375" style="394" customWidth="1"/>
    <col min="12308" max="12308" width="41.140625" style="394" customWidth="1"/>
    <col min="12309" max="12309" width="48.7109375" style="394" customWidth="1"/>
    <col min="12310" max="12310" width="51.140625" style="394" customWidth="1"/>
    <col min="12311" max="12311" width="48.7109375" style="394" customWidth="1"/>
    <col min="12312" max="12312" width="64" style="394" customWidth="1"/>
    <col min="12313" max="12313" width="42.42578125" style="394" customWidth="1"/>
    <col min="12314" max="12544" width="11.42578125" style="394"/>
    <col min="12545" max="12545" width="228" style="394" customWidth="1"/>
    <col min="12546" max="12546" width="43.285156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42.28515625" style="394" customWidth="1"/>
    <col min="12563" max="12563" width="48.7109375" style="394" customWidth="1"/>
    <col min="12564" max="12564" width="41.140625" style="394" customWidth="1"/>
    <col min="12565" max="12565" width="48.7109375" style="394" customWidth="1"/>
    <col min="12566" max="12566" width="51.140625" style="394" customWidth="1"/>
    <col min="12567" max="12567" width="48.7109375" style="394" customWidth="1"/>
    <col min="12568" max="12568" width="64" style="394" customWidth="1"/>
    <col min="12569" max="12569" width="42.42578125" style="394" customWidth="1"/>
    <col min="12570" max="12800" width="11.42578125" style="394"/>
    <col min="12801" max="12801" width="228" style="394" customWidth="1"/>
    <col min="12802" max="12802" width="43.285156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42.28515625" style="394" customWidth="1"/>
    <col min="12819" max="12819" width="48.7109375" style="394" customWidth="1"/>
    <col min="12820" max="12820" width="41.140625" style="394" customWidth="1"/>
    <col min="12821" max="12821" width="48.7109375" style="394" customWidth="1"/>
    <col min="12822" max="12822" width="51.140625" style="394" customWidth="1"/>
    <col min="12823" max="12823" width="48.7109375" style="394" customWidth="1"/>
    <col min="12824" max="12824" width="64" style="394" customWidth="1"/>
    <col min="12825" max="12825" width="42.42578125" style="394" customWidth="1"/>
    <col min="12826" max="13056" width="11.42578125" style="394"/>
    <col min="13057" max="13057" width="228" style="394" customWidth="1"/>
    <col min="13058" max="13058" width="43.285156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42.28515625" style="394" customWidth="1"/>
    <col min="13075" max="13075" width="48.7109375" style="394" customWidth="1"/>
    <col min="13076" max="13076" width="41.140625" style="394" customWidth="1"/>
    <col min="13077" max="13077" width="48.7109375" style="394" customWidth="1"/>
    <col min="13078" max="13078" width="51.140625" style="394" customWidth="1"/>
    <col min="13079" max="13079" width="48.7109375" style="394" customWidth="1"/>
    <col min="13080" max="13080" width="64" style="394" customWidth="1"/>
    <col min="13081" max="13081" width="42.42578125" style="394" customWidth="1"/>
    <col min="13082" max="13312" width="11.42578125" style="394"/>
    <col min="13313" max="13313" width="228" style="394" customWidth="1"/>
    <col min="13314" max="13314" width="43.285156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42.28515625" style="394" customWidth="1"/>
    <col min="13331" max="13331" width="48.7109375" style="394" customWidth="1"/>
    <col min="13332" max="13332" width="41.140625" style="394" customWidth="1"/>
    <col min="13333" max="13333" width="48.7109375" style="394" customWidth="1"/>
    <col min="13334" max="13334" width="51.140625" style="394" customWidth="1"/>
    <col min="13335" max="13335" width="48.7109375" style="394" customWidth="1"/>
    <col min="13336" max="13336" width="64" style="394" customWidth="1"/>
    <col min="13337" max="13337" width="42.42578125" style="394" customWidth="1"/>
    <col min="13338" max="13568" width="11.42578125" style="394"/>
    <col min="13569" max="13569" width="228" style="394" customWidth="1"/>
    <col min="13570" max="13570" width="43.285156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42.28515625" style="394" customWidth="1"/>
    <col min="13587" max="13587" width="48.7109375" style="394" customWidth="1"/>
    <col min="13588" max="13588" width="41.140625" style="394" customWidth="1"/>
    <col min="13589" max="13589" width="48.7109375" style="394" customWidth="1"/>
    <col min="13590" max="13590" width="51.140625" style="394" customWidth="1"/>
    <col min="13591" max="13591" width="48.7109375" style="394" customWidth="1"/>
    <col min="13592" max="13592" width="64" style="394" customWidth="1"/>
    <col min="13593" max="13593" width="42.42578125" style="394" customWidth="1"/>
    <col min="13594" max="13824" width="11.42578125" style="394"/>
    <col min="13825" max="13825" width="228" style="394" customWidth="1"/>
    <col min="13826" max="13826" width="43.285156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42.28515625" style="394" customWidth="1"/>
    <col min="13843" max="13843" width="48.7109375" style="394" customWidth="1"/>
    <col min="13844" max="13844" width="41.140625" style="394" customWidth="1"/>
    <col min="13845" max="13845" width="48.7109375" style="394" customWidth="1"/>
    <col min="13846" max="13846" width="51.140625" style="394" customWidth="1"/>
    <col min="13847" max="13847" width="48.7109375" style="394" customWidth="1"/>
    <col min="13848" max="13848" width="64" style="394" customWidth="1"/>
    <col min="13849" max="13849" width="42.42578125" style="394" customWidth="1"/>
    <col min="13850" max="14080" width="11.42578125" style="394"/>
    <col min="14081" max="14081" width="228" style="394" customWidth="1"/>
    <col min="14082" max="14082" width="43.285156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42.28515625" style="394" customWidth="1"/>
    <col min="14099" max="14099" width="48.7109375" style="394" customWidth="1"/>
    <col min="14100" max="14100" width="41.140625" style="394" customWidth="1"/>
    <col min="14101" max="14101" width="48.7109375" style="394" customWidth="1"/>
    <col min="14102" max="14102" width="51.140625" style="394" customWidth="1"/>
    <col min="14103" max="14103" width="48.7109375" style="394" customWidth="1"/>
    <col min="14104" max="14104" width="64" style="394" customWidth="1"/>
    <col min="14105" max="14105" width="42.42578125" style="394" customWidth="1"/>
    <col min="14106" max="14336" width="11.42578125" style="394"/>
    <col min="14337" max="14337" width="228" style="394" customWidth="1"/>
    <col min="14338" max="14338" width="43.285156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42.28515625" style="394" customWidth="1"/>
    <col min="14355" max="14355" width="48.7109375" style="394" customWidth="1"/>
    <col min="14356" max="14356" width="41.140625" style="394" customWidth="1"/>
    <col min="14357" max="14357" width="48.7109375" style="394" customWidth="1"/>
    <col min="14358" max="14358" width="51.140625" style="394" customWidth="1"/>
    <col min="14359" max="14359" width="48.7109375" style="394" customWidth="1"/>
    <col min="14360" max="14360" width="64" style="394" customWidth="1"/>
    <col min="14361" max="14361" width="42.42578125" style="394" customWidth="1"/>
    <col min="14362" max="14592" width="11.42578125" style="394"/>
    <col min="14593" max="14593" width="228" style="394" customWidth="1"/>
    <col min="14594" max="14594" width="43.285156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42.28515625" style="394" customWidth="1"/>
    <col min="14611" max="14611" width="48.7109375" style="394" customWidth="1"/>
    <col min="14612" max="14612" width="41.140625" style="394" customWidth="1"/>
    <col min="14613" max="14613" width="48.7109375" style="394" customWidth="1"/>
    <col min="14614" max="14614" width="51.140625" style="394" customWidth="1"/>
    <col min="14615" max="14615" width="48.7109375" style="394" customWidth="1"/>
    <col min="14616" max="14616" width="64" style="394" customWidth="1"/>
    <col min="14617" max="14617" width="42.42578125" style="394" customWidth="1"/>
    <col min="14618" max="14848" width="11.42578125" style="394"/>
    <col min="14849" max="14849" width="228" style="394" customWidth="1"/>
    <col min="14850" max="14850" width="43.285156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42.28515625" style="394" customWidth="1"/>
    <col min="14867" max="14867" width="48.7109375" style="394" customWidth="1"/>
    <col min="14868" max="14868" width="41.140625" style="394" customWidth="1"/>
    <col min="14869" max="14869" width="48.7109375" style="394" customWidth="1"/>
    <col min="14870" max="14870" width="51.140625" style="394" customWidth="1"/>
    <col min="14871" max="14871" width="48.7109375" style="394" customWidth="1"/>
    <col min="14872" max="14872" width="64" style="394" customWidth="1"/>
    <col min="14873" max="14873" width="42.42578125" style="394" customWidth="1"/>
    <col min="14874" max="15104" width="11.42578125" style="394"/>
    <col min="15105" max="15105" width="228" style="394" customWidth="1"/>
    <col min="15106" max="15106" width="43.285156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42.28515625" style="394" customWidth="1"/>
    <col min="15123" max="15123" width="48.7109375" style="394" customWidth="1"/>
    <col min="15124" max="15124" width="41.140625" style="394" customWidth="1"/>
    <col min="15125" max="15125" width="48.7109375" style="394" customWidth="1"/>
    <col min="15126" max="15126" width="51.140625" style="394" customWidth="1"/>
    <col min="15127" max="15127" width="48.7109375" style="394" customWidth="1"/>
    <col min="15128" max="15128" width="64" style="394" customWidth="1"/>
    <col min="15129" max="15129" width="42.42578125" style="394" customWidth="1"/>
    <col min="15130" max="15360" width="11.42578125" style="394"/>
    <col min="15361" max="15361" width="228" style="394" customWidth="1"/>
    <col min="15362" max="15362" width="43.285156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42.28515625" style="394" customWidth="1"/>
    <col min="15379" max="15379" width="48.7109375" style="394" customWidth="1"/>
    <col min="15380" max="15380" width="41.140625" style="394" customWidth="1"/>
    <col min="15381" max="15381" width="48.7109375" style="394" customWidth="1"/>
    <col min="15382" max="15382" width="51.140625" style="394" customWidth="1"/>
    <col min="15383" max="15383" width="48.7109375" style="394" customWidth="1"/>
    <col min="15384" max="15384" width="64" style="394" customWidth="1"/>
    <col min="15385" max="15385" width="42.42578125" style="394" customWidth="1"/>
    <col min="15386" max="15616" width="11.42578125" style="394"/>
    <col min="15617" max="15617" width="228" style="394" customWidth="1"/>
    <col min="15618" max="15618" width="43.285156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42.28515625" style="394" customWidth="1"/>
    <col min="15635" max="15635" width="48.7109375" style="394" customWidth="1"/>
    <col min="15636" max="15636" width="41.140625" style="394" customWidth="1"/>
    <col min="15637" max="15637" width="48.7109375" style="394" customWidth="1"/>
    <col min="15638" max="15638" width="51.140625" style="394" customWidth="1"/>
    <col min="15639" max="15639" width="48.7109375" style="394" customWidth="1"/>
    <col min="15640" max="15640" width="64" style="394" customWidth="1"/>
    <col min="15641" max="15641" width="42.42578125" style="394" customWidth="1"/>
    <col min="15642" max="15872" width="11.42578125" style="394"/>
    <col min="15873" max="15873" width="228" style="394" customWidth="1"/>
    <col min="15874" max="15874" width="43.285156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42.28515625" style="394" customWidth="1"/>
    <col min="15891" max="15891" width="48.7109375" style="394" customWidth="1"/>
    <col min="15892" max="15892" width="41.140625" style="394" customWidth="1"/>
    <col min="15893" max="15893" width="48.7109375" style="394" customWidth="1"/>
    <col min="15894" max="15894" width="51.140625" style="394" customWidth="1"/>
    <col min="15895" max="15895" width="48.7109375" style="394" customWidth="1"/>
    <col min="15896" max="15896" width="64" style="394" customWidth="1"/>
    <col min="15897" max="15897" width="42.42578125" style="394" customWidth="1"/>
    <col min="15898" max="16128" width="11.42578125" style="394"/>
    <col min="16129" max="16129" width="228" style="394" customWidth="1"/>
    <col min="16130" max="16130" width="43.285156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42.28515625" style="394" customWidth="1"/>
    <col min="16147" max="16147" width="48.7109375" style="394" customWidth="1"/>
    <col min="16148" max="16148" width="41.140625" style="394" customWidth="1"/>
    <col min="16149" max="16149" width="48.7109375" style="394" customWidth="1"/>
    <col min="16150" max="16150" width="51.140625" style="394" customWidth="1"/>
    <col min="16151" max="16151" width="48.7109375" style="394" customWidth="1"/>
    <col min="16152" max="16152" width="64" style="394" customWidth="1"/>
    <col min="16153" max="16153" width="42.42578125" style="394" customWidth="1"/>
    <col min="16154" max="16384" width="11.42578125" style="394"/>
  </cols>
  <sheetData>
    <row r="1" spans="1:26" s="1" customFormat="1" ht="5.25" hidden="1" customHeight="1">
      <c r="A1" s="118"/>
      <c r="B1" s="119"/>
      <c r="C1" s="246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246"/>
      <c r="T1" s="119"/>
      <c r="U1" s="119"/>
      <c r="V1" s="119"/>
      <c r="W1" s="119"/>
      <c r="X1" s="119"/>
      <c r="Y1" s="119"/>
    </row>
    <row r="2" spans="1:26" s="2" customFormat="1" ht="145.5" customHeight="1">
      <c r="A2" s="885" t="s">
        <v>560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885"/>
      <c r="S2" s="885"/>
      <c r="T2" s="885"/>
      <c r="U2" s="885"/>
      <c r="V2" s="885"/>
      <c r="W2" s="885"/>
      <c r="X2" s="885"/>
      <c r="Y2" s="885"/>
    </row>
    <row r="3" spans="1:26" s="2" customFormat="1" ht="75" customHeight="1">
      <c r="A3" s="885" t="s">
        <v>186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885"/>
      <c r="S3" s="885"/>
      <c r="T3" s="885"/>
      <c r="U3" s="885"/>
      <c r="V3" s="885"/>
      <c r="W3" s="885"/>
      <c r="X3" s="885"/>
      <c r="Y3" s="885"/>
    </row>
    <row r="4" spans="1:26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885"/>
      <c r="S4" s="885"/>
      <c r="T4" s="885"/>
      <c r="U4" s="885"/>
      <c r="V4" s="885"/>
      <c r="W4" s="885"/>
      <c r="X4" s="885"/>
      <c r="Y4" s="885"/>
    </row>
    <row r="5" spans="1:26" s="3" customFormat="1" ht="144.75" customHeight="1">
      <c r="A5" s="890" t="s">
        <v>759</v>
      </c>
      <c r="B5" s="890"/>
      <c r="C5" s="890"/>
      <c r="D5" s="890"/>
      <c r="E5" s="890"/>
      <c r="F5" s="890"/>
      <c r="G5" s="890"/>
      <c r="H5" s="890"/>
      <c r="I5" s="890"/>
      <c r="J5" s="890"/>
      <c r="K5" s="890"/>
      <c r="L5" s="890"/>
      <c r="M5" s="890"/>
      <c r="N5" s="890"/>
      <c r="O5" s="890"/>
      <c r="P5" s="890"/>
      <c r="Q5" s="890"/>
      <c r="R5" s="890"/>
      <c r="S5" s="890"/>
      <c r="T5" s="890"/>
      <c r="U5" s="890"/>
      <c r="V5" s="890"/>
      <c r="W5" s="890"/>
      <c r="X5" s="890"/>
      <c r="Y5" s="890"/>
    </row>
    <row r="6" spans="1:26" ht="6" customHeight="1"/>
    <row r="7" spans="1:26" ht="73.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172"/>
      <c r="S7" s="205"/>
      <c r="T7" s="173"/>
      <c r="U7" s="173"/>
      <c r="V7" s="172"/>
      <c r="W7" s="172"/>
      <c r="X7" s="172"/>
      <c r="Y7" s="172"/>
    </row>
    <row r="8" spans="1:26" s="208" customFormat="1" ht="82.5" customHeight="1">
      <c r="A8" s="247"/>
      <c r="B8" s="887" t="s">
        <v>178</v>
      </c>
      <c r="C8" s="887"/>
      <c r="D8" s="887"/>
      <c r="E8" s="887"/>
      <c r="F8" s="887"/>
      <c r="G8" s="887"/>
      <c r="H8" s="887"/>
      <c r="I8" s="887"/>
      <c r="J8" s="887" t="s">
        <v>179</v>
      </c>
      <c r="K8" s="887"/>
      <c r="L8" s="887"/>
      <c r="M8" s="887"/>
      <c r="N8" s="887"/>
      <c r="O8" s="887"/>
      <c r="P8" s="887"/>
      <c r="Q8" s="887"/>
      <c r="R8" s="887" t="s">
        <v>43</v>
      </c>
      <c r="S8" s="887"/>
      <c r="T8" s="887"/>
      <c r="U8" s="887"/>
      <c r="V8" s="887"/>
      <c r="W8" s="887"/>
      <c r="X8" s="887"/>
      <c r="Y8" s="887"/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09" t="s">
        <v>41</v>
      </c>
      <c r="S9" s="210" t="s">
        <v>170</v>
      </c>
      <c r="T9" s="209" t="s">
        <v>171</v>
      </c>
      <c r="U9" s="211" t="s">
        <v>172</v>
      </c>
      <c r="V9" s="212" t="s">
        <v>173</v>
      </c>
      <c r="W9" s="211" t="s">
        <v>174</v>
      </c>
      <c r="X9" s="209" t="s">
        <v>175</v>
      </c>
      <c r="Y9" s="212" t="s">
        <v>43</v>
      </c>
      <c r="Z9" s="215">
        <v>1</v>
      </c>
    </row>
    <row r="10" spans="1:26" ht="117.75" customHeight="1">
      <c r="A10" s="216" t="s">
        <v>138</v>
      </c>
      <c r="B10" s="217">
        <v>727534.77090699994</v>
      </c>
      <c r="C10" s="217">
        <v>10594.271254200001</v>
      </c>
      <c r="D10" s="217">
        <v>7100.4340310000007</v>
      </c>
      <c r="E10" s="217">
        <v>1137.4784643999999</v>
      </c>
      <c r="F10" s="217">
        <v>10600.224947000001</v>
      </c>
      <c r="G10" s="217">
        <v>976.56412520000003</v>
      </c>
      <c r="H10" s="217">
        <v>176.01425</v>
      </c>
      <c r="I10" s="217">
        <v>758119.75800999999</v>
      </c>
      <c r="J10" s="217">
        <v>52540.717369800004</v>
      </c>
      <c r="K10" s="217">
        <v>3724.6874400000002</v>
      </c>
      <c r="L10" s="217">
        <v>1209.2041200000001</v>
      </c>
      <c r="M10" s="217">
        <v>1315.2859599999999</v>
      </c>
      <c r="N10" s="217">
        <v>1581.4449999999999</v>
      </c>
      <c r="O10" s="217">
        <v>0</v>
      </c>
      <c r="P10" s="217">
        <v>13.70369</v>
      </c>
      <c r="Q10" s="217">
        <v>60385.043579999998</v>
      </c>
      <c r="R10" s="217">
        <v>780075.48827680002</v>
      </c>
      <c r="S10" s="217">
        <v>14318.958694200001</v>
      </c>
      <c r="T10" s="217">
        <v>8309.6381509999992</v>
      </c>
      <c r="U10" s="217">
        <v>2452.7644243999998</v>
      </c>
      <c r="V10" s="217">
        <v>12181.669947</v>
      </c>
      <c r="W10" s="217">
        <v>976.56412520000003</v>
      </c>
      <c r="X10" s="217">
        <v>189.71794</v>
      </c>
      <c r="Y10" s="217">
        <v>818504.80159000005</v>
      </c>
    </row>
    <row r="11" spans="1:26" ht="117.75" customHeight="1">
      <c r="A11" s="216" t="s">
        <v>139</v>
      </c>
      <c r="B11" s="218">
        <v>8851.1819431999993</v>
      </c>
      <c r="C11" s="218">
        <v>122.64681</v>
      </c>
      <c r="D11" s="218">
        <v>81.368200000000002</v>
      </c>
      <c r="E11" s="218">
        <v>4.9639300000000004</v>
      </c>
      <c r="F11" s="218">
        <v>0</v>
      </c>
      <c r="G11" s="218">
        <v>0</v>
      </c>
      <c r="H11" s="218">
        <v>10.619639999999999</v>
      </c>
      <c r="I11" s="218">
        <v>9070.7805200000003</v>
      </c>
      <c r="J11" s="218">
        <v>2353.9177799999998</v>
      </c>
      <c r="K11" s="218">
        <v>81.429380000000009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2435.3471600000003</v>
      </c>
      <c r="R11" s="218">
        <v>11205.099723200001</v>
      </c>
      <c r="S11" s="218">
        <v>204.07619</v>
      </c>
      <c r="T11" s="218">
        <v>81.368200000000002</v>
      </c>
      <c r="U11" s="218">
        <v>4.9639300000000004</v>
      </c>
      <c r="V11" s="218">
        <v>0</v>
      </c>
      <c r="W11" s="218">
        <v>0</v>
      </c>
      <c r="X11" s="218">
        <v>10.619639999999999</v>
      </c>
      <c r="Y11" s="218">
        <v>11506.12768</v>
      </c>
    </row>
    <row r="12" spans="1:26" ht="117.75" customHeight="1">
      <c r="A12" s="216" t="s">
        <v>140</v>
      </c>
      <c r="B12" s="218">
        <v>24.629000000000001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3.371</v>
      </c>
      <c r="I12" s="218">
        <v>28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6.86</v>
      </c>
      <c r="Q12" s="217">
        <v>6.86</v>
      </c>
      <c r="R12" s="218">
        <v>24.629000000000001</v>
      </c>
      <c r="S12" s="218">
        <v>0</v>
      </c>
      <c r="T12" s="218">
        <v>0</v>
      </c>
      <c r="U12" s="218">
        <v>0</v>
      </c>
      <c r="V12" s="218">
        <v>0</v>
      </c>
      <c r="W12" s="218">
        <v>0</v>
      </c>
      <c r="X12" s="218">
        <v>10.231</v>
      </c>
      <c r="Y12" s="218">
        <v>34.86</v>
      </c>
    </row>
    <row r="13" spans="1:26" ht="117.75" customHeight="1">
      <c r="A13" s="216" t="s">
        <v>141</v>
      </c>
      <c r="B13" s="217">
        <v>42991.682727799998</v>
      </c>
      <c r="C13" s="217">
        <v>793.48741319999999</v>
      </c>
      <c r="D13" s="217">
        <v>293.92738280000003</v>
      </c>
      <c r="E13" s="217">
        <v>0</v>
      </c>
      <c r="F13" s="217">
        <v>613.76631000000009</v>
      </c>
      <c r="G13" s="217">
        <v>26.004330000000003</v>
      </c>
      <c r="H13" s="217">
        <v>203.45217000000002</v>
      </c>
      <c r="I13" s="217">
        <v>44922.320319999999</v>
      </c>
      <c r="J13" s="217">
        <v>8820.98272</v>
      </c>
      <c r="K13" s="217">
        <v>1981.3234399999999</v>
      </c>
      <c r="L13" s="217">
        <v>0</v>
      </c>
      <c r="M13" s="217">
        <v>0</v>
      </c>
      <c r="N13" s="217">
        <v>0</v>
      </c>
      <c r="O13" s="217">
        <v>0</v>
      </c>
      <c r="P13" s="217">
        <v>20.008209999999998</v>
      </c>
      <c r="Q13" s="217">
        <v>10822.31437</v>
      </c>
      <c r="R13" s="217">
        <v>51812.665447800005</v>
      </c>
      <c r="S13" s="217">
        <v>2774.8108531999997</v>
      </c>
      <c r="T13" s="217">
        <v>293.92738280000003</v>
      </c>
      <c r="U13" s="217">
        <v>0</v>
      </c>
      <c r="V13" s="217">
        <v>613.76631000000009</v>
      </c>
      <c r="W13" s="217">
        <v>26.004330000000003</v>
      </c>
      <c r="X13" s="217">
        <v>223.46038000000001</v>
      </c>
      <c r="Y13" s="217">
        <v>55744.634689999999</v>
      </c>
    </row>
    <row r="14" spans="1:26" ht="117.75" customHeight="1">
      <c r="A14" s="216" t="s">
        <v>142</v>
      </c>
      <c r="B14" s="217">
        <v>329864.85413220001</v>
      </c>
      <c r="C14" s="217">
        <v>3073.5711231999999</v>
      </c>
      <c r="D14" s="217">
        <v>2117.4172799999997</v>
      </c>
      <c r="E14" s="217">
        <v>23.670169999999999</v>
      </c>
      <c r="F14" s="217">
        <v>8438.7137303999989</v>
      </c>
      <c r="G14" s="217">
        <v>678.34357</v>
      </c>
      <c r="H14" s="217">
        <v>867.43954000000008</v>
      </c>
      <c r="I14" s="217">
        <v>345064.00955000002</v>
      </c>
      <c r="J14" s="217">
        <v>133294.7726162</v>
      </c>
      <c r="K14" s="217">
        <v>11413.179016</v>
      </c>
      <c r="L14" s="217">
        <v>769.79559999999992</v>
      </c>
      <c r="M14" s="217">
        <v>0</v>
      </c>
      <c r="N14" s="217">
        <v>6914.7820400000001</v>
      </c>
      <c r="O14" s="217">
        <v>337.87076000000002</v>
      </c>
      <c r="P14" s="217">
        <v>2013.6899900000001</v>
      </c>
      <c r="Q14" s="217">
        <v>154744.09002</v>
      </c>
      <c r="R14" s="217">
        <v>463159.62674839998</v>
      </c>
      <c r="S14" s="217">
        <v>14486.750139199999</v>
      </c>
      <c r="T14" s="217">
        <v>2887.21288</v>
      </c>
      <c r="U14" s="217">
        <v>23.670169999999999</v>
      </c>
      <c r="V14" s="217">
        <v>15353.495770400001</v>
      </c>
      <c r="W14" s="217">
        <v>1016.2143299999999</v>
      </c>
      <c r="X14" s="217">
        <v>2881.1295299999997</v>
      </c>
      <c r="Y14" s="217">
        <v>499808.09957000002</v>
      </c>
    </row>
    <row r="15" spans="1:26" ht="117.75" customHeight="1">
      <c r="A15" s="216" t="s">
        <v>143</v>
      </c>
      <c r="B15" s="217">
        <v>1146.01449</v>
      </c>
      <c r="C15" s="217">
        <v>0</v>
      </c>
      <c r="D15" s="217">
        <v>989.74419880000005</v>
      </c>
      <c r="E15" s="217">
        <v>0</v>
      </c>
      <c r="F15" s="217">
        <v>0</v>
      </c>
      <c r="G15" s="217">
        <v>0</v>
      </c>
      <c r="H15" s="217">
        <v>17.98094</v>
      </c>
      <c r="I15" s="217">
        <v>2153.73963</v>
      </c>
      <c r="J15" s="217">
        <v>525.32506000000001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20.58</v>
      </c>
      <c r="Q15" s="217">
        <v>545.90506000000005</v>
      </c>
      <c r="R15" s="217">
        <v>1671.3395500000001</v>
      </c>
      <c r="S15" s="217">
        <v>0</v>
      </c>
      <c r="T15" s="217">
        <v>989.74419880000005</v>
      </c>
      <c r="U15" s="217">
        <v>0</v>
      </c>
      <c r="V15" s="217">
        <v>0</v>
      </c>
      <c r="W15" s="217">
        <v>0</v>
      </c>
      <c r="X15" s="217">
        <v>38.560940000000002</v>
      </c>
      <c r="Y15" s="217">
        <v>2699.6446900000001</v>
      </c>
    </row>
    <row r="16" spans="1:26" ht="117.75" customHeight="1">
      <c r="A16" s="216" t="s">
        <v>98</v>
      </c>
      <c r="B16" s="217">
        <v>290586.940282</v>
      </c>
      <c r="C16" s="217">
        <v>5156.2932885999999</v>
      </c>
      <c r="D16" s="217">
        <v>1370.7701893999999</v>
      </c>
      <c r="E16" s="217">
        <v>59.828800000000001</v>
      </c>
      <c r="F16" s="217">
        <v>4571.4425517999998</v>
      </c>
      <c r="G16" s="217">
        <v>306.82835</v>
      </c>
      <c r="H16" s="217">
        <v>93.941690000000008</v>
      </c>
      <c r="I16" s="217">
        <v>302146.04512999998</v>
      </c>
      <c r="J16" s="217">
        <v>170811.13278799999</v>
      </c>
      <c r="K16" s="217">
        <v>8629.7130866000007</v>
      </c>
      <c r="L16" s="217">
        <v>689.80322000000001</v>
      </c>
      <c r="M16" s="217">
        <v>703.13562999999999</v>
      </c>
      <c r="N16" s="217">
        <v>2193.7695742000001</v>
      </c>
      <c r="O16" s="217">
        <v>2545.04277</v>
      </c>
      <c r="P16" s="217">
        <v>50396.304170000003</v>
      </c>
      <c r="Q16" s="217">
        <v>235968.90124000001</v>
      </c>
      <c r="R16" s="217">
        <v>461398.07306999998</v>
      </c>
      <c r="S16" s="217">
        <v>13786.006375200001</v>
      </c>
      <c r="T16" s="217">
        <v>2060.5734093999999</v>
      </c>
      <c r="U16" s="217">
        <v>762.96443000000011</v>
      </c>
      <c r="V16" s="217">
        <v>6765.2121260000004</v>
      </c>
      <c r="W16" s="217">
        <v>2851.8711200000002</v>
      </c>
      <c r="X16" s="217">
        <v>50490.245860000003</v>
      </c>
      <c r="Y16" s="217">
        <v>538114.94637000002</v>
      </c>
    </row>
    <row r="17" spans="1:25" ht="117.75" customHeight="1">
      <c r="A17" s="216" t="s">
        <v>144</v>
      </c>
      <c r="B17" s="217">
        <v>654730.19641880004</v>
      </c>
      <c r="C17" s="217">
        <v>10647.512434800001</v>
      </c>
      <c r="D17" s="217">
        <v>3993.639005</v>
      </c>
      <c r="E17" s="217">
        <v>82.472940000000008</v>
      </c>
      <c r="F17" s="217">
        <v>18185.1053918</v>
      </c>
      <c r="G17" s="217">
        <v>845.37418000000002</v>
      </c>
      <c r="H17" s="217">
        <v>1390.0985800000001</v>
      </c>
      <c r="I17" s="217">
        <v>689874.39899999998</v>
      </c>
      <c r="J17" s="217">
        <v>216750.67650860001</v>
      </c>
      <c r="K17" s="217">
        <v>9594.4326901999993</v>
      </c>
      <c r="L17" s="217">
        <v>1139.3266100000001</v>
      </c>
      <c r="M17" s="217">
        <v>8447.4639373999998</v>
      </c>
      <c r="N17" s="217">
        <v>6499.65211</v>
      </c>
      <c r="O17" s="217">
        <v>2811.79954</v>
      </c>
      <c r="P17" s="217">
        <v>8497.3011600000009</v>
      </c>
      <c r="Q17" s="217">
        <v>253740.65258000002</v>
      </c>
      <c r="R17" s="217">
        <v>871480.87292740005</v>
      </c>
      <c r="S17" s="217">
        <v>20241.945124999998</v>
      </c>
      <c r="T17" s="217">
        <v>5132.9656150000001</v>
      </c>
      <c r="U17" s="217">
        <v>8529.9368773999995</v>
      </c>
      <c r="V17" s="217">
        <v>24684.757501799999</v>
      </c>
      <c r="W17" s="217">
        <v>3657.1737200000002</v>
      </c>
      <c r="X17" s="217">
        <v>9887.3997400000007</v>
      </c>
      <c r="Y17" s="217">
        <v>943615.05158000009</v>
      </c>
    </row>
    <row r="18" spans="1:25" ht="117.75" customHeight="1">
      <c r="A18" s="216" t="s">
        <v>145</v>
      </c>
      <c r="B18" s="217">
        <v>112833.9108308</v>
      </c>
      <c r="C18" s="217">
        <v>1217.8745800000002</v>
      </c>
      <c r="D18" s="217">
        <v>1600.12166</v>
      </c>
      <c r="E18" s="217">
        <v>24.948599999999999</v>
      </c>
      <c r="F18" s="217">
        <v>3525.3253100000002</v>
      </c>
      <c r="G18" s="217">
        <v>84.602500000000006</v>
      </c>
      <c r="H18" s="217">
        <v>416.99412000000001</v>
      </c>
      <c r="I18" s="217">
        <v>119703.7776</v>
      </c>
      <c r="J18" s="217">
        <v>42450.866662400003</v>
      </c>
      <c r="K18" s="217">
        <v>2521.2257100000002</v>
      </c>
      <c r="L18" s="217">
        <v>63.723440000000004</v>
      </c>
      <c r="M18" s="217">
        <v>0</v>
      </c>
      <c r="N18" s="217">
        <v>391.00015999999999</v>
      </c>
      <c r="O18" s="217">
        <v>230.64994000000002</v>
      </c>
      <c r="P18" s="217">
        <v>1193.7456499999998</v>
      </c>
      <c r="Q18" s="217">
        <v>46851.211560000003</v>
      </c>
      <c r="R18" s="217">
        <v>155284.7774932</v>
      </c>
      <c r="S18" s="217">
        <v>3739.1002899999999</v>
      </c>
      <c r="T18" s="217">
        <v>1663.8451</v>
      </c>
      <c r="U18" s="217">
        <v>24.948599999999999</v>
      </c>
      <c r="V18" s="217">
        <v>3916.3254700000002</v>
      </c>
      <c r="W18" s="217">
        <v>315.25243999999998</v>
      </c>
      <c r="X18" s="217">
        <v>1610.7397699999999</v>
      </c>
      <c r="Y18" s="217">
        <v>166554.98916</v>
      </c>
    </row>
    <row r="19" spans="1:25" ht="117.75" customHeight="1">
      <c r="A19" s="216" t="s">
        <v>146</v>
      </c>
      <c r="B19" s="217">
        <v>284413.0633864</v>
      </c>
      <c r="C19" s="217">
        <v>3928.8290345999999</v>
      </c>
      <c r="D19" s="217">
        <v>1337.2768500000002</v>
      </c>
      <c r="E19" s="217">
        <v>0</v>
      </c>
      <c r="F19" s="217">
        <v>5746.8587800000005</v>
      </c>
      <c r="G19" s="217">
        <v>669.31816179999998</v>
      </c>
      <c r="H19" s="217">
        <v>620.39402000000007</v>
      </c>
      <c r="I19" s="217">
        <v>296715.74024999997</v>
      </c>
      <c r="J19" s="217">
        <v>76019.612197800001</v>
      </c>
      <c r="K19" s="217">
        <v>6465.6573118000006</v>
      </c>
      <c r="L19" s="217">
        <v>705.07713000000001</v>
      </c>
      <c r="M19" s="217">
        <v>0</v>
      </c>
      <c r="N19" s="217">
        <v>1524.38526</v>
      </c>
      <c r="O19" s="217">
        <v>34.630429999999997</v>
      </c>
      <c r="P19" s="217">
        <v>1658.9343600000002</v>
      </c>
      <c r="Q19" s="217">
        <v>86408.296680000014</v>
      </c>
      <c r="R19" s="217">
        <v>360432.67558420001</v>
      </c>
      <c r="S19" s="217">
        <v>10394.486346400001</v>
      </c>
      <c r="T19" s="217">
        <v>2042.3539800000001</v>
      </c>
      <c r="U19" s="217">
        <v>0</v>
      </c>
      <c r="V19" s="217">
        <v>7271.2440399999996</v>
      </c>
      <c r="W19" s="217">
        <v>703.94859180000003</v>
      </c>
      <c r="X19" s="217">
        <v>2279.3283799999999</v>
      </c>
      <c r="Y19" s="217">
        <v>383124.03693</v>
      </c>
    </row>
    <row r="20" spans="1:25" ht="117.75" customHeight="1">
      <c r="A20" s="216" t="s">
        <v>147</v>
      </c>
      <c r="B20" s="217">
        <v>2628.3502200000003</v>
      </c>
      <c r="C20" s="217">
        <v>40.372550000000004</v>
      </c>
      <c r="D20" s="217">
        <v>7.37547</v>
      </c>
      <c r="E20" s="217">
        <v>0</v>
      </c>
      <c r="F20" s="217">
        <v>27.68618</v>
      </c>
      <c r="G20" s="217">
        <v>0</v>
      </c>
      <c r="H20" s="217">
        <v>464.63745</v>
      </c>
      <c r="I20" s="217">
        <v>3168.4218700000001</v>
      </c>
      <c r="J20" s="217">
        <v>506.5239426</v>
      </c>
      <c r="K20" s="217">
        <v>32.691849999999995</v>
      </c>
      <c r="L20" s="217">
        <v>0</v>
      </c>
      <c r="M20" s="217">
        <v>0</v>
      </c>
      <c r="N20" s="217">
        <v>58.951860000000003</v>
      </c>
      <c r="O20" s="217">
        <v>0</v>
      </c>
      <c r="P20" s="217">
        <v>1230.7967800000001</v>
      </c>
      <c r="Q20" s="217">
        <v>1828.96443</v>
      </c>
      <c r="R20" s="217">
        <v>3134.8741626000001</v>
      </c>
      <c r="S20" s="217">
        <v>73.064399999999992</v>
      </c>
      <c r="T20" s="217">
        <v>7.37547</v>
      </c>
      <c r="U20" s="217">
        <v>0</v>
      </c>
      <c r="V20" s="217">
        <v>86.63803999999999</v>
      </c>
      <c r="W20" s="217">
        <v>0</v>
      </c>
      <c r="X20" s="217">
        <v>1695.4342300000001</v>
      </c>
      <c r="Y20" s="217">
        <v>4997.3863000000001</v>
      </c>
    </row>
    <row r="21" spans="1:25" ht="117.75" customHeight="1">
      <c r="A21" s="216" t="s">
        <v>148</v>
      </c>
      <c r="B21" s="217">
        <v>225545.81998539998</v>
      </c>
      <c r="C21" s="217">
        <v>2797.4283966000003</v>
      </c>
      <c r="D21" s="217">
        <v>2092.0561281999999</v>
      </c>
      <c r="E21" s="217">
        <v>78.3917</v>
      </c>
      <c r="F21" s="217">
        <v>8258.8493777999993</v>
      </c>
      <c r="G21" s="217">
        <v>1042.6171144</v>
      </c>
      <c r="H21" s="217">
        <v>794.25142000000005</v>
      </c>
      <c r="I21" s="217">
        <v>240609.41412999999</v>
      </c>
      <c r="J21" s="217">
        <v>117079.437362</v>
      </c>
      <c r="K21" s="217">
        <v>6377.6704055999999</v>
      </c>
      <c r="L21" s="217">
        <v>1703.53637</v>
      </c>
      <c r="M21" s="217">
        <v>0</v>
      </c>
      <c r="N21" s="217">
        <v>6651.7872344000007</v>
      </c>
      <c r="O21" s="217">
        <v>2195.2795085999996</v>
      </c>
      <c r="P21" s="217">
        <v>5563.8973099999994</v>
      </c>
      <c r="Q21" s="217">
        <v>139571.60821000001</v>
      </c>
      <c r="R21" s="217">
        <v>342625.25734740001</v>
      </c>
      <c r="S21" s="217">
        <v>9175.0988022000001</v>
      </c>
      <c r="T21" s="217">
        <v>3795.5924981999997</v>
      </c>
      <c r="U21" s="217">
        <v>78.3917</v>
      </c>
      <c r="V21" s="217">
        <v>14910.6366122</v>
      </c>
      <c r="W21" s="217">
        <v>3237.8966230000001</v>
      </c>
      <c r="X21" s="217">
        <v>6358.1487300000008</v>
      </c>
      <c r="Y21" s="217">
        <v>380181.02233999997</v>
      </c>
    </row>
    <row r="22" spans="1:25" ht="117.75" customHeight="1">
      <c r="A22" s="216" t="s">
        <v>149</v>
      </c>
      <c r="B22" s="217">
        <v>920.2438638000001</v>
      </c>
      <c r="C22" s="217">
        <v>0</v>
      </c>
      <c r="D22" s="217">
        <v>66.547989999999999</v>
      </c>
      <c r="E22" s="217">
        <v>0</v>
      </c>
      <c r="F22" s="217">
        <v>0</v>
      </c>
      <c r="G22" s="217">
        <v>0</v>
      </c>
      <c r="H22" s="217">
        <v>150.64044000000001</v>
      </c>
      <c r="I22" s="217">
        <v>1137.43229</v>
      </c>
      <c r="J22" s="217">
        <v>163.86757999999998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20.824999999999999</v>
      </c>
      <c r="Q22" s="217">
        <v>184.69257999999999</v>
      </c>
      <c r="R22" s="217">
        <v>1084.1114438</v>
      </c>
      <c r="S22" s="217">
        <v>0</v>
      </c>
      <c r="T22" s="217">
        <v>66.547989999999999</v>
      </c>
      <c r="U22" s="217">
        <v>0</v>
      </c>
      <c r="V22" s="217">
        <v>0</v>
      </c>
      <c r="W22" s="217">
        <v>0</v>
      </c>
      <c r="X22" s="217">
        <v>171.46544</v>
      </c>
      <c r="Y22" s="217">
        <v>1322.1248700000001</v>
      </c>
    </row>
    <row r="23" spans="1:25" ht="117.75" customHeight="1">
      <c r="A23" s="216" t="s">
        <v>150</v>
      </c>
      <c r="B23" s="217">
        <v>3482.4995466</v>
      </c>
      <c r="C23" s="217">
        <v>0</v>
      </c>
      <c r="D23" s="217">
        <v>6.5708799999999998</v>
      </c>
      <c r="E23" s="217">
        <v>0</v>
      </c>
      <c r="F23" s="217">
        <v>23.899529999999999</v>
      </c>
      <c r="G23" s="217">
        <v>0</v>
      </c>
      <c r="H23" s="217">
        <v>178.03373000000002</v>
      </c>
      <c r="I23" s="217">
        <v>3691.00369</v>
      </c>
      <c r="J23" s="217">
        <v>1353.1111699999999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22.59423</v>
      </c>
      <c r="Q23" s="217">
        <v>1375.7053999999998</v>
      </c>
      <c r="R23" s="217">
        <v>4835.6107166000002</v>
      </c>
      <c r="S23" s="217">
        <v>0</v>
      </c>
      <c r="T23" s="217">
        <v>6.5708799999999998</v>
      </c>
      <c r="U23" s="217">
        <v>0</v>
      </c>
      <c r="V23" s="217">
        <v>23.899529999999999</v>
      </c>
      <c r="W23" s="217">
        <v>0</v>
      </c>
      <c r="X23" s="217">
        <v>200.62796</v>
      </c>
      <c r="Y23" s="217">
        <v>5066.7090900000003</v>
      </c>
    </row>
    <row r="24" spans="1:25" ht="117.75" customHeight="1">
      <c r="A24" s="216" t="s">
        <v>151</v>
      </c>
      <c r="B24" s="217">
        <v>32933.765035600001</v>
      </c>
      <c r="C24" s="217">
        <v>37.554437400000005</v>
      </c>
      <c r="D24" s="217">
        <v>344.79410560000002</v>
      </c>
      <c r="E24" s="217">
        <v>1.94964</v>
      </c>
      <c r="F24" s="217">
        <v>1102.6377438</v>
      </c>
      <c r="G24" s="217">
        <v>0</v>
      </c>
      <c r="H24" s="217">
        <v>346.17714000000001</v>
      </c>
      <c r="I24" s="217">
        <v>34766.878119999994</v>
      </c>
      <c r="J24" s="217">
        <v>13322.634075200001</v>
      </c>
      <c r="K24" s="217">
        <v>108.57446</v>
      </c>
      <c r="L24" s="217">
        <v>0</v>
      </c>
      <c r="M24" s="217">
        <v>82.843130000000002</v>
      </c>
      <c r="N24" s="217">
        <v>137.67406</v>
      </c>
      <c r="O24" s="217">
        <v>18.283439999999999</v>
      </c>
      <c r="P24" s="217">
        <v>226.3664</v>
      </c>
      <c r="Q24" s="217">
        <v>13896.37557</v>
      </c>
      <c r="R24" s="217">
        <v>46256.399110799997</v>
      </c>
      <c r="S24" s="217">
        <v>146.1288974</v>
      </c>
      <c r="T24" s="217">
        <v>344.79410560000002</v>
      </c>
      <c r="U24" s="217">
        <v>84.792770000000004</v>
      </c>
      <c r="V24" s="217">
        <v>1240.3118038</v>
      </c>
      <c r="W24" s="217">
        <v>18.283439999999999</v>
      </c>
      <c r="X24" s="217">
        <v>572.54354000000001</v>
      </c>
      <c r="Y24" s="217">
        <v>48663.253689999998</v>
      </c>
    </row>
    <row r="25" spans="1:25" ht="117.75" customHeight="1">
      <c r="A25" s="216" t="s">
        <v>152</v>
      </c>
      <c r="B25" s="217">
        <v>277.73084999999998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18.034580000000002</v>
      </c>
      <c r="I25" s="217">
        <v>295.76542999999998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17">
        <v>277.73084999999998</v>
      </c>
      <c r="S25" s="217">
        <v>0</v>
      </c>
      <c r="T25" s="217">
        <v>0</v>
      </c>
      <c r="U25" s="217">
        <v>0</v>
      </c>
      <c r="V25" s="217">
        <v>0</v>
      </c>
      <c r="W25" s="217">
        <v>0</v>
      </c>
      <c r="X25" s="217">
        <v>18.034580000000002</v>
      </c>
      <c r="Y25" s="217">
        <v>295.76542999999998</v>
      </c>
    </row>
    <row r="26" spans="1:25" ht="117.75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17">
        <v>0</v>
      </c>
      <c r="S26" s="217">
        <v>0</v>
      </c>
      <c r="T26" s="217">
        <v>0</v>
      </c>
      <c r="U26" s="217">
        <v>0</v>
      </c>
      <c r="V26" s="217">
        <v>0</v>
      </c>
      <c r="W26" s="217">
        <v>0</v>
      </c>
      <c r="X26" s="217">
        <v>0</v>
      </c>
      <c r="Y26" s="217">
        <v>0</v>
      </c>
    </row>
    <row r="27" spans="1:25" s="153" customFormat="1" ht="117.75" customHeight="1">
      <c r="A27" s="219" t="s">
        <v>154</v>
      </c>
      <c r="B27" s="220">
        <v>511.82103000000001</v>
      </c>
      <c r="C27" s="220">
        <v>0</v>
      </c>
      <c r="D27" s="220">
        <v>21.1707</v>
      </c>
      <c r="E27" s="220">
        <v>0</v>
      </c>
      <c r="F27" s="220">
        <v>0</v>
      </c>
      <c r="G27" s="220">
        <v>0</v>
      </c>
      <c r="H27" s="220">
        <v>157.51829999999998</v>
      </c>
      <c r="I27" s="220">
        <v>690.51003000000003</v>
      </c>
      <c r="J27" s="220">
        <v>13.89076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48.005470000000003</v>
      </c>
      <c r="Q27" s="220">
        <v>61.896230000000003</v>
      </c>
      <c r="R27" s="220">
        <v>525.71179000000006</v>
      </c>
      <c r="S27" s="220">
        <v>0</v>
      </c>
      <c r="T27" s="220">
        <v>21.1707</v>
      </c>
      <c r="U27" s="220">
        <v>0</v>
      </c>
      <c r="V27" s="220">
        <v>0</v>
      </c>
      <c r="W27" s="220">
        <v>0</v>
      </c>
      <c r="X27" s="220">
        <v>205.52376999999998</v>
      </c>
      <c r="Y27" s="220">
        <v>752.40625999999997</v>
      </c>
    </row>
    <row r="28" spans="1:25" s="153" customFormat="1" ht="111.75" customHeight="1">
      <c r="A28" s="248" t="s">
        <v>168</v>
      </c>
      <c r="B28" s="249">
        <v>2719277.4746495998</v>
      </c>
      <c r="C28" s="249">
        <v>38409.841322600005</v>
      </c>
      <c r="D28" s="249">
        <v>21423.214070799993</v>
      </c>
      <c r="E28" s="249">
        <v>1413.7042443999999</v>
      </c>
      <c r="F28" s="249">
        <v>61094.509852599993</v>
      </c>
      <c r="G28" s="249">
        <v>4629.6523313999996</v>
      </c>
      <c r="H28" s="249">
        <v>5909.5990099999999</v>
      </c>
      <c r="I28" s="249">
        <v>2852157.9955700003</v>
      </c>
      <c r="J28" s="249">
        <v>836007.46859259985</v>
      </c>
      <c r="K28" s="249">
        <v>50930.58479020001</v>
      </c>
      <c r="L28" s="249">
        <v>6280.4664899999998</v>
      </c>
      <c r="M28" s="249">
        <v>10548.728657399999</v>
      </c>
      <c r="N28" s="249">
        <v>25953.4472986</v>
      </c>
      <c r="O28" s="249">
        <v>8173.5563886</v>
      </c>
      <c r="P28" s="249">
        <v>70933.612420000005</v>
      </c>
      <c r="Q28" s="249">
        <v>1008827.86467</v>
      </c>
      <c r="R28" s="249">
        <v>3555284.9432421993</v>
      </c>
      <c r="S28" s="249">
        <v>89340.426112800007</v>
      </c>
      <c r="T28" s="249">
        <v>27703.680560799996</v>
      </c>
      <c r="U28" s="249">
        <v>11962.432901799999</v>
      </c>
      <c r="V28" s="249">
        <v>87047.957151200011</v>
      </c>
      <c r="W28" s="249">
        <v>12803.208720000002</v>
      </c>
      <c r="X28" s="249">
        <v>76843.21143000001</v>
      </c>
      <c r="Y28" s="249">
        <v>3860985.8602400003</v>
      </c>
    </row>
    <row r="29" spans="1:25" ht="27.75" customHeight="1" thickBot="1">
      <c r="A29" s="250"/>
      <c r="B29" s="251"/>
      <c r="C29" s="252"/>
      <c r="D29" s="253"/>
      <c r="E29" s="253"/>
      <c r="F29" s="253"/>
      <c r="G29" s="253"/>
      <c r="H29" s="253"/>
      <c r="I29" s="253"/>
      <c r="J29" s="253"/>
      <c r="K29" s="253"/>
      <c r="L29" s="251"/>
      <c r="M29" s="251"/>
      <c r="N29" s="251"/>
      <c r="O29" s="251"/>
      <c r="P29" s="251"/>
      <c r="Q29" s="251"/>
      <c r="R29" s="251"/>
      <c r="S29" s="252"/>
      <c r="T29" s="253"/>
      <c r="U29" s="253"/>
      <c r="V29" s="253"/>
      <c r="W29" s="253"/>
      <c r="X29" s="253"/>
      <c r="Y29" s="253"/>
    </row>
    <row r="30" spans="1:25" ht="87" customHeight="1">
      <c r="A30" s="633" t="s">
        <v>760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  <c r="R30" s="136"/>
      <c r="S30" s="228"/>
      <c r="T30" s="161"/>
      <c r="U30" s="161"/>
      <c r="V30" s="161"/>
      <c r="W30" s="161"/>
      <c r="X30" s="161"/>
      <c r="Y30" s="161"/>
    </row>
    <row r="31" spans="1:25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  <c r="R31" s="37"/>
      <c r="S31" s="229"/>
      <c r="T31" s="18"/>
      <c r="U31" s="18"/>
      <c r="V31" s="18"/>
      <c r="W31" s="18"/>
      <c r="X31" s="18"/>
      <c r="Y31" s="18"/>
    </row>
    <row r="32" spans="1:25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  <c r="R32" s="37"/>
      <c r="S32" s="229"/>
      <c r="T32" s="18"/>
      <c r="U32" s="18"/>
      <c r="V32" s="18"/>
      <c r="W32" s="18"/>
      <c r="X32" s="18"/>
      <c r="Y32" s="18"/>
    </row>
    <row r="33" spans="1:25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  <c r="R33" s="37"/>
      <c r="S33" s="229"/>
      <c r="T33" s="18"/>
      <c r="U33" s="18"/>
      <c r="V33" s="18"/>
      <c r="W33" s="18"/>
      <c r="X33" s="18"/>
      <c r="Y33" s="18"/>
    </row>
    <row r="34" spans="1:25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  <c r="R34" s="37"/>
      <c r="S34" s="229"/>
      <c r="T34" s="18"/>
      <c r="U34" s="18"/>
      <c r="V34" s="18"/>
      <c r="W34" s="18"/>
      <c r="X34" s="18"/>
      <c r="Y34" s="18"/>
    </row>
    <row r="35" spans="1:25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  <c r="R35" s="37"/>
      <c r="S35" s="229"/>
      <c r="T35" s="18"/>
      <c r="U35" s="18"/>
      <c r="V35" s="18"/>
      <c r="W35" s="18"/>
      <c r="X35" s="18"/>
      <c r="Y35" s="18"/>
    </row>
    <row r="36" spans="1:25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  <c r="R36" s="37"/>
      <c r="S36" s="229"/>
      <c r="T36" s="18"/>
      <c r="U36" s="18"/>
      <c r="V36" s="18"/>
      <c r="W36" s="18"/>
      <c r="X36" s="18"/>
      <c r="Y36" s="18"/>
    </row>
    <row r="37" spans="1:25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  <c r="R37" s="200"/>
      <c r="S37" s="229"/>
      <c r="T37" s="18"/>
      <c r="U37" s="18"/>
      <c r="V37" s="18"/>
      <c r="W37" s="18"/>
      <c r="X37" s="18"/>
      <c r="Y37" s="18"/>
    </row>
    <row r="38" spans="1:25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  <c r="R38" s="200"/>
      <c r="S38" s="229"/>
      <c r="T38" s="18"/>
      <c r="U38" s="18"/>
      <c r="V38" s="18"/>
      <c r="W38" s="18"/>
      <c r="X38" s="18"/>
      <c r="Y38" s="18"/>
    </row>
    <row r="39" spans="1:25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  <c r="R39" s="200"/>
      <c r="S39" s="229"/>
      <c r="T39" s="18"/>
      <c r="U39" s="18"/>
      <c r="V39" s="18"/>
      <c r="W39" s="18"/>
      <c r="X39" s="18"/>
      <c r="Y39" s="18"/>
    </row>
    <row r="40" spans="1:25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  <c r="R40" s="200"/>
      <c r="S40" s="229"/>
      <c r="T40" s="18"/>
      <c r="U40" s="18"/>
      <c r="V40" s="18"/>
      <c r="W40" s="18"/>
      <c r="X40" s="18"/>
      <c r="Y40" s="18"/>
    </row>
    <row r="41" spans="1:25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  <c r="R41" s="200"/>
      <c r="S41" s="229"/>
      <c r="T41" s="18"/>
      <c r="U41" s="18"/>
      <c r="V41" s="18"/>
      <c r="W41" s="18"/>
      <c r="X41" s="18"/>
      <c r="Y41" s="18"/>
    </row>
    <row r="42" spans="1:25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  <c r="R42" s="200"/>
      <c r="S42" s="229"/>
      <c r="T42" s="18"/>
      <c r="U42" s="18"/>
      <c r="V42" s="18"/>
      <c r="W42" s="18"/>
      <c r="X42" s="18"/>
      <c r="Y42" s="18"/>
    </row>
    <row r="43" spans="1:25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  <c r="R43" s="200"/>
      <c r="S43" s="229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  <c r="R44" s="37"/>
      <c r="S44" s="229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  <c r="R45" s="37"/>
      <c r="S45" s="229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  <c r="R46" s="37"/>
      <c r="S46" s="229"/>
      <c r="T46" s="18"/>
      <c r="U46" s="18"/>
      <c r="V46" s="18"/>
      <c r="W46" s="18"/>
      <c r="X46" s="18"/>
      <c r="Y46" s="18"/>
    </row>
    <row r="47" spans="1:25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  <c r="R47" s="37"/>
      <c r="S47" s="229"/>
      <c r="T47" s="18"/>
      <c r="U47" s="18"/>
      <c r="V47" s="18"/>
      <c r="W47" s="18"/>
      <c r="X47" s="18"/>
      <c r="Y47" s="18"/>
    </row>
    <row r="48" spans="1:25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  <c r="R48" s="37"/>
      <c r="S48" s="229"/>
      <c r="T48" s="18"/>
      <c r="U48" s="18"/>
      <c r="V48" s="18"/>
      <c r="W48" s="18"/>
      <c r="X48" s="18"/>
      <c r="Y48" s="18"/>
    </row>
    <row r="49" spans="1:25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  <c r="R49" s="37"/>
      <c r="S49" s="229"/>
      <c r="T49" s="18"/>
      <c r="U49" s="18"/>
      <c r="V49" s="18"/>
      <c r="W49" s="18"/>
      <c r="X49" s="18"/>
      <c r="Y49" s="18"/>
    </row>
    <row r="50" spans="1:25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  <c r="R50" s="37"/>
      <c r="S50" s="229"/>
      <c r="T50" s="18"/>
      <c r="U50" s="18"/>
      <c r="V50" s="18"/>
      <c r="W50" s="18"/>
      <c r="X50" s="18"/>
      <c r="Y50" s="18"/>
    </row>
    <row r="51" spans="1:25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  <c r="R51" s="37"/>
      <c r="S51" s="229"/>
      <c r="T51" s="18"/>
      <c r="U51" s="18"/>
      <c r="V51" s="18"/>
      <c r="W51" s="18"/>
      <c r="X51" s="18"/>
      <c r="Y51" s="18"/>
    </row>
    <row r="52" spans="1:25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  <c r="R52" s="37"/>
      <c r="S52" s="229"/>
      <c r="T52" s="18"/>
      <c r="U52" s="18"/>
      <c r="V52" s="18"/>
      <c r="W52" s="18"/>
      <c r="X52" s="18"/>
      <c r="Y52" s="18"/>
    </row>
    <row r="53" spans="1:25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  <c r="R53" s="37"/>
      <c r="S53" s="229"/>
      <c r="T53" s="18"/>
      <c r="U53" s="18"/>
      <c r="V53" s="18"/>
      <c r="W53" s="18"/>
      <c r="X53" s="18"/>
      <c r="Y53" s="18"/>
    </row>
    <row r="54" spans="1:25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  <c r="R54" s="37"/>
      <c r="S54" s="229"/>
      <c r="T54" s="18"/>
      <c r="U54" s="18"/>
      <c r="V54" s="18"/>
      <c r="W54" s="18"/>
      <c r="X54" s="18"/>
      <c r="Y54" s="18"/>
    </row>
    <row r="55" spans="1:25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  <c r="R55" s="37"/>
      <c r="S55" s="229"/>
      <c r="T55" s="18"/>
      <c r="U55" s="18"/>
      <c r="V55" s="18"/>
      <c r="W55" s="18"/>
      <c r="X55" s="18"/>
      <c r="Y55" s="18"/>
    </row>
    <row r="56" spans="1:25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  <c r="R56" s="37"/>
      <c r="S56" s="229"/>
      <c r="T56" s="18"/>
      <c r="U56" s="18"/>
      <c r="V56" s="18"/>
      <c r="W56" s="18"/>
      <c r="X56" s="18"/>
      <c r="Y56" s="18"/>
    </row>
    <row r="57" spans="1:25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  <c r="R57" s="37"/>
      <c r="S57" s="229"/>
      <c r="T57" s="18"/>
      <c r="U57" s="18"/>
      <c r="V57" s="18"/>
      <c r="W57" s="18"/>
      <c r="X57" s="18"/>
      <c r="Y57" s="18"/>
    </row>
    <row r="58" spans="1:25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  <c r="R58" s="37"/>
      <c r="S58" s="229"/>
      <c r="T58" s="18"/>
      <c r="U58" s="18"/>
      <c r="V58" s="18"/>
      <c r="W58" s="18"/>
      <c r="X58" s="18"/>
      <c r="Y58" s="18"/>
    </row>
    <row r="59" spans="1:25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  <c r="R59" s="37"/>
      <c r="S59" s="229"/>
      <c r="T59" s="18"/>
      <c r="U59" s="18"/>
      <c r="V59" s="18"/>
      <c r="W59" s="18"/>
      <c r="X59" s="18"/>
      <c r="Y59" s="18"/>
    </row>
    <row r="60" spans="1:25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  <c r="R60" s="37"/>
      <c r="S60" s="229"/>
      <c r="T60" s="18"/>
      <c r="U60" s="18"/>
      <c r="V60" s="18"/>
      <c r="W60" s="18"/>
      <c r="X60" s="18"/>
      <c r="Y60" s="18"/>
    </row>
    <row r="61" spans="1:25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29"/>
      <c r="T61" s="18"/>
      <c r="U61" s="18"/>
      <c r="V61" s="18"/>
      <c r="W61" s="18"/>
      <c r="X61" s="18"/>
      <c r="Y61" s="18"/>
    </row>
    <row r="62" spans="1:25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29"/>
      <c r="T62" s="18"/>
      <c r="U62" s="18"/>
      <c r="V62" s="18"/>
      <c r="W62" s="18"/>
      <c r="X62" s="18"/>
      <c r="Y62" s="18"/>
    </row>
    <row r="63" spans="1:25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29"/>
      <c r="T63" s="18"/>
      <c r="U63" s="18"/>
      <c r="V63" s="18"/>
      <c r="W63" s="18"/>
      <c r="X63" s="18"/>
      <c r="Y63" s="18"/>
    </row>
    <row r="64" spans="1:25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29"/>
      <c r="T64" s="18"/>
      <c r="U64" s="18"/>
      <c r="V64" s="18"/>
      <c r="W64" s="18"/>
      <c r="X64" s="18"/>
      <c r="Y64" s="18"/>
    </row>
    <row r="65" spans="1:25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29"/>
      <c r="T65" s="18"/>
      <c r="U65" s="18"/>
      <c r="V65" s="18"/>
      <c r="W65" s="18"/>
      <c r="X65" s="18"/>
      <c r="Y65" s="18"/>
    </row>
    <row r="66" spans="1:25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29"/>
      <c r="T66" s="18"/>
      <c r="U66" s="18"/>
      <c r="V66" s="18"/>
      <c r="W66" s="18"/>
      <c r="X66" s="18"/>
      <c r="Y66" s="18"/>
    </row>
    <row r="67" spans="1:25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29"/>
      <c r="T67" s="18"/>
      <c r="U67" s="18"/>
      <c r="V67" s="18"/>
      <c r="W67" s="18"/>
      <c r="X67" s="18"/>
      <c r="Y67" s="18"/>
    </row>
    <row r="68" spans="1:25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29"/>
      <c r="T68" s="18"/>
      <c r="U68" s="18"/>
      <c r="V68" s="18"/>
      <c r="W68" s="18"/>
      <c r="X68" s="18"/>
      <c r="Y68" s="18"/>
    </row>
    <row r="69" spans="1:25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29"/>
      <c r="T69" s="18"/>
      <c r="U69" s="18"/>
      <c r="V69" s="18"/>
      <c r="W69" s="18"/>
      <c r="X69" s="18"/>
      <c r="Y69" s="18"/>
    </row>
    <row r="70" spans="1:25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29"/>
      <c r="T70" s="18"/>
      <c r="U70" s="18"/>
      <c r="V70" s="18"/>
      <c r="W70" s="18"/>
      <c r="X70" s="18"/>
      <c r="Y70" s="18"/>
    </row>
    <row r="71" spans="1:25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29"/>
      <c r="T71" s="18"/>
      <c r="U71" s="18"/>
      <c r="V71" s="18"/>
      <c r="W71" s="18"/>
      <c r="X71" s="18"/>
      <c r="Y71" s="18"/>
    </row>
    <row r="72" spans="1:25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29"/>
      <c r="T72" s="18"/>
      <c r="U72" s="18"/>
      <c r="V72" s="18"/>
      <c r="W72" s="18"/>
      <c r="X72" s="18"/>
      <c r="Y72" s="18"/>
    </row>
    <row r="73" spans="1:25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29"/>
      <c r="T73" s="18"/>
      <c r="U73" s="18"/>
      <c r="V73" s="18"/>
      <c r="W73" s="18"/>
      <c r="X73" s="18"/>
      <c r="Y73" s="18"/>
    </row>
    <row r="74" spans="1:25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29"/>
      <c r="T74" s="18"/>
      <c r="U74" s="18"/>
      <c r="V74" s="18"/>
      <c r="W74" s="18"/>
      <c r="X74" s="18"/>
      <c r="Y74" s="18"/>
    </row>
    <row r="75" spans="1:25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29"/>
      <c r="T75" s="18"/>
      <c r="U75" s="18"/>
      <c r="V75" s="18"/>
      <c r="W75" s="18"/>
      <c r="X75" s="18"/>
      <c r="Y75" s="18"/>
    </row>
    <row r="76" spans="1:25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29"/>
      <c r="T76" s="18"/>
      <c r="U76" s="18"/>
      <c r="V76" s="18"/>
      <c r="W76" s="18"/>
      <c r="X76" s="18"/>
      <c r="Y76" s="18"/>
    </row>
    <row r="77" spans="1:25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29"/>
      <c r="T77" s="18"/>
      <c r="U77" s="18"/>
      <c r="V77" s="18"/>
      <c r="W77" s="18"/>
      <c r="X77" s="18"/>
      <c r="Y77" s="18"/>
    </row>
    <row r="78" spans="1:25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29"/>
      <c r="T78" s="18"/>
      <c r="U78" s="18"/>
      <c r="V78" s="18"/>
      <c r="W78" s="18"/>
      <c r="X78" s="18"/>
      <c r="Y78" s="18"/>
    </row>
    <row r="79" spans="1:25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  <c r="S79" s="230"/>
      <c r="T79" s="37"/>
      <c r="U79" s="37"/>
      <c r="V79" s="37"/>
      <c r="W79" s="37"/>
      <c r="X79" s="37"/>
      <c r="Y79" s="37"/>
    </row>
    <row r="80" spans="1:25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  <c r="S80" s="230"/>
      <c r="T80" s="37"/>
      <c r="U80" s="37"/>
      <c r="V80" s="37"/>
      <c r="W80" s="37"/>
      <c r="X80" s="37"/>
      <c r="Y80" s="37"/>
    </row>
    <row r="81" spans="1:25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  <c r="S81" s="230"/>
      <c r="T81" s="37"/>
      <c r="U81" s="37"/>
      <c r="V81" s="37"/>
      <c r="W81" s="37"/>
      <c r="X81" s="37"/>
      <c r="Y81" s="37"/>
    </row>
    <row r="82" spans="1:25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  <c r="S82" s="230"/>
      <c r="T82" s="37"/>
      <c r="U82" s="37"/>
      <c r="V82" s="37"/>
      <c r="W82" s="37"/>
      <c r="X82" s="37"/>
      <c r="Y82" s="37"/>
    </row>
    <row r="83" spans="1:25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  <c r="S83" s="230"/>
      <c r="T83" s="37"/>
      <c r="U83" s="37"/>
      <c r="V83" s="37"/>
      <c r="W83" s="37"/>
      <c r="X83" s="37"/>
      <c r="Y83" s="37"/>
    </row>
    <row r="84" spans="1:25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  <c r="S84" s="230"/>
      <c r="T84" s="37"/>
      <c r="U84" s="37"/>
      <c r="V84" s="37"/>
      <c r="W84" s="37"/>
      <c r="X84" s="37"/>
      <c r="Y84" s="37"/>
    </row>
    <row r="85" spans="1:25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  <c r="S85" s="230"/>
      <c r="T85" s="37"/>
      <c r="U85" s="37"/>
      <c r="V85" s="37"/>
      <c r="W85" s="37"/>
      <c r="X85" s="37"/>
      <c r="Y85" s="37"/>
    </row>
    <row r="86" spans="1:25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  <c r="S86" s="230"/>
      <c r="T86" s="37"/>
      <c r="U86" s="37"/>
      <c r="V86" s="37"/>
      <c r="W86" s="37"/>
      <c r="X86" s="37"/>
      <c r="Y86" s="37"/>
    </row>
    <row r="87" spans="1:25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  <c r="S87" s="230"/>
      <c r="T87" s="37"/>
      <c r="U87" s="37"/>
      <c r="V87" s="37"/>
      <c r="W87" s="37"/>
      <c r="X87" s="37"/>
      <c r="Y87" s="37"/>
    </row>
    <row r="88" spans="1:25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  <c r="S88" s="230"/>
      <c r="T88" s="37"/>
      <c r="U88" s="37"/>
      <c r="V88" s="37"/>
      <c r="W88" s="37"/>
      <c r="X88" s="37"/>
      <c r="Y88" s="37"/>
    </row>
    <row r="89" spans="1:25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  <c r="S89" s="230"/>
      <c r="T89" s="37"/>
      <c r="U89" s="37"/>
      <c r="V89" s="37"/>
      <c r="W89" s="37"/>
      <c r="X89" s="37"/>
      <c r="Y89" s="37"/>
    </row>
    <row r="90" spans="1:25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  <c r="S90" s="230"/>
      <c r="T90" s="37"/>
      <c r="U90" s="37"/>
      <c r="V90" s="37"/>
      <c r="W90" s="37"/>
      <c r="X90" s="37"/>
      <c r="Y90" s="37"/>
    </row>
    <row r="91" spans="1:25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  <c r="S91" s="230"/>
      <c r="T91" s="37"/>
      <c r="U91" s="37"/>
      <c r="V91" s="37"/>
      <c r="W91" s="37"/>
      <c r="X91" s="37"/>
      <c r="Y91" s="37"/>
    </row>
    <row r="92" spans="1:25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  <c r="S92" s="230"/>
      <c r="T92" s="37"/>
      <c r="U92" s="37"/>
      <c r="V92" s="37"/>
      <c r="W92" s="37"/>
      <c r="X92" s="37"/>
      <c r="Y92" s="37"/>
    </row>
    <row r="93" spans="1:25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  <c r="S93" s="230"/>
      <c r="T93" s="37"/>
      <c r="U93" s="37"/>
      <c r="V93" s="37"/>
      <c r="W93" s="37"/>
      <c r="X93" s="37"/>
      <c r="Y93" s="37"/>
    </row>
    <row r="94" spans="1:25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  <c r="S94" s="230"/>
      <c r="T94" s="37"/>
      <c r="U94" s="37"/>
      <c r="V94" s="37"/>
      <c r="W94" s="37"/>
      <c r="X94" s="37"/>
      <c r="Y94" s="37"/>
    </row>
    <row r="95" spans="1:25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  <c r="S95" s="230"/>
      <c r="T95" s="37"/>
      <c r="U95" s="37"/>
      <c r="V95" s="37"/>
      <c r="W95" s="37"/>
      <c r="X95" s="37"/>
      <c r="Y95" s="37"/>
    </row>
    <row r="96" spans="1:25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  <c r="S96" s="230"/>
      <c r="T96" s="37"/>
      <c r="U96" s="37"/>
      <c r="V96" s="37"/>
      <c r="W96" s="37"/>
      <c r="X96" s="37"/>
      <c r="Y96" s="37"/>
    </row>
    <row r="97" spans="1:25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  <c r="S97" s="230"/>
      <c r="T97" s="37"/>
      <c r="U97" s="37"/>
      <c r="V97" s="37"/>
      <c r="W97" s="37"/>
      <c r="X97" s="37"/>
      <c r="Y97" s="37"/>
    </row>
    <row r="98" spans="1:25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  <c r="S98" s="230"/>
      <c r="T98" s="37"/>
      <c r="U98" s="37"/>
      <c r="V98" s="37"/>
      <c r="W98" s="37"/>
      <c r="X98" s="37"/>
      <c r="Y98" s="37"/>
    </row>
    <row r="99" spans="1:25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  <c r="S99" s="230"/>
      <c r="T99" s="37"/>
      <c r="U99" s="37"/>
      <c r="V99" s="37"/>
      <c r="W99" s="37"/>
      <c r="X99" s="37"/>
      <c r="Y99" s="37"/>
    </row>
    <row r="100" spans="1:25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  <c r="S100" s="230"/>
      <c r="T100" s="37"/>
      <c r="U100" s="37"/>
      <c r="V100" s="37"/>
      <c r="W100" s="37"/>
      <c r="X100" s="37"/>
      <c r="Y100" s="37"/>
    </row>
    <row r="101" spans="1:25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  <c r="S101" s="230"/>
      <c r="T101" s="37"/>
      <c r="U101" s="37"/>
      <c r="V101" s="37"/>
      <c r="W101" s="37"/>
      <c r="X101" s="37"/>
      <c r="Y101" s="37"/>
    </row>
    <row r="102" spans="1:25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  <c r="S102" s="230"/>
      <c r="T102" s="37"/>
      <c r="U102" s="37"/>
      <c r="V102" s="37"/>
      <c r="W102" s="37"/>
      <c r="X102" s="37"/>
      <c r="Y102" s="37"/>
    </row>
    <row r="103" spans="1:25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  <c r="S103" s="230"/>
      <c r="T103" s="37"/>
      <c r="U103" s="37"/>
      <c r="V103" s="37"/>
      <c r="W103" s="37"/>
      <c r="X103" s="37"/>
      <c r="Y103" s="37"/>
    </row>
    <row r="104" spans="1:25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  <c r="S104" s="230"/>
      <c r="T104" s="37"/>
      <c r="U104" s="37"/>
      <c r="V104" s="37"/>
      <c r="W104" s="37"/>
      <c r="X104" s="37"/>
      <c r="Y104" s="37"/>
    </row>
    <row r="105" spans="1:25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  <c r="S105" s="230"/>
      <c r="T105" s="37"/>
      <c r="U105" s="37"/>
      <c r="V105" s="37"/>
      <c r="W105" s="37"/>
      <c r="X105" s="37"/>
      <c r="Y105" s="37"/>
    </row>
    <row r="106" spans="1:25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  <c r="S106" s="230"/>
      <c r="T106" s="37"/>
      <c r="U106" s="37"/>
      <c r="V106" s="37"/>
      <c r="W106" s="37"/>
      <c r="X106" s="37"/>
      <c r="Y106" s="37"/>
    </row>
    <row r="107" spans="1:25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  <c r="S107" s="230"/>
      <c r="T107" s="37"/>
      <c r="U107" s="37"/>
      <c r="V107" s="37"/>
      <c r="W107" s="37"/>
      <c r="X107" s="37"/>
      <c r="Y107" s="37"/>
    </row>
    <row r="108" spans="1:25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  <c r="S108" s="230"/>
      <c r="T108" s="37"/>
      <c r="U108" s="37"/>
      <c r="V108" s="37"/>
      <c r="W108" s="37"/>
      <c r="X108" s="37"/>
      <c r="Y108" s="37"/>
    </row>
    <row r="109" spans="1:25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  <c r="S109" s="230"/>
      <c r="T109" s="37"/>
      <c r="U109" s="37"/>
      <c r="V109" s="37"/>
      <c r="W109" s="37"/>
      <c r="X109" s="37"/>
      <c r="Y109" s="37"/>
    </row>
    <row r="110" spans="1:25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  <c r="S110" s="230"/>
      <c r="T110" s="37"/>
      <c r="U110" s="37"/>
      <c r="V110" s="37"/>
      <c r="W110" s="37"/>
      <c r="X110" s="37"/>
      <c r="Y110" s="37"/>
    </row>
    <row r="111" spans="1:25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  <c r="S111" s="230"/>
      <c r="T111" s="37"/>
      <c r="U111" s="37"/>
      <c r="V111" s="37"/>
      <c r="W111" s="37"/>
      <c r="X111" s="37"/>
      <c r="Y111" s="37"/>
    </row>
    <row r="112" spans="1:25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  <c r="S112" s="230"/>
      <c r="T112" s="37"/>
      <c r="U112" s="37"/>
      <c r="V112" s="37"/>
      <c r="W112" s="37"/>
      <c r="X112" s="37"/>
      <c r="Y112" s="37"/>
    </row>
    <row r="113" spans="1:25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  <c r="S113" s="230"/>
      <c r="T113" s="37"/>
      <c r="U113" s="37"/>
      <c r="V113" s="37"/>
      <c r="W113" s="37"/>
      <c r="X113" s="37"/>
      <c r="Y113" s="37"/>
    </row>
    <row r="114" spans="1:25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  <c r="S114" s="230"/>
      <c r="T114" s="37"/>
      <c r="U114" s="37"/>
      <c r="V114" s="37"/>
      <c r="W114" s="37"/>
      <c r="X114" s="37"/>
      <c r="Y114" s="37"/>
    </row>
    <row r="115" spans="1:25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  <c r="S115" s="230"/>
      <c r="T115" s="37"/>
      <c r="U115" s="37"/>
      <c r="V115" s="37"/>
      <c r="W115" s="37"/>
      <c r="X115" s="37"/>
      <c r="Y115" s="37"/>
    </row>
    <row r="116" spans="1:25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  <c r="S116" s="230"/>
      <c r="T116" s="37"/>
      <c r="U116" s="37"/>
      <c r="V116" s="37"/>
      <c r="W116" s="37"/>
      <c r="X116" s="37"/>
      <c r="Y116" s="37"/>
    </row>
    <row r="117" spans="1:25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  <c r="S117" s="230"/>
      <c r="T117" s="37"/>
      <c r="U117" s="37"/>
      <c r="V117" s="37"/>
      <c r="W117" s="37"/>
      <c r="X117" s="37"/>
      <c r="Y117" s="37"/>
    </row>
    <row r="118" spans="1:25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  <c r="S118" s="230"/>
      <c r="T118" s="37"/>
      <c r="U118" s="37"/>
      <c r="V118" s="37"/>
      <c r="W118" s="37"/>
      <c r="X118" s="37"/>
      <c r="Y118" s="37"/>
    </row>
    <row r="119" spans="1:25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  <c r="S119" s="230"/>
      <c r="T119" s="37"/>
      <c r="U119" s="37"/>
      <c r="V119" s="37"/>
      <c r="W119" s="37"/>
      <c r="X119" s="37"/>
      <c r="Y119" s="37"/>
    </row>
    <row r="120" spans="1:25">
      <c r="A120" s="144"/>
    </row>
    <row r="121" spans="1:25">
      <c r="A121" s="144"/>
    </row>
    <row r="122" spans="1:25">
      <c r="A122" s="144"/>
    </row>
    <row r="123" spans="1:25">
      <c r="A123" s="144"/>
    </row>
    <row r="124" spans="1:25">
      <c r="A124" s="144"/>
    </row>
    <row r="125" spans="1:25">
      <c r="A125" s="144"/>
    </row>
    <row r="126" spans="1:25">
      <c r="A126" s="144"/>
    </row>
    <row r="127" spans="1:25">
      <c r="A127" s="144"/>
    </row>
    <row r="128" spans="1:25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74"/>
  <sheetViews>
    <sheetView showGridLines="0" zoomScale="70" zoomScaleNormal="70" workbookViewId="0">
      <selection activeCell="L19" sqref="L19"/>
    </sheetView>
  </sheetViews>
  <sheetFormatPr defaultColWidth="11.42578125" defaultRowHeight="15"/>
  <cols>
    <col min="1" max="1" width="121" style="20" customWidth="1"/>
    <col min="2" max="3" width="11.7109375" style="484" customWidth="1"/>
    <col min="4" max="4" width="14" style="484" customWidth="1"/>
    <col min="5" max="5" width="11.5703125" style="484" bestFit="1" customWidth="1"/>
    <col min="6" max="6" width="2.42578125" style="394" customWidth="1"/>
    <col min="7" max="256" width="11.42578125" style="394"/>
    <col min="257" max="257" width="121" style="394" customWidth="1"/>
    <col min="258" max="259" width="11.7109375" style="394" customWidth="1"/>
    <col min="260" max="260" width="14" style="394" customWidth="1"/>
    <col min="261" max="261" width="11.5703125" style="394" bestFit="1" customWidth="1"/>
    <col min="262" max="262" width="2.42578125" style="394" customWidth="1"/>
    <col min="263" max="512" width="11.42578125" style="394"/>
    <col min="513" max="513" width="121" style="394" customWidth="1"/>
    <col min="514" max="515" width="11.7109375" style="394" customWidth="1"/>
    <col min="516" max="516" width="14" style="394" customWidth="1"/>
    <col min="517" max="517" width="11.5703125" style="394" bestFit="1" customWidth="1"/>
    <col min="518" max="518" width="2.42578125" style="394" customWidth="1"/>
    <col min="519" max="768" width="11.42578125" style="394"/>
    <col min="769" max="769" width="121" style="394" customWidth="1"/>
    <col min="770" max="771" width="11.7109375" style="394" customWidth="1"/>
    <col min="772" max="772" width="14" style="394" customWidth="1"/>
    <col min="773" max="773" width="11.5703125" style="394" bestFit="1" customWidth="1"/>
    <col min="774" max="774" width="2.42578125" style="394" customWidth="1"/>
    <col min="775" max="1024" width="11.42578125" style="394"/>
    <col min="1025" max="1025" width="121" style="394" customWidth="1"/>
    <col min="1026" max="1027" width="11.7109375" style="394" customWidth="1"/>
    <col min="1028" max="1028" width="14" style="394" customWidth="1"/>
    <col min="1029" max="1029" width="11.5703125" style="394" bestFit="1" customWidth="1"/>
    <col min="1030" max="1030" width="2.42578125" style="394" customWidth="1"/>
    <col min="1031" max="1280" width="11.42578125" style="394"/>
    <col min="1281" max="1281" width="121" style="394" customWidth="1"/>
    <col min="1282" max="1283" width="11.7109375" style="394" customWidth="1"/>
    <col min="1284" max="1284" width="14" style="394" customWidth="1"/>
    <col min="1285" max="1285" width="11.5703125" style="394" bestFit="1" customWidth="1"/>
    <col min="1286" max="1286" width="2.42578125" style="394" customWidth="1"/>
    <col min="1287" max="1536" width="11.42578125" style="394"/>
    <col min="1537" max="1537" width="121" style="394" customWidth="1"/>
    <col min="1538" max="1539" width="11.7109375" style="394" customWidth="1"/>
    <col min="1540" max="1540" width="14" style="394" customWidth="1"/>
    <col min="1541" max="1541" width="11.5703125" style="394" bestFit="1" customWidth="1"/>
    <col min="1542" max="1542" width="2.42578125" style="394" customWidth="1"/>
    <col min="1543" max="1792" width="11.42578125" style="394"/>
    <col min="1793" max="1793" width="121" style="394" customWidth="1"/>
    <col min="1794" max="1795" width="11.7109375" style="394" customWidth="1"/>
    <col min="1796" max="1796" width="14" style="394" customWidth="1"/>
    <col min="1797" max="1797" width="11.5703125" style="394" bestFit="1" customWidth="1"/>
    <col min="1798" max="1798" width="2.42578125" style="394" customWidth="1"/>
    <col min="1799" max="2048" width="11.42578125" style="394"/>
    <col min="2049" max="2049" width="121" style="394" customWidth="1"/>
    <col min="2050" max="2051" width="11.7109375" style="394" customWidth="1"/>
    <col min="2052" max="2052" width="14" style="394" customWidth="1"/>
    <col min="2053" max="2053" width="11.5703125" style="394" bestFit="1" customWidth="1"/>
    <col min="2054" max="2054" width="2.42578125" style="394" customWidth="1"/>
    <col min="2055" max="2304" width="11.42578125" style="394"/>
    <col min="2305" max="2305" width="121" style="394" customWidth="1"/>
    <col min="2306" max="2307" width="11.7109375" style="394" customWidth="1"/>
    <col min="2308" max="2308" width="14" style="394" customWidth="1"/>
    <col min="2309" max="2309" width="11.5703125" style="394" bestFit="1" customWidth="1"/>
    <col min="2310" max="2310" width="2.42578125" style="394" customWidth="1"/>
    <col min="2311" max="2560" width="11.42578125" style="394"/>
    <col min="2561" max="2561" width="121" style="394" customWidth="1"/>
    <col min="2562" max="2563" width="11.7109375" style="394" customWidth="1"/>
    <col min="2564" max="2564" width="14" style="394" customWidth="1"/>
    <col min="2565" max="2565" width="11.5703125" style="394" bestFit="1" customWidth="1"/>
    <col min="2566" max="2566" width="2.42578125" style="394" customWidth="1"/>
    <col min="2567" max="2816" width="11.42578125" style="394"/>
    <col min="2817" max="2817" width="121" style="394" customWidth="1"/>
    <col min="2818" max="2819" width="11.7109375" style="394" customWidth="1"/>
    <col min="2820" max="2820" width="14" style="394" customWidth="1"/>
    <col min="2821" max="2821" width="11.5703125" style="394" bestFit="1" customWidth="1"/>
    <col min="2822" max="2822" width="2.42578125" style="394" customWidth="1"/>
    <col min="2823" max="3072" width="11.42578125" style="394"/>
    <col min="3073" max="3073" width="121" style="394" customWidth="1"/>
    <col min="3074" max="3075" width="11.7109375" style="394" customWidth="1"/>
    <col min="3076" max="3076" width="14" style="394" customWidth="1"/>
    <col min="3077" max="3077" width="11.5703125" style="394" bestFit="1" customWidth="1"/>
    <col min="3078" max="3078" width="2.42578125" style="394" customWidth="1"/>
    <col min="3079" max="3328" width="11.42578125" style="394"/>
    <col min="3329" max="3329" width="121" style="394" customWidth="1"/>
    <col min="3330" max="3331" width="11.7109375" style="394" customWidth="1"/>
    <col min="3332" max="3332" width="14" style="394" customWidth="1"/>
    <col min="3333" max="3333" width="11.5703125" style="394" bestFit="1" customWidth="1"/>
    <col min="3334" max="3334" width="2.42578125" style="394" customWidth="1"/>
    <col min="3335" max="3584" width="11.42578125" style="394"/>
    <col min="3585" max="3585" width="121" style="394" customWidth="1"/>
    <col min="3586" max="3587" width="11.7109375" style="394" customWidth="1"/>
    <col min="3588" max="3588" width="14" style="394" customWidth="1"/>
    <col min="3589" max="3589" width="11.5703125" style="394" bestFit="1" customWidth="1"/>
    <col min="3590" max="3590" width="2.42578125" style="394" customWidth="1"/>
    <col min="3591" max="3840" width="11.42578125" style="394"/>
    <col min="3841" max="3841" width="121" style="394" customWidth="1"/>
    <col min="3842" max="3843" width="11.7109375" style="394" customWidth="1"/>
    <col min="3844" max="3844" width="14" style="394" customWidth="1"/>
    <col min="3845" max="3845" width="11.5703125" style="394" bestFit="1" customWidth="1"/>
    <col min="3846" max="3846" width="2.42578125" style="394" customWidth="1"/>
    <col min="3847" max="4096" width="11.42578125" style="394"/>
    <col min="4097" max="4097" width="121" style="394" customWidth="1"/>
    <col min="4098" max="4099" width="11.7109375" style="394" customWidth="1"/>
    <col min="4100" max="4100" width="14" style="394" customWidth="1"/>
    <col min="4101" max="4101" width="11.5703125" style="394" bestFit="1" customWidth="1"/>
    <col min="4102" max="4102" width="2.42578125" style="394" customWidth="1"/>
    <col min="4103" max="4352" width="11.42578125" style="394"/>
    <col min="4353" max="4353" width="121" style="394" customWidth="1"/>
    <col min="4354" max="4355" width="11.7109375" style="394" customWidth="1"/>
    <col min="4356" max="4356" width="14" style="394" customWidth="1"/>
    <col min="4357" max="4357" width="11.5703125" style="394" bestFit="1" customWidth="1"/>
    <col min="4358" max="4358" width="2.42578125" style="394" customWidth="1"/>
    <col min="4359" max="4608" width="11.42578125" style="394"/>
    <col min="4609" max="4609" width="121" style="394" customWidth="1"/>
    <col min="4610" max="4611" width="11.7109375" style="394" customWidth="1"/>
    <col min="4612" max="4612" width="14" style="394" customWidth="1"/>
    <col min="4613" max="4613" width="11.5703125" style="394" bestFit="1" customWidth="1"/>
    <col min="4614" max="4614" width="2.42578125" style="394" customWidth="1"/>
    <col min="4615" max="4864" width="11.42578125" style="394"/>
    <col min="4865" max="4865" width="121" style="394" customWidth="1"/>
    <col min="4866" max="4867" width="11.7109375" style="394" customWidth="1"/>
    <col min="4868" max="4868" width="14" style="394" customWidth="1"/>
    <col min="4869" max="4869" width="11.5703125" style="394" bestFit="1" customWidth="1"/>
    <col min="4870" max="4870" width="2.42578125" style="394" customWidth="1"/>
    <col min="4871" max="5120" width="11.42578125" style="394"/>
    <col min="5121" max="5121" width="121" style="394" customWidth="1"/>
    <col min="5122" max="5123" width="11.7109375" style="394" customWidth="1"/>
    <col min="5124" max="5124" width="14" style="394" customWidth="1"/>
    <col min="5125" max="5125" width="11.5703125" style="394" bestFit="1" customWidth="1"/>
    <col min="5126" max="5126" width="2.42578125" style="394" customWidth="1"/>
    <col min="5127" max="5376" width="11.42578125" style="394"/>
    <col min="5377" max="5377" width="121" style="394" customWidth="1"/>
    <col min="5378" max="5379" width="11.7109375" style="394" customWidth="1"/>
    <col min="5380" max="5380" width="14" style="394" customWidth="1"/>
    <col min="5381" max="5381" width="11.5703125" style="394" bestFit="1" customWidth="1"/>
    <col min="5382" max="5382" width="2.42578125" style="394" customWidth="1"/>
    <col min="5383" max="5632" width="11.42578125" style="394"/>
    <col min="5633" max="5633" width="121" style="394" customWidth="1"/>
    <col min="5634" max="5635" width="11.7109375" style="394" customWidth="1"/>
    <col min="5636" max="5636" width="14" style="394" customWidth="1"/>
    <col min="5637" max="5637" width="11.5703125" style="394" bestFit="1" customWidth="1"/>
    <col min="5638" max="5638" width="2.42578125" style="394" customWidth="1"/>
    <col min="5639" max="5888" width="11.42578125" style="394"/>
    <col min="5889" max="5889" width="121" style="394" customWidth="1"/>
    <col min="5890" max="5891" width="11.7109375" style="394" customWidth="1"/>
    <col min="5892" max="5892" width="14" style="394" customWidth="1"/>
    <col min="5893" max="5893" width="11.5703125" style="394" bestFit="1" customWidth="1"/>
    <col min="5894" max="5894" width="2.42578125" style="394" customWidth="1"/>
    <col min="5895" max="6144" width="11.42578125" style="394"/>
    <col min="6145" max="6145" width="121" style="394" customWidth="1"/>
    <col min="6146" max="6147" width="11.7109375" style="394" customWidth="1"/>
    <col min="6148" max="6148" width="14" style="394" customWidth="1"/>
    <col min="6149" max="6149" width="11.5703125" style="394" bestFit="1" customWidth="1"/>
    <col min="6150" max="6150" width="2.42578125" style="394" customWidth="1"/>
    <col min="6151" max="6400" width="11.42578125" style="394"/>
    <col min="6401" max="6401" width="121" style="394" customWidth="1"/>
    <col min="6402" max="6403" width="11.7109375" style="394" customWidth="1"/>
    <col min="6404" max="6404" width="14" style="394" customWidth="1"/>
    <col min="6405" max="6405" width="11.5703125" style="394" bestFit="1" customWidth="1"/>
    <col min="6406" max="6406" width="2.42578125" style="394" customWidth="1"/>
    <col min="6407" max="6656" width="11.42578125" style="394"/>
    <col min="6657" max="6657" width="121" style="394" customWidth="1"/>
    <col min="6658" max="6659" width="11.7109375" style="394" customWidth="1"/>
    <col min="6660" max="6660" width="14" style="394" customWidth="1"/>
    <col min="6661" max="6661" width="11.5703125" style="394" bestFit="1" customWidth="1"/>
    <col min="6662" max="6662" width="2.42578125" style="394" customWidth="1"/>
    <col min="6663" max="6912" width="11.42578125" style="394"/>
    <col min="6913" max="6913" width="121" style="394" customWidth="1"/>
    <col min="6914" max="6915" width="11.7109375" style="394" customWidth="1"/>
    <col min="6916" max="6916" width="14" style="394" customWidth="1"/>
    <col min="6917" max="6917" width="11.5703125" style="394" bestFit="1" customWidth="1"/>
    <col min="6918" max="6918" width="2.42578125" style="394" customWidth="1"/>
    <col min="6919" max="7168" width="11.42578125" style="394"/>
    <col min="7169" max="7169" width="121" style="394" customWidth="1"/>
    <col min="7170" max="7171" width="11.7109375" style="394" customWidth="1"/>
    <col min="7172" max="7172" width="14" style="394" customWidth="1"/>
    <col min="7173" max="7173" width="11.5703125" style="394" bestFit="1" customWidth="1"/>
    <col min="7174" max="7174" width="2.42578125" style="394" customWidth="1"/>
    <col min="7175" max="7424" width="11.42578125" style="394"/>
    <col min="7425" max="7425" width="121" style="394" customWidth="1"/>
    <col min="7426" max="7427" width="11.7109375" style="394" customWidth="1"/>
    <col min="7428" max="7428" width="14" style="394" customWidth="1"/>
    <col min="7429" max="7429" width="11.5703125" style="394" bestFit="1" customWidth="1"/>
    <col min="7430" max="7430" width="2.42578125" style="394" customWidth="1"/>
    <col min="7431" max="7680" width="11.42578125" style="394"/>
    <col min="7681" max="7681" width="121" style="394" customWidth="1"/>
    <col min="7682" max="7683" width="11.7109375" style="394" customWidth="1"/>
    <col min="7684" max="7684" width="14" style="394" customWidth="1"/>
    <col min="7685" max="7685" width="11.5703125" style="394" bestFit="1" customWidth="1"/>
    <col min="7686" max="7686" width="2.42578125" style="394" customWidth="1"/>
    <col min="7687" max="7936" width="11.42578125" style="394"/>
    <col min="7937" max="7937" width="121" style="394" customWidth="1"/>
    <col min="7938" max="7939" width="11.7109375" style="394" customWidth="1"/>
    <col min="7940" max="7940" width="14" style="394" customWidth="1"/>
    <col min="7941" max="7941" width="11.5703125" style="394" bestFit="1" customWidth="1"/>
    <col min="7942" max="7942" width="2.42578125" style="394" customWidth="1"/>
    <col min="7943" max="8192" width="11.42578125" style="394"/>
    <col min="8193" max="8193" width="121" style="394" customWidth="1"/>
    <col min="8194" max="8195" width="11.7109375" style="394" customWidth="1"/>
    <col min="8196" max="8196" width="14" style="394" customWidth="1"/>
    <col min="8197" max="8197" width="11.5703125" style="394" bestFit="1" customWidth="1"/>
    <col min="8198" max="8198" width="2.42578125" style="394" customWidth="1"/>
    <col min="8199" max="8448" width="11.42578125" style="394"/>
    <col min="8449" max="8449" width="121" style="394" customWidth="1"/>
    <col min="8450" max="8451" width="11.7109375" style="394" customWidth="1"/>
    <col min="8452" max="8452" width="14" style="394" customWidth="1"/>
    <col min="8453" max="8453" width="11.5703125" style="394" bestFit="1" customWidth="1"/>
    <col min="8454" max="8454" width="2.42578125" style="394" customWidth="1"/>
    <col min="8455" max="8704" width="11.42578125" style="394"/>
    <col min="8705" max="8705" width="121" style="394" customWidth="1"/>
    <col min="8706" max="8707" width="11.7109375" style="394" customWidth="1"/>
    <col min="8708" max="8708" width="14" style="394" customWidth="1"/>
    <col min="8709" max="8709" width="11.5703125" style="394" bestFit="1" customWidth="1"/>
    <col min="8710" max="8710" width="2.42578125" style="394" customWidth="1"/>
    <col min="8711" max="8960" width="11.42578125" style="394"/>
    <col min="8961" max="8961" width="121" style="394" customWidth="1"/>
    <col min="8962" max="8963" width="11.7109375" style="394" customWidth="1"/>
    <col min="8964" max="8964" width="14" style="394" customWidth="1"/>
    <col min="8965" max="8965" width="11.5703125" style="394" bestFit="1" customWidth="1"/>
    <col min="8966" max="8966" width="2.42578125" style="394" customWidth="1"/>
    <col min="8967" max="9216" width="11.42578125" style="394"/>
    <col min="9217" max="9217" width="121" style="394" customWidth="1"/>
    <col min="9218" max="9219" width="11.7109375" style="394" customWidth="1"/>
    <col min="9220" max="9220" width="14" style="394" customWidth="1"/>
    <col min="9221" max="9221" width="11.5703125" style="394" bestFit="1" customWidth="1"/>
    <col min="9222" max="9222" width="2.42578125" style="394" customWidth="1"/>
    <col min="9223" max="9472" width="11.42578125" style="394"/>
    <col min="9473" max="9473" width="121" style="394" customWidth="1"/>
    <col min="9474" max="9475" width="11.7109375" style="394" customWidth="1"/>
    <col min="9476" max="9476" width="14" style="394" customWidth="1"/>
    <col min="9477" max="9477" width="11.5703125" style="394" bestFit="1" customWidth="1"/>
    <col min="9478" max="9478" width="2.42578125" style="394" customWidth="1"/>
    <col min="9479" max="9728" width="11.42578125" style="394"/>
    <col min="9729" max="9729" width="121" style="394" customWidth="1"/>
    <col min="9730" max="9731" width="11.7109375" style="394" customWidth="1"/>
    <col min="9732" max="9732" width="14" style="394" customWidth="1"/>
    <col min="9733" max="9733" width="11.5703125" style="394" bestFit="1" customWidth="1"/>
    <col min="9734" max="9734" width="2.42578125" style="394" customWidth="1"/>
    <col min="9735" max="9984" width="11.42578125" style="394"/>
    <col min="9985" max="9985" width="121" style="394" customWidth="1"/>
    <col min="9986" max="9987" width="11.7109375" style="394" customWidth="1"/>
    <col min="9988" max="9988" width="14" style="394" customWidth="1"/>
    <col min="9989" max="9989" width="11.5703125" style="394" bestFit="1" customWidth="1"/>
    <col min="9990" max="9990" width="2.42578125" style="394" customWidth="1"/>
    <col min="9991" max="10240" width="11.42578125" style="394"/>
    <col min="10241" max="10241" width="121" style="394" customWidth="1"/>
    <col min="10242" max="10243" width="11.7109375" style="394" customWidth="1"/>
    <col min="10244" max="10244" width="14" style="394" customWidth="1"/>
    <col min="10245" max="10245" width="11.5703125" style="394" bestFit="1" customWidth="1"/>
    <col min="10246" max="10246" width="2.42578125" style="394" customWidth="1"/>
    <col min="10247" max="10496" width="11.42578125" style="394"/>
    <col min="10497" max="10497" width="121" style="394" customWidth="1"/>
    <col min="10498" max="10499" width="11.7109375" style="394" customWidth="1"/>
    <col min="10500" max="10500" width="14" style="394" customWidth="1"/>
    <col min="10501" max="10501" width="11.5703125" style="394" bestFit="1" customWidth="1"/>
    <col min="10502" max="10502" width="2.42578125" style="394" customWidth="1"/>
    <col min="10503" max="10752" width="11.42578125" style="394"/>
    <col min="10753" max="10753" width="121" style="394" customWidth="1"/>
    <col min="10754" max="10755" width="11.7109375" style="394" customWidth="1"/>
    <col min="10756" max="10756" width="14" style="394" customWidth="1"/>
    <col min="10757" max="10757" width="11.5703125" style="394" bestFit="1" customWidth="1"/>
    <col min="10758" max="10758" width="2.42578125" style="394" customWidth="1"/>
    <col min="10759" max="11008" width="11.42578125" style="394"/>
    <col min="11009" max="11009" width="121" style="394" customWidth="1"/>
    <col min="11010" max="11011" width="11.7109375" style="394" customWidth="1"/>
    <col min="11012" max="11012" width="14" style="394" customWidth="1"/>
    <col min="11013" max="11013" width="11.5703125" style="394" bestFit="1" customWidth="1"/>
    <col min="11014" max="11014" width="2.42578125" style="394" customWidth="1"/>
    <col min="11015" max="11264" width="11.42578125" style="394"/>
    <col min="11265" max="11265" width="121" style="394" customWidth="1"/>
    <col min="11266" max="11267" width="11.7109375" style="394" customWidth="1"/>
    <col min="11268" max="11268" width="14" style="394" customWidth="1"/>
    <col min="11269" max="11269" width="11.5703125" style="394" bestFit="1" customWidth="1"/>
    <col min="11270" max="11270" width="2.42578125" style="394" customWidth="1"/>
    <col min="11271" max="11520" width="11.42578125" style="394"/>
    <col min="11521" max="11521" width="121" style="394" customWidth="1"/>
    <col min="11522" max="11523" width="11.7109375" style="394" customWidth="1"/>
    <col min="11524" max="11524" width="14" style="394" customWidth="1"/>
    <col min="11525" max="11525" width="11.5703125" style="394" bestFit="1" customWidth="1"/>
    <col min="11526" max="11526" width="2.42578125" style="394" customWidth="1"/>
    <col min="11527" max="11776" width="11.42578125" style="394"/>
    <col min="11777" max="11777" width="121" style="394" customWidth="1"/>
    <col min="11778" max="11779" width="11.7109375" style="394" customWidth="1"/>
    <col min="11780" max="11780" width="14" style="394" customWidth="1"/>
    <col min="11781" max="11781" width="11.5703125" style="394" bestFit="1" customWidth="1"/>
    <col min="11782" max="11782" width="2.42578125" style="394" customWidth="1"/>
    <col min="11783" max="12032" width="11.42578125" style="394"/>
    <col min="12033" max="12033" width="121" style="394" customWidth="1"/>
    <col min="12034" max="12035" width="11.7109375" style="394" customWidth="1"/>
    <col min="12036" max="12036" width="14" style="394" customWidth="1"/>
    <col min="12037" max="12037" width="11.5703125" style="394" bestFit="1" customWidth="1"/>
    <col min="12038" max="12038" width="2.42578125" style="394" customWidth="1"/>
    <col min="12039" max="12288" width="11.42578125" style="394"/>
    <col min="12289" max="12289" width="121" style="394" customWidth="1"/>
    <col min="12290" max="12291" width="11.7109375" style="394" customWidth="1"/>
    <col min="12292" max="12292" width="14" style="394" customWidth="1"/>
    <col min="12293" max="12293" width="11.5703125" style="394" bestFit="1" customWidth="1"/>
    <col min="12294" max="12294" width="2.42578125" style="394" customWidth="1"/>
    <col min="12295" max="12544" width="11.42578125" style="394"/>
    <col min="12545" max="12545" width="121" style="394" customWidth="1"/>
    <col min="12546" max="12547" width="11.7109375" style="394" customWidth="1"/>
    <col min="12548" max="12548" width="14" style="394" customWidth="1"/>
    <col min="12549" max="12549" width="11.5703125" style="394" bestFit="1" customWidth="1"/>
    <col min="12550" max="12550" width="2.42578125" style="394" customWidth="1"/>
    <col min="12551" max="12800" width="11.42578125" style="394"/>
    <col min="12801" max="12801" width="121" style="394" customWidth="1"/>
    <col min="12802" max="12803" width="11.7109375" style="394" customWidth="1"/>
    <col min="12804" max="12804" width="14" style="394" customWidth="1"/>
    <col min="12805" max="12805" width="11.5703125" style="394" bestFit="1" customWidth="1"/>
    <col min="12806" max="12806" width="2.42578125" style="394" customWidth="1"/>
    <col min="12807" max="13056" width="11.42578125" style="394"/>
    <col min="13057" max="13057" width="121" style="394" customWidth="1"/>
    <col min="13058" max="13059" width="11.7109375" style="394" customWidth="1"/>
    <col min="13060" max="13060" width="14" style="394" customWidth="1"/>
    <col min="13061" max="13061" width="11.5703125" style="394" bestFit="1" customWidth="1"/>
    <col min="13062" max="13062" width="2.42578125" style="394" customWidth="1"/>
    <col min="13063" max="13312" width="11.42578125" style="394"/>
    <col min="13313" max="13313" width="121" style="394" customWidth="1"/>
    <col min="13314" max="13315" width="11.7109375" style="394" customWidth="1"/>
    <col min="13316" max="13316" width="14" style="394" customWidth="1"/>
    <col min="13317" max="13317" width="11.5703125" style="394" bestFit="1" customWidth="1"/>
    <col min="13318" max="13318" width="2.42578125" style="394" customWidth="1"/>
    <col min="13319" max="13568" width="11.42578125" style="394"/>
    <col min="13569" max="13569" width="121" style="394" customWidth="1"/>
    <col min="13570" max="13571" width="11.7109375" style="394" customWidth="1"/>
    <col min="13572" max="13572" width="14" style="394" customWidth="1"/>
    <col min="13573" max="13573" width="11.5703125" style="394" bestFit="1" customWidth="1"/>
    <col min="13574" max="13574" width="2.42578125" style="394" customWidth="1"/>
    <col min="13575" max="13824" width="11.42578125" style="394"/>
    <col min="13825" max="13825" width="121" style="394" customWidth="1"/>
    <col min="13826" max="13827" width="11.7109375" style="394" customWidth="1"/>
    <col min="13828" max="13828" width="14" style="394" customWidth="1"/>
    <col min="13829" max="13829" width="11.5703125" style="394" bestFit="1" customWidth="1"/>
    <col min="13830" max="13830" width="2.42578125" style="394" customWidth="1"/>
    <col min="13831" max="14080" width="11.42578125" style="394"/>
    <col min="14081" max="14081" width="121" style="394" customWidth="1"/>
    <col min="14082" max="14083" width="11.7109375" style="394" customWidth="1"/>
    <col min="14084" max="14084" width="14" style="394" customWidth="1"/>
    <col min="14085" max="14085" width="11.5703125" style="394" bestFit="1" customWidth="1"/>
    <col min="14086" max="14086" width="2.42578125" style="394" customWidth="1"/>
    <col min="14087" max="14336" width="11.42578125" style="394"/>
    <col min="14337" max="14337" width="121" style="394" customWidth="1"/>
    <col min="14338" max="14339" width="11.7109375" style="394" customWidth="1"/>
    <col min="14340" max="14340" width="14" style="394" customWidth="1"/>
    <col min="14341" max="14341" width="11.5703125" style="394" bestFit="1" customWidth="1"/>
    <col min="14342" max="14342" width="2.42578125" style="394" customWidth="1"/>
    <col min="14343" max="14592" width="11.42578125" style="394"/>
    <col min="14593" max="14593" width="121" style="394" customWidth="1"/>
    <col min="14594" max="14595" width="11.7109375" style="394" customWidth="1"/>
    <col min="14596" max="14596" width="14" style="394" customWidth="1"/>
    <col min="14597" max="14597" width="11.5703125" style="394" bestFit="1" customWidth="1"/>
    <col min="14598" max="14598" width="2.42578125" style="394" customWidth="1"/>
    <col min="14599" max="14848" width="11.42578125" style="394"/>
    <col min="14849" max="14849" width="121" style="394" customWidth="1"/>
    <col min="14850" max="14851" width="11.7109375" style="394" customWidth="1"/>
    <col min="14852" max="14852" width="14" style="394" customWidth="1"/>
    <col min="14853" max="14853" width="11.5703125" style="394" bestFit="1" customWidth="1"/>
    <col min="14854" max="14854" width="2.42578125" style="394" customWidth="1"/>
    <col min="14855" max="15104" width="11.42578125" style="394"/>
    <col min="15105" max="15105" width="121" style="394" customWidth="1"/>
    <col min="15106" max="15107" width="11.7109375" style="394" customWidth="1"/>
    <col min="15108" max="15108" width="14" style="394" customWidth="1"/>
    <col min="15109" max="15109" width="11.5703125" style="394" bestFit="1" customWidth="1"/>
    <col min="15110" max="15110" width="2.42578125" style="394" customWidth="1"/>
    <col min="15111" max="15360" width="11.42578125" style="394"/>
    <col min="15361" max="15361" width="121" style="394" customWidth="1"/>
    <col min="15362" max="15363" width="11.7109375" style="394" customWidth="1"/>
    <col min="15364" max="15364" width="14" style="394" customWidth="1"/>
    <col min="15365" max="15365" width="11.5703125" style="394" bestFit="1" customWidth="1"/>
    <col min="15366" max="15366" width="2.42578125" style="394" customWidth="1"/>
    <col min="15367" max="15616" width="11.42578125" style="394"/>
    <col min="15617" max="15617" width="121" style="394" customWidth="1"/>
    <col min="15618" max="15619" width="11.7109375" style="394" customWidth="1"/>
    <col min="15620" max="15620" width="14" style="394" customWidth="1"/>
    <col min="15621" max="15621" width="11.5703125" style="394" bestFit="1" customWidth="1"/>
    <col min="15622" max="15622" width="2.42578125" style="394" customWidth="1"/>
    <col min="15623" max="15872" width="11.42578125" style="394"/>
    <col min="15873" max="15873" width="121" style="394" customWidth="1"/>
    <col min="15874" max="15875" width="11.7109375" style="394" customWidth="1"/>
    <col min="15876" max="15876" width="14" style="394" customWidth="1"/>
    <col min="15877" max="15877" width="11.5703125" style="394" bestFit="1" customWidth="1"/>
    <col min="15878" max="15878" width="2.42578125" style="394" customWidth="1"/>
    <col min="15879" max="16128" width="11.42578125" style="394"/>
    <col min="16129" max="16129" width="121" style="394" customWidth="1"/>
    <col min="16130" max="16131" width="11.7109375" style="394" customWidth="1"/>
    <col min="16132" max="16132" width="14" style="394" customWidth="1"/>
    <col min="16133" max="16133" width="11.5703125" style="394" bestFit="1" customWidth="1"/>
    <col min="16134" max="16134" width="2.42578125" style="394" customWidth="1"/>
    <col min="16135" max="16384" width="11.42578125" style="394"/>
  </cols>
  <sheetData>
    <row r="1" spans="1:25" s="1" customFormat="1" ht="3.75" customHeight="1">
      <c r="A1" s="146"/>
      <c r="B1" s="512"/>
      <c r="C1" s="512"/>
      <c r="D1" s="512"/>
      <c r="E1" s="512"/>
    </row>
    <row r="2" spans="1:25" s="2" customFormat="1" ht="39" customHeight="1">
      <c r="A2" s="860" t="s">
        <v>560</v>
      </c>
      <c r="B2" s="860"/>
      <c r="C2" s="860"/>
      <c r="D2" s="860"/>
      <c r="E2" s="860"/>
    </row>
    <row r="3" spans="1:25" s="2" customFormat="1" ht="27" customHeight="1">
      <c r="A3" s="860" t="s">
        <v>187</v>
      </c>
      <c r="B3" s="860"/>
      <c r="C3" s="860"/>
      <c r="D3" s="860"/>
      <c r="E3" s="860"/>
    </row>
    <row r="4" spans="1:25" s="2" customFormat="1" ht="27" customHeight="1">
      <c r="A4" s="860" t="s">
        <v>902</v>
      </c>
      <c r="B4" s="860"/>
      <c r="C4" s="860"/>
      <c r="D4" s="860"/>
      <c r="E4" s="860"/>
    </row>
    <row r="5" spans="1:25" s="3" customFormat="1" ht="39" customHeight="1">
      <c r="A5" s="881" t="s">
        <v>759</v>
      </c>
      <c r="B5" s="881"/>
      <c r="C5" s="881"/>
      <c r="D5" s="881"/>
      <c r="E5" s="881"/>
    </row>
    <row r="6" spans="1:25" ht="6" customHeight="1">
      <c r="A6" s="120"/>
    </row>
    <row r="7" spans="1:25" ht="6" customHeight="1">
      <c r="A7" s="254"/>
      <c r="B7" s="513"/>
      <c r="C7" s="255"/>
      <c r="D7" s="513"/>
      <c r="E7" s="255"/>
      <c r="F7" s="163"/>
      <c r="G7" s="17"/>
      <c r="H7" s="17"/>
      <c r="I7" s="17"/>
      <c r="J7" s="17"/>
      <c r="K7" s="17"/>
    </row>
    <row r="8" spans="1:25" ht="43.5" customHeight="1">
      <c r="A8" s="256"/>
      <c r="B8" s="514" t="s">
        <v>563</v>
      </c>
      <c r="C8" s="514" t="s">
        <v>562</v>
      </c>
      <c r="D8" s="515" t="s">
        <v>43</v>
      </c>
      <c r="E8" s="516" t="s">
        <v>11</v>
      </c>
      <c r="F8" s="163"/>
      <c r="X8" s="394">
        <v>1</v>
      </c>
      <c r="Y8" s="394">
        <v>1</v>
      </c>
    </row>
    <row r="9" spans="1:25" ht="26.25" customHeight="1">
      <c r="A9" s="257" t="s">
        <v>13</v>
      </c>
      <c r="B9" s="127">
        <v>0</v>
      </c>
      <c r="C9" s="127">
        <v>7845.5958700000001</v>
      </c>
      <c r="D9" s="127">
        <v>7845.5958700000001</v>
      </c>
      <c r="E9" s="128">
        <v>2.0732822723972116E-3</v>
      </c>
      <c r="F9" s="163"/>
      <c r="G9" s="17"/>
      <c r="H9" s="17"/>
      <c r="I9" s="17"/>
      <c r="J9" s="17"/>
      <c r="K9" s="17"/>
    </row>
    <row r="10" spans="1:25" ht="26.25" customHeight="1">
      <c r="A10" s="257" t="s">
        <v>14</v>
      </c>
      <c r="B10" s="127">
        <v>0</v>
      </c>
      <c r="C10" s="127">
        <v>0</v>
      </c>
      <c r="D10" s="127">
        <v>0</v>
      </c>
      <c r="E10" s="128">
        <v>0</v>
      </c>
      <c r="F10" s="163"/>
      <c r="G10" s="17"/>
      <c r="H10" s="17"/>
      <c r="I10" s="17"/>
      <c r="J10" s="17"/>
      <c r="K10" s="17"/>
    </row>
    <row r="11" spans="1:25" ht="26.25" customHeight="1">
      <c r="A11" s="257" t="s">
        <v>15</v>
      </c>
      <c r="B11" s="127">
        <v>0</v>
      </c>
      <c r="C11" s="127">
        <v>0</v>
      </c>
      <c r="D11" s="127">
        <v>0</v>
      </c>
      <c r="E11" s="128">
        <v>0</v>
      </c>
      <c r="F11" s="163"/>
      <c r="G11" s="17"/>
      <c r="H11" s="17"/>
      <c r="I11" s="17"/>
      <c r="J11" s="17"/>
      <c r="K11" s="17"/>
    </row>
    <row r="12" spans="1:25" ht="26.25" customHeight="1">
      <c r="A12" s="257" t="s">
        <v>16</v>
      </c>
      <c r="B12" s="127">
        <v>0</v>
      </c>
      <c r="C12" s="127">
        <v>0</v>
      </c>
      <c r="D12" s="127">
        <v>0</v>
      </c>
      <c r="E12" s="128">
        <v>0</v>
      </c>
      <c r="F12" s="163"/>
      <c r="G12" s="17"/>
      <c r="H12" s="17"/>
      <c r="I12" s="17"/>
      <c r="J12" s="17"/>
      <c r="K12" s="17"/>
    </row>
    <row r="13" spans="1:25" ht="26.25" customHeight="1">
      <c r="A13" s="257" t="s">
        <v>33</v>
      </c>
      <c r="B13" s="127">
        <v>0</v>
      </c>
      <c r="C13" s="127">
        <v>6859.9989999999998</v>
      </c>
      <c r="D13" s="127">
        <v>6859.9989999999998</v>
      </c>
      <c r="E13" s="128">
        <v>1.8128278018687445E-3</v>
      </c>
      <c r="F13" s="163"/>
      <c r="G13" s="17"/>
      <c r="H13" s="17"/>
      <c r="I13" s="17"/>
      <c r="J13" s="17"/>
      <c r="K13" s="17"/>
    </row>
    <row r="14" spans="1:25" ht="26.25" customHeight="1">
      <c r="A14" s="257" t="s">
        <v>34</v>
      </c>
      <c r="B14" s="127">
        <v>86083.172409999999</v>
      </c>
      <c r="C14" s="127">
        <v>230607.36563999997</v>
      </c>
      <c r="D14" s="127">
        <v>316690.53804999997</v>
      </c>
      <c r="E14" s="128">
        <v>8.3688847763069854E-2</v>
      </c>
      <c r="F14" s="163"/>
      <c r="G14" s="17"/>
      <c r="H14" s="17"/>
      <c r="I14" s="17"/>
      <c r="J14" s="17"/>
      <c r="K14" s="17"/>
    </row>
    <row r="15" spans="1:25" ht="26.25" customHeight="1">
      <c r="A15" s="257" t="s">
        <v>35</v>
      </c>
      <c r="B15" s="127">
        <v>2808.1142999999997</v>
      </c>
      <c r="C15" s="127">
        <v>0</v>
      </c>
      <c r="D15" s="127">
        <v>2808.1142999999997</v>
      </c>
      <c r="E15" s="128">
        <v>7.4207411311068522E-4</v>
      </c>
      <c r="F15" s="163"/>
      <c r="G15" s="17"/>
      <c r="H15" s="17"/>
      <c r="I15" s="17"/>
      <c r="J15" s="17"/>
      <c r="K15" s="17"/>
    </row>
    <row r="16" spans="1:25" ht="26.25" customHeight="1">
      <c r="A16" s="257" t="s">
        <v>188</v>
      </c>
      <c r="B16" s="127">
        <v>29074.091230000002</v>
      </c>
      <c r="C16" s="127">
        <v>14023.885910000001</v>
      </c>
      <c r="D16" s="127">
        <v>43097.977140000003</v>
      </c>
      <c r="E16" s="128">
        <v>1.1389099497491997E-2</v>
      </c>
      <c r="F16" s="163"/>
      <c r="G16" s="17"/>
      <c r="H16" s="17"/>
      <c r="I16" s="17"/>
      <c r="J16" s="17"/>
      <c r="K16" s="17"/>
    </row>
    <row r="17" spans="1:11" ht="26.25" customHeight="1">
      <c r="A17" s="257" t="s">
        <v>36</v>
      </c>
      <c r="B17" s="127">
        <v>0</v>
      </c>
      <c r="C17" s="127">
        <v>0</v>
      </c>
      <c r="D17" s="127">
        <v>0</v>
      </c>
      <c r="E17" s="128">
        <v>0</v>
      </c>
      <c r="F17" s="163"/>
      <c r="G17" s="17"/>
      <c r="H17" s="17"/>
      <c r="I17" s="17"/>
      <c r="J17" s="17"/>
      <c r="K17" s="17"/>
    </row>
    <row r="18" spans="1:11" ht="26.25" customHeight="1">
      <c r="A18" s="257" t="s">
        <v>37</v>
      </c>
      <c r="B18" s="127">
        <v>0</v>
      </c>
      <c r="C18" s="127">
        <v>0</v>
      </c>
      <c r="D18" s="127">
        <v>0</v>
      </c>
      <c r="E18" s="128">
        <v>0</v>
      </c>
      <c r="F18" s="163"/>
      <c r="G18" s="17"/>
      <c r="H18" s="17"/>
      <c r="I18" s="17"/>
      <c r="J18" s="17"/>
      <c r="K18" s="17"/>
    </row>
    <row r="19" spans="1:11" ht="26.25" customHeight="1">
      <c r="A19" s="257" t="s">
        <v>38</v>
      </c>
      <c r="B19" s="127">
        <v>0</v>
      </c>
      <c r="C19" s="127">
        <v>0</v>
      </c>
      <c r="D19" s="127">
        <v>0</v>
      </c>
      <c r="E19" s="128">
        <v>0</v>
      </c>
      <c r="F19" s="163"/>
      <c r="G19" s="17"/>
      <c r="H19" s="17"/>
      <c r="I19" s="17"/>
      <c r="J19" s="17"/>
      <c r="K19" s="17"/>
    </row>
    <row r="20" spans="1:11" ht="26.25" customHeight="1">
      <c r="A20" s="257" t="s">
        <v>21</v>
      </c>
      <c r="B20" s="127">
        <v>652373.67489999998</v>
      </c>
      <c r="C20" s="127">
        <v>88362.003159999993</v>
      </c>
      <c r="D20" s="127">
        <v>740735.67805999995</v>
      </c>
      <c r="E20" s="128">
        <v>0.19574729253215106</v>
      </c>
      <c r="F20" s="163"/>
      <c r="G20" s="17"/>
      <c r="H20" s="17"/>
      <c r="I20" s="17"/>
      <c r="J20" s="17"/>
      <c r="K20" s="17"/>
    </row>
    <row r="21" spans="1:11" ht="26.25" customHeight="1">
      <c r="A21" s="257" t="s">
        <v>22</v>
      </c>
      <c r="B21" s="127">
        <v>120463.89018999999</v>
      </c>
      <c r="C21" s="127">
        <v>16686.453750000001</v>
      </c>
      <c r="D21" s="127">
        <v>137150.34393999999</v>
      </c>
      <c r="E21" s="128">
        <v>3.624343917984426E-2</v>
      </c>
      <c r="F21" s="163"/>
      <c r="G21" s="17"/>
      <c r="H21" s="17"/>
      <c r="I21" s="17"/>
      <c r="J21" s="17"/>
      <c r="K21" s="17"/>
    </row>
    <row r="22" spans="1:11" ht="26.25" customHeight="1">
      <c r="A22" s="257" t="s">
        <v>23</v>
      </c>
      <c r="B22" s="127">
        <v>608438.45569000009</v>
      </c>
      <c r="C22" s="127">
        <v>391420.75599999999</v>
      </c>
      <c r="D22" s="127">
        <v>999859.21169000003</v>
      </c>
      <c r="E22" s="128">
        <v>0.26422344622881117</v>
      </c>
      <c r="F22" s="163"/>
      <c r="G22" s="17"/>
      <c r="H22" s="17"/>
      <c r="I22" s="17"/>
      <c r="J22" s="17"/>
      <c r="K22" s="17"/>
    </row>
    <row r="23" spans="1:11" ht="26.25" customHeight="1">
      <c r="A23" s="257" t="s">
        <v>24</v>
      </c>
      <c r="B23" s="127">
        <v>0</v>
      </c>
      <c r="C23" s="127">
        <v>0</v>
      </c>
      <c r="D23" s="127">
        <v>0</v>
      </c>
      <c r="E23" s="128">
        <v>0</v>
      </c>
      <c r="F23" s="163"/>
      <c r="G23" s="17"/>
      <c r="H23" s="17"/>
      <c r="I23" s="17"/>
      <c r="J23" s="17"/>
      <c r="K23" s="17"/>
    </row>
    <row r="24" spans="1:11" ht="26.25" customHeight="1">
      <c r="A24" s="257" t="s">
        <v>25</v>
      </c>
      <c r="B24" s="127">
        <v>0</v>
      </c>
      <c r="C24" s="127">
        <v>0</v>
      </c>
      <c r="D24" s="127">
        <v>0</v>
      </c>
      <c r="E24" s="128">
        <v>0</v>
      </c>
      <c r="F24" s="163"/>
      <c r="G24" s="17"/>
      <c r="H24" s="17"/>
      <c r="I24" s="17"/>
      <c r="J24" s="17"/>
      <c r="K24" s="17"/>
    </row>
    <row r="25" spans="1:11" ht="26.25" customHeight="1">
      <c r="A25" s="257" t="s">
        <v>26</v>
      </c>
      <c r="B25" s="127">
        <v>0</v>
      </c>
      <c r="C25" s="127">
        <v>0</v>
      </c>
      <c r="D25" s="127">
        <v>0</v>
      </c>
      <c r="E25" s="128">
        <v>0</v>
      </c>
      <c r="F25" s="163"/>
      <c r="G25" s="17"/>
      <c r="H25" s="17"/>
      <c r="I25" s="17"/>
      <c r="J25" s="17"/>
      <c r="K25" s="17"/>
    </row>
    <row r="26" spans="1:11" ht="26.25" customHeight="1">
      <c r="A26" s="257" t="s">
        <v>27</v>
      </c>
      <c r="B26" s="127">
        <v>0</v>
      </c>
      <c r="C26" s="127">
        <v>0</v>
      </c>
      <c r="D26" s="127">
        <v>0</v>
      </c>
      <c r="E26" s="128">
        <v>0</v>
      </c>
      <c r="F26" s="163"/>
      <c r="G26" s="17"/>
      <c r="H26" s="17"/>
      <c r="I26" s="17"/>
      <c r="J26" s="17"/>
      <c r="K26" s="17"/>
    </row>
    <row r="27" spans="1:11" ht="26.25" customHeight="1">
      <c r="A27" s="257" t="s">
        <v>28</v>
      </c>
      <c r="B27" s="127">
        <v>441408.61355000001</v>
      </c>
      <c r="C27" s="127">
        <v>12738.499599999999</v>
      </c>
      <c r="D27" s="127">
        <v>454147.11314999999</v>
      </c>
      <c r="E27" s="128">
        <v>0.12001321178862423</v>
      </c>
      <c r="F27" s="163"/>
      <c r="G27" s="17"/>
      <c r="H27" s="17"/>
      <c r="I27" s="17"/>
      <c r="J27" s="17"/>
      <c r="K27" s="17"/>
    </row>
    <row r="28" spans="1:11" ht="26.25" customHeight="1">
      <c r="A28" s="257" t="s">
        <v>189</v>
      </c>
      <c r="B28" s="127">
        <v>276154.01575999998</v>
      </c>
      <c r="C28" s="127">
        <v>34097.670030000001</v>
      </c>
      <c r="D28" s="127">
        <v>310251.68578999996</v>
      </c>
      <c r="E28" s="128">
        <v>8.1987312472896576E-2</v>
      </c>
      <c r="F28" s="163"/>
      <c r="G28" s="17"/>
      <c r="H28" s="17"/>
      <c r="I28" s="17"/>
      <c r="J28" s="17"/>
      <c r="K28" s="17"/>
    </row>
    <row r="29" spans="1:11" ht="26.25" customHeight="1">
      <c r="A29" s="257" t="s">
        <v>29</v>
      </c>
      <c r="B29" s="127">
        <v>9350.5676300000014</v>
      </c>
      <c r="C29" s="127">
        <v>0</v>
      </c>
      <c r="D29" s="127">
        <v>9350.5676300000014</v>
      </c>
      <c r="E29" s="128">
        <v>2.4709870894905287E-3</v>
      </c>
      <c r="F29" s="163"/>
      <c r="G29" s="17"/>
      <c r="H29" s="17"/>
      <c r="I29" s="17"/>
      <c r="J29" s="17"/>
      <c r="K29" s="17"/>
    </row>
    <row r="30" spans="1:11" ht="26.25" customHeight="1">
      <c r="A30" s="257" t="s">
        <v>17</v>
      </c>
      <c r="B30" s="127">
        <v>240371.16305</v>
      </c>
      <c r="C30" s="127">
        <v>92129.649010000008</v>
      </c>
      <c r="D30" s="127">
        <v>332500.81206000003</v>
      </c>
      <c r="E30" s="128">
        <v>8.7866881066061719E-2</v>
      </c>
      <c r="F30" s="163"/>
      <c r="G30" s="17"/>
      <c r="H30" s="17"/>
      <c r="I30" s="17"/>
      <c r="J30" s="17"/>
      <c r="K30" s="17"/>
    </row>
    <row r="31" spans="1:11" ht="26.25" customHeight="1">
      <c r="A31" s="257" t="s">
        <v>18</v>
      </c>
      <c r="B31" s="127">
        <v>10965.45924</v>
      </c>
      <c r="C31" s="127">
        <v>375.82646999999997</v>
      </c>
      <c r="D31" s="127">
        <v>11341.28571</v>
      </c>
      <c r="E31" s="128">
        <v>2.9970555453469748E-3</v>
      </c>
      <c r="F31" s="163"/>
      <c r="G31" s="17"/>
      <c r="H31" s="17"/>
      <c r="I31" s="17"/>
      <c r="J31" s="17"/>
      <c r="K31" s="17"/>
    </row>
    <row r="32" spans="1:11" ht="26.25" customHeight="1">
      <c r="A32" s="258" t="s">
        <v>190</v>
      </c>
      <c r="B32" s="127">
        <v>0</v>
      </c>
      <c r="C32" s="127">
        <v>0</v>
      </c>
      <c r="D32" s="127">
        <v>0</v>
      </c>
      <c r="E32" s="128">
        <v>0</v>
      </c>
      <c r="F32" s="163"/>
      <c r="G32" s="17"/>
      <c r="H32" s="17"/>
      <c r="I32" s="17"/>
      <c r="J32" s="17"/>
      <c r="K32" s="17"/>
    </row>
    <row r="33" spans="1:11" ht="26.25" customHeight="1">
      <c r="A33" s="257" t="s">
        <v>191</v>
      </c>
      <c r="B33" s="127">
        <v>20286.588179999999</v>
      </c>
      <c r="C33" s="127">
        <v>7899.9778699999997</v>
      </c>
      <c r="D33" s="127">
        <v>28186.566049999998</v>
      </c>
      <c r="E33" s="128">
        <v>7.4486002949343978E-3</v>
      </c>
      <c r="F33" s="163"/>
      <c r="G33" s="17"/>
      <c r="H33" s="17"/>
      <c r="I33" s="17"/>
      <c r="J33" s="17"/>
      <c r="K33" s="17"/>
    </row>
    <row r="34" spans="1:11" ht="26.25" customHeight="1">
      <c r="A34" s="258" t="s">
        <v>20</v>
      </c>
      <c r="B34" s="127">
        <v>108.32455999999999</v>
      </c>
      <c r="C34" s="127">
        <v>0</v>
      </c>
      <c r="D34" s="127">
        <v>108.32455999999999</v>
      </c>
      <c r="E34" s="128">
        <v>2.8625918749142514E-5</v>
      </c>
      <c r="F34" s="163"/>
      <c r="G34" s="17"/>
      <c r="H34" s="17"/>
      <c r="I34" s="17"/>
      <c r="J34" s="17"/>
      <c r="K34" s="17"/>
    </row>
    <row r="35" spans="1:11" ht="26.25" customHeight="1">
      <c r="A35" s="257" t="s">
        <v>30</v>
      </c>
      <c r="B35" s="127">
        <v>195184.32258000001</v>
      </c>
      <c r="C35" s="127">
        <v>17012.448339999999</v>
      </c>
      <c r="D35" s="127">
        <v>212196.77092000001</v>
      </c>
      <c r="E35" s="128">
        <v>5.6075256831750138E-2</v>
      </c>
      <c r="F35" s="163"/>
      <c r="G35" s="17"/>
      <c r="H35" s="17"/>
      <c r="I35" s="17"/>
      <c r="J35" s="17"/>
      <c r="K35" s="17"/>
    </row>
    <row r="36" spans="1:11" ht="26.25" customHeight="1">
      <c r="A36" s="257" t="s">
        <v>31</v>
      </c>
      <c r="B36" s="127">
        <v>30991.345880000001</v>
      </c>
      <c r="C36" s="127">
        <v>672.71855000000005</v>
      </c>
      <c r="D36" s="127">
        <v>31664.064430000002</v>
      </c>
      <c r="E36" s="128">
        <v>8.3675662808212082E-3</v>
      </c>
      <c r="F36" s="163"/>
      <c r="G36" s="17"/>
      <c r="H36" s="17"/>
      <c r="I36" s="17"/>
      <c r="J36" s="17"/>
      <c r="K36" s="17"/>
    </row>
    <row r="37" spans="1:11" s="153" customFormat="1" ht="26.25" customHeight="1">
      <c r="A37" s="259" t="s">
        <v>32</v>
      </c>
      <c r="B37" s="152">
        <v>122186.59741</v>
      </c>
      <c r="C37" s="152">
        <v>17161.403050000001</v>
      </c>
      <c r="D37" s="152">
        <v>139348.00046000001</v>
      </c>
      <c r="E37" s="490">
        <v>3.6824193322580162E-2</v>
      </c>
      <c r="F37" s="260"/>
      <c r="G37" s="261"/>
      <c r="H37" s="261"/>
      <c r="I37" s="261"/>
      <c r="J37" s="261"/>
      <c r="K37" s="261"/>
    </row>
    <row r="38" spans="1:11" s="153" customFormat="1" ht="26.25" customHeight="1">
      <c r="A38" s="262" t="s">
        <v>39</v>
      </c>
      <c r="B38" s="517">
        <v>2846248.3965599998</v>
      </c>
      <c r="C38" s="517">
        <v>937894.2522499999</v>
      </c>
      <c r="D38" s="517">
        <v>3784142.6488099997</v>
      </c>
      <c r="E38" s="518">
        <v>1</v>
      </c>
      <c r="F38" s="260"/>
      <c r="G38" s="261"/>
      <c r="H38" s="261"/>
      <c r="I38" s="261"/>
      <c r="J38" s="261"/>
      <c r="K38" s="261"/>
    </row>
    <row r="39" spans="1:11" ht="26.25" customHeight="1">
      <c r="A39" s="263" t="s">
        <v>40</v>
      </c>
      <c r="B39" s="128">
        <v>0.7521514542944252</v>
      </c>
      <c r="C39" s="128">
        <v>0.24784854570557474</v>
      </c>
      <c r="D39" s="128">
        <v>1</v>
      </c>
      <c r="E39" s="128"/>
      <c r="G39" s="17"/>
      <c r="H39" s="17"/>
      <c r="I39" s="17"/>
      <c r="J39" s="17"/>
      <c r="K39" s="17"/>
    </row>
    <row r="40" spans="1:11" ht="9" customHeight="1" thickBot="1">
      <c r="A40" s="156"/>
      <c r="B40" s="500"/>
      <c r="C40" s="158"/>
      <c r="D40" s="501"/>
      <c r="E40" s="502"/>
      <c r="F40" s="17"/>
      <c r="G40" s="17"/>
      <c r="H40" s="17"/>
      <c r="I40" s="17"/>
      <c r="J40" s="17"/>
      <c r="K40" s="17"/>
    </row>
    <row r="41" spans="1:11" ht="26.25" customHeight="1" thickTop="1">
      <c r="A41" s="456" t="s">
        <v>760</v>
      </c>
      <c r="B41" s="503"/>
      <c r="C41" s="161"/>
      <c r="D41" s="161"/>
      <c r="E41" s="161"/>
      <c r="F41" s="17"/>
      <c r="G41" s="17"/>
      <c r="H41" s="17"/>
      <c r="I41" s="17"/>
      <c r="J41" s="17"/>
      <c r="K41" s="17"/>
    </row>
    <row r="42" spans="1:11" ht="13.5" customHeight="1">
      <c r="A42" s="264"/>
      <c r="B42" s="493"/>
      <c r="C42" s="18"/>
      <c r="D42" s="18"/>
      <c r="E42" s="161"/>
      <c r="F42" s="17"/>
      <c r="G42" s="17"/>
      <c r="H42" s="17"/>
      <c r="I42" s="17"/>
      <c r="J42" s="17"/>
      <c r="K42" s="17"/>
    </row>
    <row r="43" spans="1:11" ht="13.5" customHeight="1">
      <c r="A43" s="264"/>
      <c r="B43" s="493"/>
      <c r="C43" s="18"/>
      <c r="D43" s="18"/>
      <c r="E43" s="161"/>
      <c r="F43" s="17"/>
      <c r="G43" s="17"/>
      <c r="H43" s="17"/>
      <c r="I43" s="17"/>
      <c r="J43" s="17"/>
      <c r="K43" s="17"/>
    </row>
    <row r="44" spans="1:11" ht="9" customHeight="1">
      <c r="A44" s="264"/>
      <c r="B44" s="493"/>
      <c r="C44" s="18"/>
      <c r="D44" s="18"/>
      <c r="E44" s="161"/>
      <c r="F44" s="17"/>
      <c r="G44" s="17"/>
      <c r="H44" s="17"/>
      <c r="I44" s="17"/>
      <c r="J44" s="17"/>
      <c r="K44" s="17"/>
    </row>
    <row r="45" spans="1:11" ht="9" customHeight="1">
      <c r="A45" s="117"/>
      <c r="B45" s="493"/>
      <c r="C45" s="18"/>
      <c r="D45" s="18"/>
      <c r="E45" s="161"/>
      <c r="F45" s="17"/>
      <c r="G45" s="17"/>
      <c r="H45" s="17"/>
      <c r="I45" s="17"/>
      <c r="J45" s="17"/>
      <c r="K45" s="17"/>
    </row>
    <row r="46" spans="1:11" ht="9" customHeight="1">
      <c r="A46" s="117"/>
      <c r="B46" s="493"/>
      <c r="C46" s="18"/>
      <c r="D46" s="18"/>
      <c r="E46" s="161"/>
      <c r="F46" s="17"/>
      <c r="G46" s="17"/>
      <c r="H46" s="17"/>
      <c r="I46" s="17"/>
      <c r="J46" s="17"/>
      <c r="K46" s="17"/>
    </row>
    <row r="47" spans="1:11" ht="9" customHeight="1">
      <c r="A47" s="117"/>
      <c r="B47" s="493"/>
      <c r="C47" s="18"/>
      <c r="D47" s="18"/>
      <c r="E47" s="161"/>
      <c r="F47" s="17"/>
      <c r="G47" s="17"/>
      <c r="H47" s="17"/>
      <c r="I47" s="17"/>
      <c r="J47" s="17"/>
      <c r="K47" s="17"/>
    </row>
    <row r="48" spans="1:11" ht="9" customHeight="1">
      <c r="A48" s="117"/>
      <c r="B48" s="493"/>
      <c r="C48" s="18"/>
      <c r="D48" s="18"/>
      <c r="E48" s="161"/>
      <c r="F48" s="17"/>
      <c r="G48" s="17"/>
      <c r="H48" s="17"/>
      <c r="I48" s="17"/>
      <c r="J48" s="17"/>
      <c r="K48" s="17"/>
    </row>
    <row r="49" spans="1:11" ht="9" customHeight="1">
      <c r="A49" s="117"/>
      <c r="B49" s="493"/>
      <c r="C49" s="18"/>
      <c r="D49" s="18"/>
      <c r="E49" s="161"/>
      <c r="F49" s="17"/>
      <c r="G49" s="17"/>
      <c r="H49" s="17"/>
      <c r="I49" s="17"/>
      <c r="J49" s="17"/>
      <c r="K49" s="17"/>
    </row>
    <row r="50" spans="1:11" ht="9" customHeight="1">
      <c r="A50" s="265"/>
      <c r="B50" s="493"/>
      <c r="C50" s="18"/>
      <c r="D50" s="18"/>
      <c r="E50" s="161"/>
      <c r="F50" s="17"/>
      <c r="G50" s="17"/>
      <c r="H50" s="17"/>
      <c r="I50" s="17"/>
      <c r="J50" s="17"/>
      <c r="K50" s="17"/>
    </row>
    <row r="51" spans="1:11" ht="9" customHeight="1">
      <c r="A51" s="16"/>
      <c r="B51" s="493"/>
      <c r="C51" s="18"/>
      <c r="D51" s="18"/>
      <c r="E51" s="161"/>
      <c r="F51" s="17"/>
      <c r="G51" s="17"/>
      <c r="H51" s="17"/>
      <c r="I51" s="17"/>
      <c r="J51" s="17"/>
      <c r="K51" s="17"/>
    </row>
    <row r="52" spans="1:11" ht="9" customHeight="1">
      <c r="B52" s="493"/>
      <c r="C52" s="18"/>
      <c r="D52" s="18"/>
      <c r="E52" s="161"/>
      <c r="F52" s="162"/>
      <c r="G52" s="162"/>
      <c r="H52" s="17"/>
      <c r="I52" s="17"/>
      <c r="J52" s="17"/>
      <c r="K52" s="17"/>
    </row>
    <row r="53" spans="1:11" ht="9" customHeight="1">
      <c r="B53" s="493"/>
      <c r="C53" s="18"/>
      <c r="D53" s="18"/>
      <c r="E53" s="161"/>
      <c r="F53" s="17"/>
      <c r="G53" s="17"/>
      <c r="H53" s="17"/>
      <c r="I53" s="17"/>
      <c r="J53" s="17"/>
      <c r="K53" s="17"/>
    </row>
    <row r="54" spans="1:11" ht="9" customHeight="1">
      <c r="A54" s="16"/>
      <c r="B54" s="493"/>
      <c r="C54" s="18"/>
      <c r="D54" s="18"/>
      <c r="E54" s="161"/>
      <c r="F54" s="17"/>
      <c r="G54" s="17"/>
      <c r="H54" s="17"/>
      <c r="I54" s="17"/>
      <c r="J54" s="17"/>
      <c r="K54" s="17"/>
    </row>
    <row r="55" spans="1:11" ht="9" customHeight="1">
      <c r="A55" s="142"/>
      <c r="C55" s="18"/>
      <c r="D55" s="492"/>
      <c r="E55" s="161"/>
      <c r="F55" s="17"/>
      <c r="G55" s="17"/>
      <c r="H55" s="17"/>
      <c r="I55" s="17"/>
      <c r="J55" s="17"/>
      <c r="K55" s="17"/>
    </row>
    <row r="56" spans="1:11" ht="9" customHeight="1">
      <c r="A56" s="16"/>
      <c r="C56" s="18"/>
      <c r="D56" s="492"/>
      <c r="E56" s="161"/>
      <c r="F56" s="17"/>
      <c r="G56" s="17"/>
      <c r="H56" s="17"/>
      <c r="I56" s="17"/>
      <c r="J56" s="17"/>
      <c r="K56" s="17"/>
    </row>
    <row r="57" spans="1:11" ht="9" customHeight="1">
      <c r="A57" s="16"/>
      <c r="C57" s="18"/>
      <c r="D57" s="492"/>
      <c r="E57" s="161"/>
      <c r="F57" s="17"/>
      <c r="G57" s="17"/>
      <c r="H57" s="17"/>
      <c r="I57" s="17"/>
      <c r="J57" s="17"/>
      <c r="K57" s="17"/>
    </row>
    <row r="58" spans="1:11" ht="9" customHeight="1">
      <c r="A58" s="16"/>
      <c r="B58" s="504"/>
      <c r="C58" s="18"/>
      <c r="D58" s="492"/>
      <c r="E58" s="161"/>
      <c r="F58" s="17"/>
      <c r="G58" s="17"/>
      <c r="H58" s="17"/>
      <c r="I58" s="17"/>
      <c r="J58" s="17"/>
      <c r="K58" s="17"/>
    </row>
    <row r="59" spans="1:11" ht="9" customHeight="1">
      <c r="A59" s="16"/>
      <c r="B59" s="504"/>
      <c r="C59" s="18"/>
      <c r="D59" s="492"/>
      <c r="E59" s="161"/>
      <c r="F59" s="17"/>
      <c r="G59" s="17"/>
      <c r="H59" s="17"/>
      <c r="I59" s="17"/>
      <c r="J59" s="17"/>
      <c r="K59" s="17"/>
    </row>
    <row r="60" spans="1:11" ht="9" customHeight="1">
      <c r="A60" s="16"/>
      <c r="B60" s="504"/>
      <c r="C60" s="18"/>
      <c r="D60" s="492"/>
      <c r="E60" s="161"/>
      <c r="F60" s="17"/>
      <c r="G60" s="17"/>
      <c r="H60" s="17"/>
      <c r="I60" s="17"/>
      <c r="J60" s="17"/>
      <c r="K60" s="17"/>
    </row>
    <row r="61" spans="1:11" ht="9" customHeight="1">
      <c r="A61" s="139"/>
      <c r="B61" s="504"/>
      <c r="C61" s="18"/>
      <c r="D61" s="492"/>
      <c r="E61" s="161"/>
      <c r="F61" s="17"/>
      <c r="G61" s="17"/>
      <c r="H61" s="17"/>
      <c r="I61" s="17"/>
      <c r="J61" s="17"/>
      <c r="K61" s="17"/>
    </row>
    <row r="62" spans="1:11" ht="9" customHeight="1">
      <c r="A62" s="16"/>
      <c r="B62" s="504"/>
      <c r="C62" s="18"/>
      <c r="D62" s="492"/>
      <c r="E62" s="161"/>
      <c r="F62" s="17"/>
      <c r="G62" s="17"/>
      <c r="H62" s="17"/>
      <c r="I62" s="17"/>
      <c r="J62" s="17"/>
      <c r="K62" s="17"/>
    </row>
    <row r="63" spans="1:11" ht="9" customHeight="1">
      <c r="A63" s="16"/>
      <c r="B63" s="504"/>
      <c r="C63" s="18"/>
      <c r="D63" s="492"/>
      <c r="E63" s="161"/>
      <c r="F63" s="17"/>
      <c r="G63" s="17"/>
      <c r="H63" s="17"/>
      <c r="I63" s="17"/>
      <c r="J63" s="17"/>
      <c r="K63" s="17"/>
    </row>
    <row r="64" spans="1:11" ht="9" customHeight="1">
      <c r="A64" s="16"/>
      <c r="B64" s="504"/>
      <c r="C64" s="18"/>
      <c r="D64" s="492"/>
      <c r="E64" s="161"/>
      <c r="F64" s="17"/>
      <c r="G64" s="17"/>
      <c r="H64" s="17"/>
      <c r="I64" s="17"/>
      <c r="J64" s="17"/>
      <c r="K64" s="17"/>
    </row>
    <row r="65" spans="1:11" ht="9" customHeight="1">
      <c r="A65" s="16"/>
      <c r="C65" s="18"/>
      <c r="D65" s="492"/>
      <c r="E65" s="161"/>
      <c r="F65" s="17"/>
      <c r="G65" s="17"/>
      <c r="H65" s="17"/>
      <c r="I65" s="17"/>
      <c r="J65" s="17"/>
      <c r="K65" s="17"/>
    </row>
    <row r="66" spans="1:11" ht="9" customHeight="1">
      <c r="A66" s="16"/>
      <c r="C66" s="18"/>
      <c r="D66" s="492"/>
      <c r="E66" s="161"/>
      <c r="F66" s="17"/>
      <c r="G66" s="17"/>
      <c r="H66" s="17"/>
      <c r="I66" s="17"/>
      <c r="J66" s="17"/>
      <c r="K66" s="17"/>
    </row>
    <row r="67" spans="1:11" ht="9" customHeight="1">
      <c r="A67" s="139"/>
      <c r="C67" s="18"/>
      <c r="D67" s="492"/>
      <c r="E67" s="161"/>
      <c r="F67" s="17"/>
      <c r="G67" s="17"/>
      <c r="H67" s="17"/>
      <c r="I67" s="17"/>
      <c r="J67" s="17"/>
      <c r="K67" s="17"/>
    </row>
    <row r="68" spans="1:11" ht="9" customHeight="1">
      <c r="A68" s="16"/>
      <c r="C68" s="18"/>
      <c r="D68" s="492"/>
      <c r="E68" s="161"/>
      <c r="F68" s="17"/>
      <c r="G68" s="17"/>
      <c r="H68" s="17"/>
      <c r="I68" s="17"/>
      <c r="J68" s="17"/>
      <c r="K68" s="17"/>
    </row>
    <row r="69" spans="1:11" ht="9" customHeight="1">
      <c r="A69" s="16"/>
      <c r="C69" s="18"/>
      <c r="D69" s="492"/>
      <c r="E69" s="161"/>
      <c r="F69" s="17"/>
      <c r="G69" s="17"/>
      <c r="H69" s="17"/>
      <c r="I69" s="17"/>
      <c r="J69" s="17"/>
      <c r="K69" s="17"/>
    </row>
    <row r="70" spans="1:11" ht="9" customHeight="1">
      <c r="A70" s="16"/>
      <c r="C70" s="18"/>
      <c r="D70" s="492"/>
      <c r="E70" s="161"/>
      <c r="F70" s="17"/>
      <c r="G70" s="17"/>
      <c r="H70" s="17"/>
      <c r="I70" s="17"/>
      <c r="J70" s="17"/>
      <c r="K70" s="17"/>
    </row>
    <row r="71" spans="1:11" ht="9" customHeight="1">
      <c r="A71" s="16"/>
      <c r="C71" s="18"/>
      <c r="D71" s="492"/>
      <c r="E71" s="161"/>
      <c r="F71" s="17"/>
      <c r="G71" s="17"/>
      <c r="H71" s="17"/>
      <c r="I71" s="17"/>
      <c r="J71" s="17"/>
      <c r="K71" s="17"/>
    </row>
    <row r="72" spans="1:11" ht="9" customHeight="1">
      <c r="A72" s="16"/>
      <c r="C72" s="18"/>
      <c r="D72" s="492"/>
      <c r="E72" s="161"/>
      <c r="F72" s="17"/>
      <c r="G72" s="17"/>
      <c r="H72" s="17"/>
      <c r="I72" s="17"/>
      <c r="J72" s="17"/>
      <c r="K72" s="17"/>
    </row>
    <row r="73" spans="1:11" ht="9" customHeight="1">
      <c r="A73" s="139"/>
      <c r="C73" s="18"/>
      <c r="D73" s="492"/>
      <c r="E73" s="161"/>
      <c r="F73" s="17"/>
      <c r="G73" s="17"/>
      <c r="H73" s="17"/>
      <c r="I73" s="17"/>
      <c r="J73" s="17"/>
      <c r="K73" s="17"/>
    </row>
    <row r="74" spans="1:11" ht="9" customHeight="1">
      <c r="A74" s="16"/>
      <c r="C74" s="18"/>
      <c r="D74" s="492"/>
      <c r="E74" s="161"/>
      <c r="F74" s="17"/>
      <c r="G74" s="17"/>
      <c r="H74" s="17"/>
      <c r="I74" s="17"/>
      <c r="J74" s="17"/>
      <c r="K74" s="17"/>
    </row>
    <row r="75" spans="1:11" ht="9" customHeight="1">
      <c r="A75" s="16"/>
      <c r="C75" s="18"/>
      <c r="D75" s="492"/>
      <c r="E75" s="161"/>
      <c r="F75" s="17"/>
      <c r="G75" s="17"/>
      <c r="H75" s="17"/>
      <c r="I75" s="17"/>
      <c r="J75" s="17"/>
      <c r="K75" s="17"/>
    </row>
    <row r="76" spans="1:11" ht="9" customHeight="1">
      <c r="A76" s="16"/>
      <c r="C76" s="18"/>
      <c r="D76" s="492"/>
      <c r="E76" s="161"/>
      <c r="F76" s="17"/>
      <c r="G76" s="17"/>
      <c r="H76" s="17"/>
      <c r="I76" s="17"/>
      <c r="J76" s="17"/>
      <c r="K76" s="17"/>
    </row>
    <row r="77" spans="1:11" ht="9" customHeight="1">
      <c r="A77" s="16"/>
      <c r="C77" s="18"/>
      <c r="D77" s="492"/>
      <c r="E77" s="161"/>
      <c r="F77" s="17"/>
      <c r="G77" s="17"/>
      <c r="H77" s="17"/>
      <c r="I77" s="17"/>
      <c r="J77" s="17"/>
      <c r="K77" s="17"/>
    </row>
    <row r="78" spans="1:11" ht="9" customHeight="1">
      <c r="A78" s="139"/>
      <c r="C78" s="18"/>
      <c r="D78" s="492"/>
      <c r="E78" s="161"/>
      <c r="F78" s="17"/>
      <c r="G78" s="17"/>
      <c r="H78" s="17"/>
      <c r="I78" s="17"/>
      <c r="J78" s="17"/>
      <c r="K78" s="17"/>
    </row>
    <row r="79" spans="1:11" ht="9" customHeight="1">
      <c r="A79" s="140"/>
      <c r="C79" s="18"/>
      <c r="D79" s="492"/>
      <c r="E79" s="161"/>
      <c r="F79" s="17"/>
      <c r="G79" s="17"/>
      <c r="H79" s="17"/>
      <c r="I79" s="17"/>
      <c r="J79" s="17"/>
      <c r="K79" s="17"/>
    </row>
    <row r="80" spans="1:11" ht="9" customHeight="1">
      <c r="A80" s="140"/>
      <c r="C80" s="18"/>
      <c r="D80" s="492"/>
      <c r="E80" s="161"/>
      <c r="F80" s="17"/>
      <c r="G80" s="17"/>
      <c r="H80" s="17"/>
      <c r="I80" s="17"/>
      <c r="J80" s="17"/>
      <c r="K80" s="17"/>
    </row>
    <row r="81" spans="1:11" ht="9" customHeight="1">
      <c r="A81" s="140"/>
      <c r="C81" s="18"/>
      <c r="D81" s="492"/>
      <c r="E81" s="161"/>
      <c r="F81" s="17"/>
      <c r="G81" s="17"/>
      <c r="H81" s="17"/>
      <c r="I81" s="17"/>
      <c r="J81" s="17"/>
      <c r="K81" s="17"/>
    </row>
    <row r="82" spans="1:11" ht="9" customHeight="1">
      <c r="A82" s="140"/>
      <c r="C82" s="18"/>
      <c r="D82" s="492"/>
      <c r="E82" s="161"/>
      <c r="F82" s="17"/>
      <c r="G82" s="17"/>
      <c r="H82" s="17"/>
      <c r="I82" s="17"/>
      <c r="J82" s="17"/>
      <c r="K82" s="17"/>
    </row>
    <row r="83" spans="1:11" ht="9" customHeight="1">
      <c r="A83" s="141"/>
      <c r="C83" s="18"/>
      <c r="D83" s="492"/>
      <c r="E83" s="161"/>
      <c r="F83" s="17"/>
      <c r="G83" s="17"/>
      <c r="H83" s="17"/>
      <c r="I83" s="17"/>
      <c r="J83" s="17"/>
      <c r="K83" s="17"/>
    </row>
    <row r="84" spans="1:11" ht="9" customHeight="1">
      <c r="A84" s="141"/>
      <c r="C84" s="18"/>
      <c r="D84" s="492"/>
      <c r="E84" s="161"/>
      <c r="F84" s="17"/>
      <c r="G84" s="17"/>
      <c r="H84" s="17"/>
      <c r="I84" s="17"/>
      <c r="J84" s="17"/>
      <c r="K84" s="17"/>
    </row>
    <row r="85" spans="1:11" ht="9" customHeight="1">
      <c r="A85" s="142"/>
      <c r="C85" s="18"/>
      <c r="D85" s="492"/>
      <c r="E85" s="161"/>
      <c r="F85" s="17"/>
      <c r="G85" s="17"/>
      <c r="H85" s="17"/>
      <c r="I85" s="17"/>
      <c r="J85" s="17"/>
      <c r="K85" s="17"/>
    </row>
    <row r="86" spans="1:11" ht="9" customHeight="1">
      <c r="A86" s="16"/>
      <c r="C86" s="18"/>
      <c r="D86" s="492"/>
      <c r="E86" s="161"/>
      <c r="F86" s="17"/>
      <c r="G86" s="17"/>
      <c r="H86" s="17"/>
      <c r="I86" s="17"/>
      <c r="J86" s="17"/>
      <c r="K86" s="17"/>
    </row>
    <row r="87" spans="1:11" ht="9" customHeight="1">
      <c r="A87" s="16"/>
      <c r="C87" s="18"/>
      <c r="D87" s="492"/>
      <c r="E87" s="161"/>
      <c r="F87" s="17"/>
      <c r="G87" s="17"/>
      <c r="H87" s="17"/>
      <c r="I87" s="17"/>
      <c r="J87" s="17"/>
      <c r="K87" s="17"/>
    </row>
    <row r="88" spans="1:11" ht="9" customHeight="1">
      <c r="A88" s="16"/>
      <c r="C88" s="18"/>
      <c r="D88" s="492"/>
      <c r="E88" s="161"/>
      <c r="F88" s="17"/>
      <c r="G88" s="17"/>
      <c r="H88" s="17"/>
      <c r="I88" s="17"/>
      <c r="J88" s="17"/>
      <c r="K88" s="17"/>
    </row>
    <row r="89" spans="1:11" ht="9" customHeight="1">
      <c r="A89" s="16"/>
      <c r="C89" s="18"/>
      <c r="D89" s="492"/>
      <c r="E89" s="161"/>
      <c r="F89" s="17"/>
      <c r="G89" s="17"/>
      <c r="H89" s="17"/>
      <c r="I89" s="17"/>
      <c r="J89" s="17"/>
      <c r="K89" s="17"/>
    </row>
    <row r="90" spans="1:11" ht="9" customHeight="1">
      <c r="A90" s="140"/>
      <c r="C90" s="18"/>
      <c r="D90" s="492"/>
      <c r="E90" s="161"/>
      <c r="F90" s="17"/>
      <c r="G90" s="17"/>
      <c r="H90" s="17"/>
      <c r="I90" s="17"/>
      <c r="J90" s="17"/>
      <c r="K90" s="17"/>
    </row>
    <row r="91" spans="1:11" ht="9" customHeight="1">
      <c r="A91" s="142"/>
      <c r="C91" s="18"/>
      <c r="D91" s="492"/>
      <c r="E91" s="161"/>
      <c r="F91" s="17"/>
      <c r="G91" s="17"/>
      <c r="H91" s="17"/>
      <c r="I91" s="17"/>
      <c r="J91" s="17"/>
      <c r="K91" s="17"/>
    </row>
    <row r="92" spans="1:11" ht="9" customHeight="1">
      <c r="A92" s="16"/>
      <c r="C92" s="18"/>
      <c r="D92" s="492"/>
      <c r="E92" s="161"/>
      <c r="F92" s="17"/>
      <c r="G92" s="17"/>
      <c r="H92" s="17"/>
      <c r="I92" s="17"/>
      <c r="J92" s="17"/>
      <c r="K92" s="17"/>
    </row>
    <row r="93" spans="1:11" ht="9" customHeight="1">
      <c r="A93" s="16"/>
      <c r="C93" s="18"/>
      <c r="D93" s="492"/>
      <c r="E93" s="161"/>
      <c r="F93" s="17"/>
      <c r="G93" s="17"/>
      <c r="H93" s="17"/>
      <c r="I93" s="17"/>
      <c r="J93" s="17"/>
      <c r="K93" s="17"/>
    </row>
    <row r="94" spans="1:11" ht="9" customHeight="1">
      <c r="A94" s="16"/>
      <c r="C94" s="18"/>
      <c r="D94" s="492"/>
      <c r="E94" s="161"/>
      <c r="F94" s="17"/>
      <c r="G94" s="17"/>
      <c r="H94" s="17"/>
      <c r="I94" s="17"/>
      <c r="J94" s="17"/>
      <c r="K94" s="17"/>
    </row>
    <row r="95" spans="1:11" ht="9" customHeight="1">
      <c r="A95" s="16"/>
      <c r="C95" s="18"/>
      <c r="D95" s="492"/>
      <c r="E95" s="161"/>
      <c r="F95" s="17"/>
      <c r="G95" s="17"/>
      <c r="H95" s="17"/>
      <c r="I95" s="17"/>
      <c r="J95" s="17"/>
      <c r="K95" s="17"/>
    </row>
    <row r="96" spans="1:11" ht="9" customHeight="1">
      <c r="A96" s="140"/>
      <c r="C96" s="18"/>
      <c r="D96" s="492"/>
      <c r="E96" s="161"/>
      <c r="F96" s="17"/>
      <c r="G96" s="17"/>
      <c r="H96" s="17"/>
      <c r="I96" s="17"/>
      <c r="J96" s="17"/>
      <c r="K96" s="17"/>
    </row>
    <row r="97" spans="1:11" ht="9" customHeight="1">
      <c r="A97" s="142"/>
      <c r="C97" s="18"/>
      <c r="D97" s="492"/>
      <c r="E97" s="161"/>
      <c r="F97" s="17"/>
      <c r="G97" s="17"/>
      <c r="H97" s="17"/>
      <c r="I97" s="17"/>
      <c r="J97" s="17"/>
      <c r="K97" s="17"/>
    </row>
    <row r="98" spans="1:11" ht="9" customHeight="1">
      <c r="A98" s="16"/>
      <c r="C98" s="18"/>
      <c r="D98" s="492"/>
      <c r="E98" s="161"/>
      <c r="F98" s="17"/>
      <c r="G98" s="17"/>
      <c r="H98" s="17"/>
      <c r="I98" s="17"/>
      <c r="J98" s="17"/>
      <c r="K98" s="17"/>
    </row>
    <row r="99" spans="1:11" ht="9" customHeight="1">
      <c r="A99" s="16"/>
      <c r="C99" s="18"/>
      <c r="D99" s="492"/>
      <c r="E99" s="161"/>
      <c r="F99" s="17"/>
      <c r="G99" s="17"/>
      <c r="H99" s="17"/>
      <c r="I99" s="17"/>
      <c r="J99" s="17"/>
      <c r="K99" s="17"/>
    </row>
    <row r="100" spans="1:11" ht="9" customHeight="1">
      <c r="A100" s="16"/>
      <c r="C100" s="493"/>
      <c r="E100" s="503"/>
    </row>
    <row r="101" spans="1:11" ht="9" customHeight="1">
      <c r="A101" s="16"/>
      <c r="C101" s="493"/>
      <c r="E101" s="503"/>
    </row>
    <row r="102" spans="1:11" ht="9" customHeight="1">
      <c r="A102" s="16"/>
      <c r="C102" s="493"/>
      <c r="E102" s="503"/>
    </row>
    <row r="103" spans="1:11" ht="9" customHeight="1">
      <c r="A103" s="16"/>
      <c r="C103" s="493"/>
      <c r="E103" s="503"/>
    </row>
    <row r="104" spans="1:11" ht="9" customHeight="1">
      <c r="A104" s="16"/>
      <c r="C104" s="493"/>
      <c r="E104" s="503"/>
    </row>
    <row r="105" spans="1:11" ht="9" customHeight="1">
      <c r="A105" s="16"/>
      <c r="C105" s="493"/>
      <c r="E105" s="503"/>
    </row>
    <row r="106" spans="1:11" ht="9" customHeight="1">
      <c r="A106" s="140"/>
      <c r="C106" s="493"/>
      <c r="E106" s="503"/>
    </row>
    <row r="107" spans="1:11" ht="9" customHeight="1">
      <c r="A107" s="142"/>
      <c r="C107" s="493"/>
      <c r="E107" s="503"/>
    </row>
    <row r="108" spans="1:11" ht="9" customHeight="1">
      <c r="A108" s="16"/>
      <c r="C108" s="493"/>
      <c r="E108" s="503"/>
    </row>
    <row r="109" spans="1:11" ht="9" customHeight="1">
      <c r="A109" s="16"/>
      <c r="C109" s="493"/>
      <c r="E109" s="503"/>
    </row>
    <row r="110" spans="1:11" ht="9" customHeight="1">
      <c r="A110" s="16"/>
      <c r="C110" s="493"/>
      <c r="E110" s="503"/>
    </row>
    <row r="111" spans="1:11" ht="9" customHeight="1">
      <c r="A111" s="16"/>
      <c r="C111" s="493"/>
      <c r="E111" s="503"/>
    </row>
    <row r="112" spans="1:11" ht="9" customHeight="1">
      <c r="A112" s="16"/>
      <c r="C112" s="493"/>
      <c r="E112" s="503"/>
    </row>
    <row r="113" spans="1:5" ht="9" customHeight="1">
      <c r="A113" s="16"/>
      <c r="C113" s="493"/>
      <c r="E113" s="503"/>
    </row>
    <row r="114" spans="1:5" ht="9" customHeight="1">
      <c r="A114" s="16"/>
      <c r="C114" s="493"/>
      <c r="E114" s="503"/>
    </row>
    <row r="115" spans="1:5" ht="9" customHeight="1">
      <c r="A115" s="16"/>
      <c r="C115" s="493"/>
      <c r="E115" s="503"/>
    </row>
    <row r="116" spans="1:5" ht="9" customHeight="1">
      <c r="A116" s="16"/>
      <c r="C116" s="493"/>
      <c r="E116" s="503"/>
    </row>
    <row r="117" spans="1:5" ht="9" customHeight="1">
      <c r="A117" s="142"/>
      <c r="C117" s="493"/>
      <c r="E117" s="503"/>
    </row>
    <row r="118" spans="1:5" ht="9" customHeight="1">
      <c r="A118" s="16"/>
      <c r="C118" s="493"/>
      <c r="E118" s="503"/>
    </row>
    <row r="119" spans="1:5" ht="9" customHeight="1">
      <c r="A119" s="16"/>
      <c r="C119" s="493"/>
      <c r="E119" s="503"/>
    </row>
    <row r="120" spans="1:5" ht="9" customHeight="1">
      <c r="A120" s="16"/>
      <c r="C120" s="493"/>
      <c r="E120" s="503"/>
    </row>
    <row r="121" spans="1:5">
      <c r="A121" s="143"/>
      <c r="C121" s="493"/>
      <c r="E121" s="503"/>
    </row>
    <row r="122" spans="1:5">
      <c r="A122" s="143"/>
      <c r="C122" s="493"/>
      <c r="E122" s="503"/>
    </row>
    <row r="123" spans="1:5">
      <c r="A123" s="143"/>
      <c r="C123" s="493"/>
      <c r="E123" s="503"/>
    </row>
    <row r="124" spans="1:5">
      <c r="A124" s="143"/>
      <c r="C124" s="493"/>
      <c r="E124" s="503"/>
    </row>
    <row r="125" spans="1:5">
      <c r="A125" s="143"/>
      <c r="C125" s="493"/>
      <c r="E125" s="503"/>
    </row>
    <row r="126" spans="1:5">
      <c r="A126" s="143"/>
      <c r="C126" s="493"/>
      <c r="E126" s="503"/>
    </row>
    <row r="127" spans="1:5">
      <c r="A127" s="143"/>
      <c r="C127" s="493"/>
      <c r="E127" s="503"/>
    </row>
    <row r="128" spans="1:5" ht="15.75">
      <c r="A128" s="144"/>
      <c r="C128" s="493"/>
      <c r="E128" s="503"/>
    </row>
    <row r="129" spans="1:5" ht="15.75">
      <c r="A129" s="144"/>
      <c r="C129" s="493"/>
      <c r="E129" s="503"/>
    </row>
    <row r="130" spans="1:5" ht="15.75">
      <c r="A130" s="144"/>
      <c r="C130" s="493"/>
      <c r="E130" s="503"/>
    </row>
    <row r="131" spans="1:5" ht="15.75">
      <c r="A131" s="144"/>
      <c r="C131" s="493"/>
      <c r="E131" s="503"/>
    </row>
    <row r="132" spans="1:5" ht="15.75">
      <c r="A132" s="144"/>
      <c r="C132" s="493"/>
      <c r="E132" s="503"/>
    </row>
    <row r="133" spans="1:5" ht="15.75">
      <c r="A133" s="144"/>
      <c r="C133" s="493"/>
      <c r="E133" s="503"/>
    </row>
    <row r="134" spans="1:5" ht="15.75">
      <c r="A134" s="144"/>
      <c r="C134" s="493"/>
      <c r="E134" s="503"/>
    </row>
    <row r="135" spans="1:5" ht="15.75">
      <c r="A135" s="144"/>
      <c r="C135" s="493"/>
      <c r="E135" s="503"/>
    </row>
    <row r="136" spans="1:5" ht="15.75">
      <c r="A136" s="144"/>
      <c r="C136" s="493"/>
      <c r="E136" s="503"/>
    </row>
    <row r="137" spans="1:5" ht="15.75">
      <c r="A137" s="144"/>
      <c r="C137" s="493"/>
      <c r="E137" s="503"/>
    </row>
    <row r="138" spans="1:5" ht="15.75">
      <c r="A138" s="144"/>
      <c r="C138" s="493"/>
      <c r="E138" s="503"/>
    </row>
    <row r="139" spans="1:5" ht="15.75">
      <c r="A139" s="144"/>
      <c r="C139" s="493"/>
      <c r="E139" s="503"/>
    </row>
    <row r="140" spans="1:5" ht="15.75">
      <c r="A140" s="144"/>
      <c r="C140" s="493"/>
      <c r="E140" s="503"/>
    </row>
    <row r="141" spans="1:5" ht="15.75">
      <c r="A141" s="144"/>
      <c r="C141" s="493"/>
      <c r="E141" s="503"/>
    </row>
    <row r="142" spans="1:5" ht="15.75">
      <c r="A142" s="144"/>
      <c r="C142" s="493"/>
      <c r="E142" s="503"/>
    </row>
    <row r="143" spans="1:5" ht="15.75">
      <c r="A143" s="144"/>
      <c r="C143" s="493"/>
      <c r="E143" s="503"/>
    </row>
    <row r="144" spans="1:5" ht="15.75">
      <c r="A144" s="144"/>
      <c r="C144" s="493"/>
      <c r="E144" s="503"/>
    </row>
    <row r="145" spans="1:5" ht="15.75">
      <c r="A145" s="144"/>
      <c r="C145" s="493"/>
      <c r="E145" s="503"/>
    </row>
    <row r="146" spans="1:5" ht="15.75">
      <c r="A146" s="144"/>
      <c r="C146" s="493"/>
      <c r="E146" s="503"/>
    </row>
    <row r="147" spans="1:5" ht="15.75">
      <c r="A147" s="144"/>
      <c r="C147" s="493"/>
      <c r="E147" s="503"/>
    </row>
    <row r="148" spans="1:5" ht="15.75">
      <c r="A148" s="144"/>
      <c r="C148" s="493"/>
      <c r="E148" s="503"/>
    </row>
    <row r="149" spans="1:5" ht="15.75">
      <c r="A149" s="144"/>
      <c r="C149" s="493"/>
      <c r="E149" s="503"/>
    </row>
    <row r="150" spans="1:5" ht="15.75">
      <c r="A150" s="144"/>
      <c r="C150" s="493"/>
      <c r="E150" s="503"/>
    </row>
    <row r="151" spans="1:5" ht="15.75">
      <c r="A151" s="144"/>
      <c r="C151" s="493"/>
      <c r="E151" s="503"/>
    </row>
    <row r="152" spans="1:5" ht="15.75">
      <c r="A152" s="144"/>
      <c r="C152" s="493"/>
      <c r="E152" s="503"/>
    </row>
    <row r="153" spans="1:5" ht="15.75">
      <c r="A153" s="144"/>
      <c r="C153" s="493"/>
      <c r="E153" s="503"/>
    </row>
    <row r="154" spans="1:5" ht="15.75">
      <c r="A154" s="144"/>
      <c r="C154" s="493"/>
      <c r="E154" s="503"/>
    </row>
    <row r="155" spans="1:5" ht="15.75">
      <c r="A155" s="144"/>
      <c r="C155" s="493"/>
      <c r="E155" s="503"/>
    </row>
    <row r="156" spans="1:5" ht="15.75">
      <c r="A156" s="144"/>
      <c r="C156" s="493"/>
      <c r="E156" s="503"/>
    </row>
    <row r="157" spans="1:5" ht="15.75">
      <c r="A157" s="144"/>
      <c r="C157" s="493"/>
      <c r="E157" s="503"/>
    </row>
    <row r="158" spans="1:5" ht="15.75">
      <c r="A158" s="144"/>
      <c r="C158" s="493"/>
      <c r="E158" s="503"/>
    </row>
    <row r="159" spans="1:5" ht="15.75">
      <c r="A159" s="144"/>
      <c r="C159" s="493"/>
      <c r="E159" s="503"/>
    </row>
    <row r="160" spans="1:5" ht="15.75">
      <c r="A160" s="144"/>
      <c r="C160" s="493"/>
      <c r="E160" s="503"/>
    </row>
    <row r="161" spans="1:5" ht="15.75">
      <c r="A161" s="144"/>
      <c r="C161" s="493"/>
      <c r="E161" s="503"/>
    </row>
    <row r="162" spans="1:5" ht="15.75">
      <c r="A162" s="144"/>
      <c r="C162" s="493"/>
      <c r="E162" s="503"/>
    </row>
    <row r="163" spans="1:5" ht="15.75">
      <c r="A163" s="144"/>
      <c r="C163" s="493"/>
      <c r="E163" s="503"/>
    </row>
    <row r="164" spans="1:5" ht="15.75">
      <c r="A164" s="144"/>
      <c r="C164" s="493"/>
      <c r="E164" s="503"/>
    </row>
    <row r="165" spans="1:5" ht="15.75">
      <c r="A165" s="144"/>
      <c r="C165" s="493"/>
      <c r="E165" s="503"/>
    </row>
    <row r="166" spans="1:5" ht="15.75">
      <c r="A166" s="144"/>
      <c r="C166" s="493"/>
      <c r="E166" s="503"/>
    </row>
    <row r="167" spans="1:5" ht="15.75">
      <c r="A167" s="144"/>
      <c r="C167" s="493"/>
      <c r="E167" s="503"/>
    </row>
    <row r="168" spans="1:5" ht="15.75">
      <c r="A168" s="144"/>
      <c r="C168" s="493"/>
      <c r="E168" s="503"/>
    </row>
    <row r="169" spans="1:5" ht="15.75">
      <c r="A169" s="144"/>
      <c r="C169" s="493"/>
      <c r="E169" s="503"/>
    </row>
    <row r="170" spans="1:5" ht="15.75">
      <c r="A170" s="144"/>
      <c r="C170" s="493"/>
      <c r="E170" s="503"/>
    </row>
    <row r="171" spans="1:5" ht="15.75">
      <c r="A171" s="144"/>
      <c r="C171" s="493"/>
      <c r="E171" s="503"/>
    </row>
    <row r="172" spans="1:5" ht="15.75">
      <c r="A172" s="144"/>
      <c r="C172" s="493"/>
      <c r="E172" s="503"/>
    </row>
    <row r="173" spans="1:5" ht="15.75">
      <c r="A173" s="144"/>
      <c r="C173" s="493"/>
      <c r="E173" s="503"/>
    </row>
    <row r="174" spans="1:5" ht="15.75">
      <c r="A174" s="144"/>
      <c r="C174" s="493"/>
      <c r="E174" s="503"/>
    </row>
    <row r="175" spans="1:5" ht="15.75">
      <c r="A175" s="144"/>
      <c r="C175" s="493"/>
      <c r="E175" s="503"/>
    </row>
    <row r="176" spans="1:5" ht="15.75">
      <c r="A176" s="144"/>
      <c r="C176" s="493"/>
      <c r="E176" s="503"/>
    </row>
    <row r="177" spans="1:5" ht="15.75">
      <c r="A177" s="144"/>
      <c r="C177" s="493"/>
      <c r="E177" s="503"/>
    </row>
    <row r="178" spans="1:5" ht="15.75">
      <c r="A178" s="144"/>
      <c r="C178" s="493"/>
      <c r="E178" s="503"/>
    </row>
    <row r="179" spans="1:5" ht="15.75">
      <c r="A179" s="144"/>
      <c r="C179" s="493"/>
      <c r="E179" s="503"/>
    </row>
    <row r="180" spans="1:5" ht="15.75">
      <c r="A180" s="144"/>
      <c r="C180" s="493"/>
      <c r="E180" s="503"/>
    </row>
    <row r="181" spans="1:5" ht="15.75">
      <c r="A181" s="144"/>
      <c r="C181" s="493"/>
      <c r="E181" s="503"/>
    </row>
    <row r="182" spans="1:5" ht="15.75">
      <c r="A182" s="144"/>
      <c r="C182" s="493"/>
      <c r="E182" s="503"/>
    </row>
    <row r="183" spans="1:5" ht="15.75">
      <c r="A183" s="144"/>
      <c r="C183" s="493"/>
      <c r="E183" s="503"/>
    </row>
    <row r="184" spans="1:5" ht="15.75">
      <c r="A184" s="144"/>
      <c r="C184" s="493"/>
      <c r="E184" s="503"/>
    </row>
    <row r="185" spans="1:5" ht="15.75">
      <c r="A185" s="144"/>
      <c r="C185" s="493"/>
      <c r="E185" s="503"/>
    </row>
    <row r="186" spans="1:5" ht="15.75">
      <c r="A186" s="144"/>
      <c r="C186" s="493"/>
      <c r="E186" s="503"/>
    </row>
    <row r="187" spans="1:5" ht="15.75">
      <c r="A187" s="144"/>
      <c r="C187" s="493"/>
      <c r="E187" s="503"/>
    </row>
    <row r="188" spans="1:5" ht="15.75">
      <c r="A188" s="144"/>
      <c r="C188" s="493"/>
      <c r="E188" s="503"/>
    </row>
    <row r="189" spans="1:5" ht="15.75">
      <c r="A189" s="144"/>
      <c r="C189" s="493"/>
      <c r="E189" s="503"/>
    </row>
    <row r="190" spans="1:5" ht="15.75">
      <c r="A190" s="144"/>
      <c r="C190" s="493"/>
      <c r="E190" s="503"/>
    </row>
    <row r="191" spans="1:5" ht="15.75">
      <c r="A191" s="144"/>
      <c r="C191" s="493"/>
      <c r="E191" s="503"/>
    </row>
    <row r="192" spans="1:5" ht="15.75">
      <c r="A192" s="144"/>
      <c r="C192" s="493"/>
      <c r="E192" s="503"/>
    </row>
    <row r="193" spans="1:5" ht="15.75">
      <c r="A193" s="144"/>
      <c r="C193" s="493"/>
      <c r="E193" s="503"/>
    </row>
    <row r="194" spans="1:5" ht="15.75">
      <c r="A194" s="144"/>
      <c r="C194" s="493"/>
      <c r="E194" s="503"/>
    </row>
    <row r="195" spans="1:5" ht="15.75">
      <c r="A195" s="144"/>
      <c r="C195" s="493"/>
      <c r="E195" s="503"/>
    </row>
    <row r="196" spans="1:5" ht="15.75">
      <c r="A196" s="144"/>
      <c r="C196" s="493"/>
      <c r="E196" s="503"/>
    </row>
    <row r="197" spans="1:5" ht="15.75">
      <c r="A197" s="144"/>
      <c r="C197" s="493"/>
      <c r="E197" s="503"/>
    </row>
    <row r="198" spans="1:5" ht="15.75">
      <c r="A198" s="144"/>
      <c r="C198" s="493"/>
      <c r="E198" s="503"/>
    </row>
    <row r="199" spans="1:5" ht="15.75">
      <c r="A199" s="144"/>
      <c r="C199" s="493"/>
      <c r="E199" s="503"/>
    </row>
    <row r="200" spans="1:5" ht="15.75">
      <c r="A200" s="144"/>
      <c r="C200" s="493"/>
      <c r="E200" s="503"/>
    </row>
    <row r="201" spans="1:5" ht="15.75">
      <c r="A201" s="144"/>
      <c r="C201" s="493"/>
      <c r="E201" s="503"/>
    </row>
    <row r="202" spans="1:5" ht="15.75">
      <c r="A202" s="144"/>
      <c r="C202" s="493"/>
      <c r="E202" s="503"/>
    </row>
    <row r="203" spans="1:5" ht="15.75">
      <c r="A203" s="144"/>
      <c r="C203" s="493"/>
      <c r="E203" s="503"/>
    </row>
    <row r="204" spans="1:5" ht="15.75">
      <c r="A204" s="144"/>
      <c r="C204" s="493"/>
      <c r="E204" s="503"/>
    </row>
    <row r="205" spans="1:5" ht="15.75">
      <c r="A205" s="144"/>
      <c r="C205" s="493"/>
      <c r="E205" s="503"/>
    </row>
    <row r="206" spans="1:5" ht="15.75">
      <c r="A206" s="144"/>
      <c r="C206" s="493"/>
      <c r="E206" s="503"/>
    </row>
    <row r="207" spans="1:5" ht="15.75">
      <c r="A207" s="144"/>
      <c r="C207" s="493"/>
      <c r="E207" s="503"/>
    </row>
    <row r="208" spans="1:5" ht="15.75">
      <c r="A208" s="144"/>
      <c r="C208" s="493"/>
      <c r="E208" s="503"/>
    </row>
    <row r="209" spans="1:5" ht="15.75">
      <c r="A209" s="144"/>
      <c r="C209" s="493"/>
      <c r="E209" s="503"/>
    </row>
    <row r="210" spans="1:5" ht="15.75">
      <c r="A210" s="144"/>
      <c r="C210" s="493"/>
      <c r="E210" s="503"/>
    </row>
    <row r="211" spans="1:5" ht="15.75">
      <c r="A211" s="144"/>
      <c r="C211" s="493"/>
      <c r="E211" s="503"/>
    </row>
    <row r="212" spans="1:5" ht="15.75">
      <c r="A212" s="144"/>
      <c r="C212" s="493"/>
      <c r="E212" s="503"/>
    </row>
    <row r="213" spans="1:5" ht="15.75">
      <c r="A213" s="144"/>
      <c r="C213" s="493"/>
      <c r="E213" s="503"/>
    </row>
    <row r="214" spans="1:5" ht="15.75">
      <c r="A214" s="144"/>
      <c r="C214" s="493"/>
      <c r="E214" s="503"/>
    </row>
    <row r="215" spans="1:5" ht="15.75">
      <c r="A215" s="144"/>
      <c r="C215" s="493"/>
      <c r="E215" s="503"/>
    </row>
    <row r="216" spans="1:5" ht="15.75">
      <c r="A216" s="144"/>
      <c r="C216" s="493"/>
      <c r="E216" s="503"/>
    </row>
    <row r="217" spans="1:5" ht="15.75">
      <c r="A217" s="144"/>
      <c r="C217" s="493"/>
      <c r="E217" s="503"/>
    </row>
    <row r="218" spans="1:5" ht="15.75">
      <c r="A218" s="144"/>
      <c r="C218" s="493"/>
      <c r="E218" s="503"/>
    </row>
    <row r="219" spans="1:5" ht="15.75">
      <c r="A219" s="19"/>
      <c r="C219" s="493"/>
      <c r="E219" s="503"/>
    </row>
    <row r="220" spans="1:5" ht="15.75">
      <c r="A220" s="19"/>
      <c r="C220" s="493"/>
      <c r="E220" s="503"/>
    </row>
    <row r="221" spans="1:5" ht="15.75">
      <c r="A221" s="19"/>
      <c r="C221" s="493"/>
      <c r="E221" s="503"/>
    </row>
    <row r="222" spans="1:5" ht="15.75">
      <c r="A222" s="19"/>
      <c r="C222" s="493"/>
    </row>
    <row r="223" spans="1:5" ht="15.75">
      <c r="A223" s="19"/>
      <c r="C223" s="493"/>
    </row>
    <row r="224" spans="1:5" ht="15.75">
      <c r="A224" s="19"/>
      <c r="C224" s="493"/>
    </row>
    <row r="225" spans="1:3" ht="15.75">
      <c r="A225" s="19"/>
      <c r="C225" s="493"/>
    </row>
    <row r="226" spans="1:3" ht="15.75">
      <c r="A226" s="19"/>
      <c r="C226" s="493"/>
    </row>
    <row r="227" spans="1:3" ht="15.75">
      <c r="A227" s="19"/>
      <c r="C227" s="493"/>
    </row>
    <row r="228" spans="1:3" ht="15.75">
      <c r="A228" s="19"/>
      <c r="C228" s="493"/>
    </row>
    <row r="229" spans="1:3" ht="15.75">
      <c r="A229" s="19"/>
      <c r="C229" s="493"/>
    </row>
    <row r="230" spans="1:3" ht="15.75">
      <c r="A230" s="19"/>
      <c r="C230" s="493"/>
    </row>
    <row r="231" spans="1:3" ht="15.75">
      <c r="A231" s="19"/>
      <c r="C231" s="493"/>
    </row>
    <row r="232" spans="1:3" ht="15.75">
      <c r="A232" s="19"/>
      <c r="C232" s="493"/>
    </row>
    <row r="233" spans="1:3" ht="15.75">
      <c r="A233" s="19"/>
      <c r="C233" s="493"/>
    </row>
    <row r="234" spans="1:3" ht="15.75">
      <c r="A234" s="19"/>
      <c r="C234" s="493"/>
    </row>
    <row r="235" spans="1:3" ht="15.75">
      <c r="A235" s="19"/>
      <c r="C235" s="493"/>
    </row>
    <row r="236" spans="1:3" ht="15.75">
      <c r="A236" s="19"/>
      <c r="C236" s="493"/>
    </row>
    <row r="237" spans="1:3" ht="15.75">
      <c r="A237" s="19"/>
      <c r="C237" s="493"/>
    </row>
    <row r="238" spans="1:3" ht="15.75">
      <c r="A238" s="19"/>
      <c r="C238" s="493"/>
    </row>
    <row r="239" spans="1:3" ht="15.75">
      <c r="A239" s="19"/>
      <c r="C239" s="493"/>
    </row>
    <row r="240" spans="1:3" ht="15.75">
      <c r="A240" s="19"/>
      <c r="C240" s="493"/>
    </row>
    <row r="241" spans="1:3" ht="15.75">
      <c r="A241" s="19"/>
      <c r="C241" s="493"/>
    </row>
    <row r="242" spans="1:3" ht="15.75">
      <c r="A242" s="19"/>
      <c r="C242" s="493"/>
    </row>
    <row r="243" spans="1:3" ht="15.75">
      <c r="A243" s="19"/>
      <c r="C243" s="493"/>
    </row>
    <row r="244" spans="1:3" ht="15.75">
      <c r="A244" s="19"/>
      <c r="C244" s="493"/>
    </row>
    <row r="245" spans="1:3" ht="15.75">
      <c r="A245" s="19"/>
      <c r="C245" s="493"/>
    </row>
    <row r="246" spans="1:3" ht="15.75">
      <c r="A246" s="19"/>
      <c r="C246" s="493"/>
    </row>
    <row r="247" spans="1:3" ht="15.75">
      <c r="A247" s="19"/>
      <c r="C247" s="493"/>
    </row>
    <row r="248" spans="1:3" ht="15.75">
      <c r="A248" s="19"/>
      <c r="C248" s="493"/>
    </row>
    <row r="249" spans="1:3" ht="15.75">
      <c r="A249" s="19"/>
      <c r="C249" s="493"/>
    </row>
    <row r="250" spans="1:3" ht="15.75">
      <c r="A250" s="19"/>
      <c r="C250" s="493"/>
    </row>
    <row r="251" spans="1:3" ht="15.75">
      <c r="A251" s="19"/>
      <c r="C251" s="493"/>
    </row>
    <row r="252" spans="1:3" ht="15.75">
      <c r="A252" s="19"/>
      <c r="C252" s="493"/>
    </row>
    <row r="253" spans="1:3" ht="15.75">
      <c r="A253" s="19"/>
      <c r="C253" s="493"/>
    </row>
    <row r="254" spans="1:3" ht="15.75">
      <c r="A254" s="19"/>
      <c r="C254" s="493"/>
    </row>
    <row r="255" spans="1:3" ht="15.75">
      <c r="A255" s="19"/>
      <c r="C255" s="493"/>
    </row>
    <row r="256" spans="1:3" ht="15.75">
      <c r="A256" s="19"/>
      <c r="C256" s="493"/>
    </row>
    <row r="257" spans="1:3" ht="15.75">
      <c r="A257" s="19"/>
      <c r="C257" s="493"/>
    </row>
    <row r="258" spans="1:3" ht="15.75">
      <c r="A258" s="19"/>
      <c r="C258" s="493"/>
    </row>
    <row r="259" spans="1:3" ht="15.75">
      <c r="A259" s="19"/>
      <c r="C259" s="493"/>
    </row>
    <row r="260" spans="1:3" ht="15.75">
      <c r="A260" s="19"/>
      <c r="C260" s="493"/>
    </row>
    <row r="261" spans="1:3" ht="15.75">
      <c r="A261" s="19"/>
      <c r="C261" s="493"/>
    </row>
    <row r="262" spans="1:3" ht="15.75">
      <c r="A262" s="19"/>
      <c r="C262" s="493"/>
    </row>
    <row r="263" spans="1:3" ht="15.75">
      <c r="A263" s="19"/>
      <c r="C263" s="493"/>
    </row>
    <row r="264" spans="1:3" ht="15.75">
      <c r="A264" s="19"/>
      <c r="C264" s="493"/>
    </row>
    <row r="265" spans="1:3" ht="15.75">
      <c r="A265" s="19"/>
      <c r="C265" s="493"/>
    </row>
    <row r="266" spans="1:3" ht="15.75">
      <c r="A266" s="19"/>
      <c r="C266" s="493"/>
    </row>
    <row r="267" spans="1:3" ht="15.75">
      <c r="A267" s="19"/>
      <c r="C267" s="493"/>
    </row>
    <row r="268" spans="1:3" ht="15.75">
      <c r="A268" s="19"/>
      <c r="C268" s="493"/>
    </row>
    <row r="269" spans="1:3" ht="15.75">
      <c r="A269" s="19"/>
      <c r="C269" s="493"/>
    </row>
    <row r="270" spans="1:3" ht="15.75">
      <c r="A270" s="19"/>
      <c r="C270" s="493"/>
    </row>
    <row r="271" spans="1:3" ht="15.75">
      <c r="A271" s="19"/>
      <c r="C271" s="493"/>
    </row>
    <row r="272" spans="1:3" ht="15.75">
      <c r="A272" s="19"/>
      <c r="C272" s="493"/>
    </row>
    <row r="273" spans="1:3" ht="15.75">
      <c r="A273" s="19"/>
      <c r="C273" s="493"/>
    </row>
    <row r="274" spans="1:3" ht="15.75">
      <c r="A274" s="19"/>
      <c r="C274" s="493"/>
    </row>
    <row r="275" spans="1:3" ht="15.75">
      <c r="A275" s="19"/>
      <c r="C275" s="493"/>
    </row>
    <row r="276" spans="1:3" ht="15.75">
      <c r="A276" s="19"/>
      <c r="C276" s="493"/>
    </row>
    <row r="277" spans="1:3" ht="15.75">
      <c r="A277" s="19"/>
      <c r="C277" s="493"/>
    </row>
    <row r="278" spans="1:3" ht="15.75">
      <c r="A278" s="19"/>
      <c r="C278" s="493"/>
    </row>
    <row r="279" spans="1:3" ht="15.75">
      <c r="A279" s="19"/>
      <c r="C279" s="493"/>
    </row>
    <row r="280" spans="1:3" ht="15.75">
      <c r="A280" s="19"/>
      <c r="C280" s="493"/>
    </row>
    <row r="281" spans="1:3" ht="15.75">
      <c r="A281" s="19"/>
      <c r="C281" s="493"/>
    </row>
    <row r="282" spans="1:3" ht="15.75">
      <c r="A282" s="19"/>
      <c r="C282" s="493"/>
    </row>
    <row r="283" spans="1:3" ht="15.75">
      <c r="A283" s="19"/>
      <c r="C283" s="493"/>
    </row>
    <row r="284" spans="1:3" ht="15.75">
      <c r="A284" s="19"/>
      <c r="C284" s="493"/>
    </row>
    <row r="285" spans="1:3" ht="15.75">
      <c r="A285" s="19"/>
      <c r="C285" s="493"/>
    </row>
    <row r="286" spans="1:3" ht="15.75">
      <c r="A286" s="19"/>
      <c r="C286" s="493"/>
    </row>
    <row r="287" spans="1:3" ht="15.75">
      <c r="A287" s="19"/>
      <c r="C287" s="493"/>
    </row>
    <row r="288" spans="1:3" ht="15.75">
      <c r="A288" s="19"/>
      <c r="C288" s="493"/>
    </row>
    <row r="289" spans="1:3" ht="15.75">
      <c r="A289" s="19"/>
      <c r="C289" s="493"/>
    </row>
    <row r="290" spans="1:3" ht="15.75">
      <c r="A290" s="19"/>
      <c r="C290" s="493"/>
    </row>
    <row r="291" spans="1:3" ht="15.75">
      <c r="A291" s="19"/>
    </row>
    <row r="292" spans="1:3" ht="15.75">
      <c r="A292" s="19"/>
    </row>
    <row r="293" spans="1:3" ht="15.75">
      <c r="A293" s="19"/>
    </row>
    <row r="294" spans="1:3" ht="15.75">
      <c r="A294" s="19"/>
    </row>
    <row r="295" spans="1:3" ht="15.75">
      <c r="A295" s="19"/>
    </row>
    <row r="296" spans="1:3" ht="15.75">
      <c r="A296" s="19"/>
    </row>
    <row r="297" spans="1:3" ht="15.75">
      <c r="A297" s="19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74"/>
  <sheetViews>
    <sheetView showGridLines="0" zoomScale="85" zoomScaleNormal="85" workbookViewId="0">
      <selection activeCell="J12" sqref="J12"/>
    </sheetView>
  </sheetViews>
  <sheetFormatPr defaultColWidth="11.42578125" defaultRowHeight="15"/>
  <cols>
    <col min="1" max="1" width="94.28515625" style="20" bestFit="1" customWidth="1"/>
    <col min="2" max="2" width="11.7109375" style="484" customWidth="1"/>
    <col min="3" max="3" width="7.5703125" style="394" bestFit="1" customWidth="1"/>
    <col min="4" max="252" width="11.42578125" style="394"/>
    <col min="253" max="253" width="94.28515625" style="394" bestFit="1" customWidth="1"/>
    <col min="254" max="256" width="11.7109375" style="394" customWidth="1"/>
    <col min="257" max="257" width="14" style="394" customWidth="1"/>
    <col min="258" max="258" width="11.5703125" style="394" bestFit="1" customWidth="1"/>
    <col min="259" max="259" width="2.42578125" style="394" customWidth="1"/>
    <col min="260" max="508" width="11.42578125" style="394"/>
    <col min="509" max="509" width="94.28515625" style="394" bestFit="1" customWidth="1"/>
    <col min="510" max="512" width="11.7109375" style="394" customWidth="1"/>
    <col min="513" max="513" width="14" style="394" customWidth="1"/>
    <col min="514" max="514" width="11.5703125" style="394" bestFit="1" customWidth="1"/>
    <col min="515" max="515" width="2.42578125" style="394" customWidth="1"/>
    <col min="516" max="764" width="11.42578125" style="394"/>
    <col min="765" max="765" width="94.28515625" style="394" bestFit="1" customWidth="1"/>
    <col min="766" max="768" width="11.7109375" style="394" customWidth="1"/>
    <col min="769" max="769" width="14" style="394" customWidth="1"/>
    <col min="770" max="770" width="11.5703125" style="394" bestFit="1" customWidth="1"/>
    <col min="771" max="771" width="2.42578125" style="394" customWidth="1"/>
    <col min="772" max="1020" width="11.42578125" style="394"/>
    <col min="1021" max="1021" width="94.28515625" style="394" bestFit="1" customWidth="1"/>
    <col min="1022" max="1024" width="11.7109375" style="394" customWidth="1"/>
    <col min="1025" max="1025" width="14" style="394" customWidth="1"/>
    <col min="1026" max="1026" width="11.5703125" style="394" bestFit="1" customWidth="1"/>
    <col min="1027" max="1027" width="2.42578125" style="394" customWidth="1"/>
    <col min="1028" max="1276" width="11.42578125" style="394"/>
    <col min="1277" max="1277" width="94.28515625" style="394" bestFit="1" customWidth="1"/>
    <col min="1278" max="1280" width="11.7109375" style="394" customWidth="1"/>
    <col min="1281" max="1281" width="14" style="394" customWidth="1"/>
    <col min="1282" max="1282" width="11.5703125" style="394" bestFit="1" customWidth="1"/>
    <col min="1283" max="1283" width="2.42578125" style="394" customWidth="1"/>
    <col min="1284" max="1532" width="11.42578125" style="394"/>
    <col min="1533" max="1533" width="94.28515625" style="394" bestFit="1" customWidth="1"/>
    <col min="1534" max="1536" width="11.7109375" style="394" customWidth="1"/>
    <col min="1537" max="1537" width="14" style="394" customWidth="1"/>
    <col min="1538" max="1538" width="11.5703125" style="394" bestFit="1" customWidth="1"/>
    <col min="1539" max="1539" width="2.42578125" style="394" customWidth="1"/>
    <col min="1540" max="1788" width="11.42578125" style="394"/>
    <col min="1789" max="1789" width="94.28515625" style="394" bestFit="1" customWidth="1"/>
    <col min="1790" max="1792" width="11.7109375" style="394" customWidth="1"/>
    <col min="1793" max="1793" width="14" style="394" customWidth="1"/>
    <col min="1794" max="1794" width="11.5703125" style="394" bestFit="1" customWidth="1"/>
    <col min="1795" max="1795" width="2.42578125" style="394" customWidth="1"/>
    <col min="1796" max="2044" width="11.42578125" style="394"/>
    <col min="2045" max="2045" width="94.28515625" style="394" bestFit="1" customWidth="1"/>
    <col min="2046" max="2048" width="11.7109375" style="394" customWidth="1"/>
    <col min="2049" max="2049" width="14" style="394" customWidth="1"/>
    <col min="2050" max="2050" width="11.5703125" style="394" bestFit="1" customWidth="1"/>
    <col min="2051" max="2051" width="2.42578125" style="394" customWidth="1"/>
    <col min="2052" max="2300" width="11.42578125" style="394"/>
    <col min="2301" max="2301" width="94.28515625" style="394" bestFit="1" customWidth="1"/>
    <col min="2302" max="2304" width="11.7109375" style="394" customWidth="1"/>
    <col min="2305" max="2305" width="14" style="394" customWidth="1"/>
    <col min="2306" max="2306" width="11.5703125" style="394" bestFit="1" customWidth="1"/>
    <col min="2307" max="2307" width="2.42578125" style="394" customWidth="1"/>
    <col min="2308" max="2556" width="11.42578125" style="394"/>
    <col min="2557" max="2557" width="94.28515625" style="394" bestFit="1" customWidth="1"/>
    <col min="2558" max="2560" width="11.7109375" style="394" customWidth="1"/>
    <col min="2561" max="2561" width="14" style="394" customWidth="1"/>
    <col min="2562" max="2562" width="11.5703125" style="394" bestFit="1" customWidth="1"/>
    <col min="2563" max="2563" width="2.42578125" style="394" customWidth="1"/>
    <col min="2564" max="2812" width="11.42578125" style="394"/>
    <col min="2813" max="2813" width="94.28515625" style="394" bestFit="1" customWidth="1"/>
    <col min="2814" max="2816" width="11.7109375" style="394" customWidth="1"/>
    <col min="2817" max="2817" width="14" style="394" customWidth="1"/>
    <col min="2818" max="2818" width="11.5703125" style="394" bestFit="1" customWidth="1"/>
    <col min="2819" max="2819" width="2.42578125" style="394" customWidth="1"/>
    <col min="2820" max="3068" width="11.42578125" style="394"/>
    <col min="3069" max="3069" width="94.28515625" style="394" bestFit="1" customWidth="1"/>
    <col min="3070" max="3072" width="11.7109375" style="394" customWidth="1"/>
    <col min="3073" max="3073" width="14" style="394" customWidth="1"/>
    <col min="3074" max="3074" width="11.5703125" style="394" bestFit="1" customWidth="1"/>
    <col min="3075" max="3075" width="2.42578125" style="394" customWidth="1"/>
    <col min="3076" max="3324" width="11.42578125" style="394"/>
    <col min="3325" max="3325" width="94.28515625" style="394" bestFit="1" customWidth="1"/>
    <col min="3326" max="3328" width="11.7109375" style="394" customWidth="1"/>
    <col min="3329" max="3329" width="14" style="394" customWidth="1"/>
    <col min="3330" max="3330" width="11.5703125" style="394" bestFit="1" customWidth="1"/>
    <col min="3331" max="3331" width="2.42578125" style="394" customWidth="1"/>
    <col min="3332" max="3580" width="11.42578125" style="394"/>
    <col min="3581" max="3581" width="94.28515625" style="394" bestFit="1" customWidth="1"/>
    <col min="3582" max="3584" width="11.7109375" style="394" customWidth="1"/>
    <col min="3585" max="3585" width="14" style="394" customWidth="1"/>
    <col min="3586" max="3586" width="11.5703125" style="394" bestFit="1" customWidth="1"/>
    <col min="3587" max="3587" width="2.42578125" style="394" customWidth="1"/>
    <col min="3588" max="3836" width="11.42578125" style="394"/>
    <col min="3837" max="3837" width="94.28515625" style="394" bestFit="1" customWidth="1"/>
    <col min="3838" max="3840" width="11.7109375" style="394" customWidth="1"/>
    <col min="3841" max="3841" width="14" style="394" customWidth="1"/>
    <col min="3842" max="3842" width="11.5703125" style="394" bestFit="1" customWidth="1"/>
    <col min="3843" max="3843" width="2.42578125" style="394" customWidth="1"/>
    <col min="3844" max="4092" width="11.42578125" style="394"/>
    <col min="4093" max="4093" width="94.28515625" style="394" bestFit="1" customWidth="1"/>
    <col min="4094" max="4096" width="11.7109375" style="394" customWidth="1"/>
    <col min="4097" max="4097" width="14" style="394" customWidth="1"/>
    <col min="4098" max="4098" width="11.5703125" style="394" bestFit="1" customWidth="1"/>
    <col min="4099" max="4099" width="2.42578125" style="394" customWidth="1"/>
    <col min="4100" max="4348" width="11.42578125" style="394"/>
    <col min="4349" max="4349" width="94.28515625" style="394" bestFit="1" customWidth="1"/>
    <col min="4350" max="4352" width="11.7109375" style="394" customWidth="1"/>
    <col min="4353" max="4353" width="14" style="394" customWidth="1"/>
    <col min="4354" max="4354" width="11.5703125" style="394" bestFit="1" customWidth="1"/>
    <col min="4355" max="4355" width="2.42578125" style="394" customWidth="1"/>
    <col min="4356" max="4604" width="11.42578125" style="394"/>
    <col min="4605" max="4605" width="94.28515625" style="394" bestFit="1" customWidth="1"/>
    <col min="4606" max="4608" width="11.7109375" style="394" customWidth="1"/>
    <col min="4609" max="4609" width="14" style="394" customWidth="1"/>
    <col min="4610" max="4610" width="11.5703125" style="394" bestFit="1" customWidth="1"/>
    <col min="4611" max="4611" width="2.42578125" style="394" customWidth="1"/>
    <col min="4612" max="4860" width="11.42578125" style="394"/>
    <col min="4861" max="4861" width="94.28515625" style="394" bestFit="1" customWidth="1"/>
    <col min="4862" max="4864" width="11.7109375" style="394" customWidth="1"/>
    <col min="4865" max="4865" width="14" style="394" customWidth="1"/>
    <col min="4866" max="4866" width="11.5703125" style="394" bestFit="1" customWidth="1"/>
    <col min="4867" max="4867" width="2.42578125" style="394" customWidth="1"/>
    <col min="4868" max="5116" width="11.42578125" style="394"/>
    <col min="5117" max="5117" width="94.28515625" style="394" bestFit="1" customWidth="1"/>
    <col min="5118" max="5120" width="11.7109375" style="394" customWidth="1"/>
    <col min="5121" max="5121" width="14" style="394" customWidth="1"/>
    <col min="5122" max="5122" width="11.5703125" style="394" bestFit="1" customWidth="1"/>
    <col min="5123" max="5123" width="2.42578125" style="394" customWidth="1"/>
    <col min="5124" max="5372" width="11.42578125" style="394"/>
    <col min="5373" max="5373" width="94.28515625" style="394" bestFit="1" customWidth="1"/>
    <col min="5374" max="5376" width="11.7109375" style="394" customWidth="1"/>
    <col min="5377" max="5377" width="14" style="394" customWidth="1"/>
    <col min="5378" max="5378" width="11.5703125" style="394" bestFit="1" customWidth="1"/>
    <col min="5379" max="5379" width="2.42578125" style="394" customWidth="1"/>
    <col min="5380" max="5628" width="11.42578125" style="394"/>
    <col min="5629" max="5629" width="94.28515625" style="394" bestFit="1" customWidth="1"/>
    <col min="5630" max="5632" width="11.7109375" style="394" customWidth="1"/>
    <col min="5633" max="5633" width="14" style="394" customWidth="1"/>
    <col min="5634" max="5634" width="11.5703125" style="394" bestFit="1" customWidth="1"/>
    <col min="5635" max="5635" width="2.42578125" style="394" customWidth="1"/>
    <col min="5636" max="5884" width="11.42578125" style="394"/>
    <col min="5885" max="5885" width="94.28515625" style="394" bestFit="1" customWidth="1"/>
    <col min="5886" max="5888" width="11.7109375" style="394" customWidth="1"/>
    <col min="5889" max="5889" width="14" style="394" customWidth="1"/>
    <col min="5890" max="5890" width="11.5703125" style="394" bestFit="1" customWidth="1"/>
    <col min="5891" max="5891" width="2.42578125" style="394" customWidth="1"/>
    <col min="5892" max="6140" width="11.42578125" style="394"/>
    <col min="6141" max="6141" width="94.28515625" style="394" bestFit="1" customWidth="1"/>
    <col min="6142" max="6144" width="11.7109375" style="394" customWidth="1"/>
    <col min="6145" max="6145" width="14" style="394" customWidth="1"/>
    <col min="6146" max="6146" width="11.5703125" style="394" bestFit="1" customWidth="1"/>
    <col min="6147" max="6147" width="2.42578125" style="394" customWidth="1"/>
    <col min="6148" max="6396" width="11.42578125" style="394"/>
    <col min="6397" max="6397" width="94.28515625" style="394" bestFit="1" customWidth="1"/>
    <col min="6398" max="6400" width="11.7109375" style="394" customWidth="1"/>
    <col min="6401" max="6401" width="14" style="394" customWidth="1"/>
    <col min="6402" max="6402" width="11.5703125" style="394" bestFit="1" customWidth="1"/>
    <col min="6403" max="6403" width="2.42578125" style="394" customWidth="1"/>
    <col min="6404" max="6652" width="11.42578125" style="394"/>
    <col min="6653" max="6653" width="94.28515625" style="394" bestFit="1" customWidth="1"/>
    <col min="6654" max="6656" width="11.7109375" style="394" customWidth="1"/>
    <col min="6657" max="6657" width="14" style="394" customWidth="1"/>
    <col min="6658" max="6658" width="11.5703125" style="394" bestFit="1" customWidth="1"/>
    <col min="6659" max="6659" width="2.42578125" style="394" customWidth="1"/>
    <col min="6660" max="6908" width="11.42578125" style="394"/>
    <col min="6909" max="6909" width="94.28515625" style="394" bestFit="1" customWidth="1"/>
    <col min="6910" max="6912" width="11.7109375" style="394" customWidth="1"/>
    <col min="6913" max="6913" width="14" style="394" customWidth="1"/>
    <col min="6914" max="6914" width="11.5703125" style="394" bestFit="1" customWidth="1"/>
    <col min="6915" max="6915" width="2.42578125" style="394" customWidth="1"/>
    <col min="6916" max="7164" width="11.42578125" style="394"/>
    <col min="7165" max="7165" width="94.28515625" style="394" bestFit="1" customWidth="1"/>
    <col min="7166" max="7168" width="11.7109375" style="394" customWidth="1"/>
    <col min="7169" max="7169" width="14" style="394" customWidth="1"/>
    <col min="7170" max="7170" width="11.5703125" style="394" bestFit="1" customWidth="1"/>
    <col min="7171" max="7171" width="2.42578125" style="394" customWidth="1"/>
    <col min="7172" max="7420" width="11.42578125" style="394"/>
    <col min="7421" max="7421" width="94.28515625" style="394" bestFit="1" customWidth="1"/>
    <col min="7422" max="7424" width="11.7109375" style="394" customWidth="1"/>
    <col min="7425" max="7425" width="14" style="394" customWidth="1"/>
    <col min="7426" max="7426" width="11.5703125" style="394" bestFit="1" customWidth="1"/>
    <col min="7427" max="7427" width="2.42578125" style="394" customWidth="1"/>
    <col min="7428" max="7676" width="11.42578125" style="394"/>
    <col min="7677" max="7677" width="94.28515625" style="394" bestFit="1" customWidth="1"/>
    <col min="7678" max="7680" width="11.7109375" style="394" customWidth="1"/>
    <col min="7681" max="7681" width="14" style="394" customWidth="1"/>
    <col min="7682" max="7682" width="11.5703125" style="394" bestFit="1" customWidth="1"/>
    <col min="7683" max="7683" width="2.42578125" style="394" customWidth="1"/>
    <col min="7684" max="7932" width="11.42578125" style="394"/>
    <col min="7933" max="7933" width="94.28515625" style="394" bestFit="1" customWidth="1"/>
    <col min="7934" max="7936" width="11.7109375" style="394" customWidth="1"/>
    <col min="7937" max="7937" width="14" style="394" customWidth="1"/>
    <col min="7938" max="7938" width="11.5703125" style="394" bestFit="1" customWidth="1"/>
    <col min="7939" max="7939" width="2.42578125" style="394" customWidth="1"/>
    <col min="7940" max="8188" width="11.42578125" style="394"/>
    <col min="8189" max="8189" width="94.28515625" style="394" bestFit="1" customWidth="1"/>
    <col min="8190" max="8192" width="11.7109375" style="394" customWidth="1"/>
    <col min="8193" max="8193" width="14" style="394" customWidth="1"/>
    <col min="8194" max="8194" width="11.5703125" style="394" bestFit="1" customWidth="1"/>
    <col min="8195" max="8195" width="2.42578125" style="394" customWidth="1"/>
    <col min="8196" max="8444" width="11.42578125" style="394"/>
    <col min="8445" max="8445" width="94.28515625" style="394" bestFit="1" customWidth="1"/>
    <col min="8446" max="8448" width="11.7109375" style="394" customWidth="1"/>
    <col min="8449" max="8449" width="14" style="394" customWidth="1"/>
    <col min="8450" max="8450" width="11.5703125" style="394" bestFit="1" customWidth="1"/>
    <col min="8451" max="8451" width="2.42578125" style="394" customWidth="1"/>
    <col min="8452" max="8700" width="11.42578125" style="394"/>
    <col min="8701" max="8701" width="94.28515625" style="394" bestFit="1" customWidth="1"/>
    <col min="8702" max="8704" width="11.7109375" style="394" customWidth="1"/>
    <col min="8705" max="8705" width="14" style="394" customWidth="1"/>
    <col min="8706" max="8706" width="11.5703125" style="394" bestFit="1" customWidth="1"/>
    <col min="8707" max="8707" width="2.42578125" style="394" customWidth="1"/>
    <col min="8708" max="8956" width="11.42578125" style="394"/>
    <col min="8957" max="8957" width="94.28515625" style="394" bestFit="1" customWidth="1"/>
    <col min="8958" max="8960" width="11.7109375" style="394" customWidth="1"/>
    <col min="8961" max="8961" width="14" style="394" customWidth="1"/>
    <col min="8962" max="8962" width="11.5703125" style="394" bestFit="1" customWidth="1"/>
    <col min="8963" max="8963" width="2.42578125" style="394" customWidth="1"/>
    <col min="8964" max="9212" width="11.42578125" style="394"/>
    <col min="9213" max="9213" width="94.28515625" style="394" bestFit="1" customWidth="1"/>
    <col min="9214" max="9216" width="11.7109375" style="394" customWidth="1"/>
    <col min="9217" max="9217" width="14" style="394" customWidth="1"/>
    <col min="9218" max="9218" width="11.5703125" style="394" bestFit="1" customWidth="1"/>
    <col min="9219" max="9219" width="2.42578125" style="394" customWidth="1"/>
    <col min="9220" max="9468" width="11.42578125" style="394"/>
    <col min="9469" max="9469" width="94.28515625" style="394" bestFit="1" customWidth="1"/>
    <col min="9470" max="9472" width="11.7109375" style="394" customWidth="1"/>
    <col min="9473" max="9473" width="14" style="394" customWidth="1"/>
    <col min="9474" max="9474" width="11.5703125" style="394" bestFit="1" customWidth="1"/>
    <col min="9475" max="9475" width="2.42578125" style="394" customWidth="1"/>
    <col min="9476" max="9724" width="11.42578125" style="394"/>
    <col min="9725" max="9725" width="94.28515625" style="394" bestFit="1" customWidth="1"/>
    <col min="9726" max="9728" width="11.7109375" style="394" customWidth="1"/>
    <col min="9729" max="9729" width="14" style="394" customWidth="1"/>
    <col min="9730" max="9730" width="11.5703125" style="394" bestFit="1" customWidth="1"/>
    <col min="9731" max="9731" width="2.42578125" style="394" customWidth="1"/>
    <col min="9732" max="9980" width="11.42578125" style="394"/>
    <col min="9981" max="9981" width="94.28515625" style="394" bestFit="1" customWidth="1"/>
    <col min="9982" max="9984" width="11.7109375" style="394" customWidth="1"/>
    <col min="9985" max="9985" width="14" style="394" customWidth="1"/>
    <col min="9986" max="9986" width="11.5703125" style="394" bestFit="1" customWidth="1"/>
    <col min="9987" max="9987" width="2.42578125" style="394" customWidth="1"/>
    <col min="9988" max="10236" width="11.42578125" style="394"/>
    <col min="10237" max="10237" width="94.28515625" style="394" bestFit="1" customWidth="1"/>
    <col min="10238" max="10240" width="11.7109375" style="394" customWidth="1"/>
    <col min="10241" max="10241" width="14" style="394" customWidth="1"/>
    <col min="10242" max="10242" width="11.5703125" style="394" bestFit="1" customWidth="1"/>
    <col min="10243" max="10243" width="2.42578125" style="394" customWidth="1"/>
    <col min="10244" max="10492" width="11.42578125" style="394"/>
    <col min="10493" max="10493" width="94.28515625" style="394" bestFit="1" customWidth="1"/>
    <col min="10494" max="10496" width="11.7109375" style="394" customWidth="1"/>
    <col min="10497" max="10497" width="14" style="394" customWidth="1"/>
    <col min="10498" max="10498" width="11.5703125" style="394" bestFit="1" customWidth="1"/>
    <col min="10499" max="10499" width="2.42578125" style="394" customWidth="1"/>
    <col min="10500" max="10748" width="11.42578125" style="394"/>
    <col min="10749" max="10749" width="94.28515625" style="394" bestFit="1" customWidth="1"/>
    <col min="10750" max="10752" width="11.7109375" style="394" customWidth="1"/>
    <col min="10753" max="10753" width="14" style="394" customWidth="1"/>
    <col min="10754" max="10754" width="11.5703125" style="394" bestFit="1" customWidth="1"/>
    <col min="10755" max="10755" width="2.42578125" style="394" customWidth="1"/>
    <col min="10756" max="11004" width="11.42578125" style="394"/>
    <col min="11005" max="11005" width="94.28515625" style="394" bestFit="1" customWidth="1"/>
    <col min="11006" max="11008" width="11.7109375" style="394" customWidth="1"/>
    <col min="11009" max="11009" width="14" style="394" customWidth="1"/>
    <col min="11010" max="11010" width="11.5703125" style="394" bestFit="1" customWidth="1"/>
    <col min="11011" max="11011" width="2.42578125" style="394" customWidth="1"/>
    <col min="11012" max="11260" width="11.42578125" style="394"/>
    <col min="11261" max="11261" width="94.28515625" style="394" bestFit="1" customWidth="1"/>
    <col min="11262" max="11264" width="11.7109375" style="394" customWidth="1"/>
    <col min="11265" max="11265" width="14" style="394" customWidth="1"/>
    <col min="11266" max="11266" width="11.5703125" style="394" bestFit="1" customWidth="1"/>
    <col min="11267" max="11267" width="2.42578125" style="394" customWidth="1"/>
    <col min="11268" max="11516" width="11.42578125" style="394"/>
    <col min="11517" max="11517" width="94.28515625" style="394" bestFit="1" customWidth="1"/>
    <col min="11518" max="11520" width="11.7109375" style="394" customWidth="1"/>
    <col min="11521" max="11521" width="14" style="394" customWidth="1"/>
    <col min="11522" max="11522" width="11.5703125" style="394" bestFit="1" customWidth="1"/>
    <col min="11523" max="11523" width="2.42578125" style="394" customWidth="1"/>
    <col min="11524" max="11772" width="11.42578125" style="394"/>
    <col min="11773" max="11773" width="94.28515625" style="394" bestFit="1" customWidth="1"/>
    <col min="11774" max="11776" width="11.7109375" style="394" customWidth="1"/>
    <col min="11777" max="11777" width="14" style="394" customWidth="1"/>
    <col min="11778" max="11778" width="11.5703125" style="394" bestFit="1" customWidth="1"/>
    <col min="11779" max="11779" width="2.42578125" style="394" customWidth="1"/>
    <col min="11780" max="12028" width="11.42578125" style="394"/>
    <col min="12029" max="12029" width="94.28515625" style="394" bestFit="1" customWidth="1"/>
    <col min="12030" max="12032" width="11.7109375" style="394" customWidth="1"/>
    <col min="12033" max="12033" width="14" style="394" customWidth="1"/>
    <col min="12034" max="12034" width="11.5703125" style="394" bestFit="1" customWidth="1"/>
    <col min="12035" max="12035" width="2.42578125" style="394" customWidth="1"/>
    <col min="12036" max="12284" width="11.42578125" style="394"/>
    <col min="12285" max="12285" width="94.28515625" style="394" bestFit="1" customWidth="1"/>
    <col min="12286" max="12288" width="11.7109375" style="394" customWidth="1"/>
    <col min="12289" max="12289" width="14" style="394" customWidth="1"/>
    <col min="12290" max="12290" width="11.5703125" style="394" bestFit="1" customWidth="1"/>
    <col min="12291" max="12291" width="2.42578125" style="394" customWidth="1"/>
    <col min="12292" max="12540" width="11.42578125" style="394"/>
    <col min="12541" max="12541" width="94.28515625" style="394" bestFit="1" customWidth="1"/>
    <col min="12542" max="12544" width="11.7109375" style="394" customWidth="1"/>
    <col min="12545" max="12545" width="14" style="394" customWidth="1"/>
    <col min="12546" max="12546" width="11.5703125" style="394" bestFit="1" customWidth="1"/>
    <col min="12547" max="12547" width="2.42578125" style="394" customWidth="1"/>
    <col min="12548" max="12796" width="11.42578125" style="394"/>
    <col min="12797" max="12797" width="94.28515625" style="394" bestFit="1" customWidth="1"/>
    <col min="12798" max="12800" width="11.7109375" style="394" customWidth="1"/>
    <col min="12801" max="12801" width="14" style="394" customWidth="1"/>
    <col min="12802" max="12802" width="11.5703125" style="394" bestFit="1" customWidth="1"/>
    <col min="12803" max="12803" width="2.42578125" style="394" customWidth="1"/>
    <col min="12804" max="13052" width="11.42578125" style="394"/>
    <col min="13053" max="13053" width="94.28515625" style="394" bestFit="1" customWidth="1"/>
    <col min="13054" max="13056" width="11.7109375" style="394" customWidth="1"/>
    <col min="13057" max="13057" width="14" style="394" customWidth="1"/>
    <col min="13058" max="13058" width="11.5703125" style="394" bestFit="1" customWidth="1"/>
    <col min="13059" max="13059" width="2.42578125" style="394" customWidth="1"/>
    <col min="13060" max="13308" width="11.42578125" style="394"/>
    <col min="13309" max="13309" width="94.28515625" style="394" bestFit="1" customWidth="1"/>
    <col min="13310" max="13312" width="11.7109375" style="394" customWidth="1"/>
    <col min="13313" max="13313" width="14" style="394" customWidth="1"/>
    <col min="13314" max="13314" width="11.5703125" style="394" bestFit="1" customWidth="1"/>
    <col min="13315" max="13315" width="2.42578125" style="394" customWidth="1"/>
    <col min="13316" max="13564" width="11.42578125" style="394"/>
    <col min="13565" max="13565" width="94.28515625" style="394" bestFit="1" customWidth="1"/>
    <col min="13566" max="13568" width="11.7109375" style="394" customWidth="1"/>
    <col min="13569" max="13569" width="14" style="394" customWidth="1"/>
    <col min="13570" max="13570" width="11.5703125" style="394" bestFit="1" customWidth="1"/>
    <col min="13571" max="13571" width="2.42578125" style="394" customWidth="1"/>
    <col min="13572" max="13820" width="11.42578125" style="394"/>
    <col min="13821" max="13821" width="94.28515625" style="394" bestFit="1" customWidth="1"/>
    <col min="13822" max="13824" width="11.7109375" style="394" customWidth="1"/>
    <col min="13825" max="13825" width="14" style="394" customWidth="1"/>
    <col min="13826" max="13826" width="11.5703125" style="394" bestFit="1" customWidth="1"/>
    <col min="13827" max="13827" width="2.42578125" style="394" customWidth="1"/>
    <col min="13828" max="14076" width="11.42578125" style="394"/>
    <col min="14077" max="14077" width="94.28515625" style="394" bestFit="1" customWidth="1"/>
    <col min="14078" max="14080" width="11.7109375" style="394" customWidth="1"/>
    <col min="14081" max="14081" width="14" style="394" customWidth="1"/>
    <col min="14082" max="14082" width="11.5703125" style="394" bestFit="1" customWidth="1"/>
    <col min="14083" max="14083" width="2.42578125" style="394" customWidth="1"/>
    <col min="14084" max="14332" width="11.42578125" style="394"/>
    <col min="14333" max="14333" width="94.28515625" style="394" bestFit="1" customWidth="1"/>
    <col min="14334" max="14336" width="11.7109375" style="394" customWidth="1"/>
    <col min="14337" max="14337" width="14" style="394" customWidth="1"/>
    <col min="14338" max="14338" width="11.5703125" style="394" bestFit="1" customWidth="1"/>
    <col min="14339" max="14339" width="2.42578125" style="394" customWidth="1"/>
    <col min="14340" max="14588" width="11.42578125" style="394"/>
    <col min="14589" max="14589" width="94.28515625" style="394" bestFit="1" customWidth="1"/>
    <col min="14590" max="14592" width="11.7109375" style="394" customWidth="1"/>
    <col min="14593" max="14593" width="14" style="394" customWidth="1"/>
    <col min="14594" max="14594" width="11.5703125" style="394" bestFit="1" customWidth="1"/>
    <col min="14595" max="14595" width="2.42578125" style="394" customWidth="1"/>
    <col min="14596" max="14844" width="11.42578125" style="394"/>
    <col min="14845" max="14845" width="94.28515625" style="394" bestFit="1" customWidth="1"/>
    <col min="14846" max="14848" width="11.7109375" style="394" customWidth="1"/>
    <col min="14849" max="14849" width="14" style="394" customWidth="1"/>
    <col min="14850" max="14850" width="11.5703125" style="394" bestFit="1" customWidth="1"/>
    <col min="14851" max="14851" width="2.42578125" style="394" customWidth="1"/>
    <col min="14852" max="15100" width="11.42578125" style="394"/>
    <col min="15101" max="15101" width="94.28515625" style="394" bestFit="1" customWidth="1"/>
    <col min="15102" max="15104" width="11.7109375" style="394" customWidth="1"/>
    <col min="15105" max="15105" width="14" style="394" customWidth="1"/>
    <col min="15106" max="15106" width="11.5703125" style="394" bestFit="1" customWidth="1"/>
    <col min="15107" max="15107" width="2.42578125" style="394" customWidth="1"/>
    <col min="15108" max="15356" width="11.42578125" style="394"/>
    <col min="15357" max="15357" width="94.28515625" style="394" bestFit="1" customWidth="1"/>
    <col min="15358" max="15360" width="11.7109375" style="394" customWidth="1"/>
    <col min="15361" max="15361" width="14" style="394" customWidth="1"/>
    <col min="15362" max="15362" width="11.5703125" style="394" bestFit="1" customWidth="1"/>
    <col min="15363" max="15363" width="2.42578125" style="394" customWidth="1"/>
    <col min="15364" max="15612" width="11.42578125" style="394"/>
    <col min="15613" max="15613" width="94.28515625" style="394" bestFit="1" customWidth="1"/>
    <col min="15614" max="15616" width="11.7109375" style="394" customWidth="1"/>
    <col min="15617" max="15617" width="14" style="394" customWidth="1"/>
    <col min="15618" max="15618" width="11.5703125" style="394" bestFit="1" customWidth="1"/>
    <col min="15619" max="15619" width="2.42578125" style="394" customWidth="1"/>
    <col min="15620" max="15868" width="11.42578125" style="394"/>
    <col min="15869" max="15869" width="94.28515625" style="394" bestFit="1" customWidth="1"/>
    <col min="15870" max="15872" width="11.7109375" style="394" customWidth="1"/>
    <col min="15873" max="15873" width="14" style="394" customWidth="1"/>
    <col min="15874" max="15874" width="11.5703125" style="394" bestFit="1" customWidth="1"/>
    <col min="15875" max="15875" width="2.42578125" style="394" customWidth="1"/>
    <col min="15876" max="16124" width="11.42578125" style="394"/>
    <col min="16125" max="16125" width="94.28515625" style="394" bestFit="1" customWidth="1"/>
    <col min="16126" max="16128" width="11.7109375" style="394" customWidth="1"/>
    <col min="16129" max="16129" width="14" style="394" customWidth="1"/>
    <col min="16130" max="16130" width="11.5703125" style="394" bestFit="1" customWidth="1"/>
    <col min="16131" max="16131" width="2.42578125" style="394" customWidth="1"/>
    <col min="16132" max="16384" width="11.42578125" style="394"/>
  </cols>
  <sheetData>
    <row r="1" spans="1:22" s="1" customFormat="1" ht="3.75" customHeight="1">
      <c r="A1" s="146"/>
      <c r="B1" s="512"/>
    </row>
    <row r="2" spans="1:22" s="2" customFormat="1" ht="39" customHeight="1">
      <c r="A2" s="860" t="s">
        <v>560</v>
      </c>
      <c r="B2" s="860"/>
      <c r="C2" s="860"/>
      <c r="D2" s="860"/>
      <c r="E2" s="860"/>
    </row>
    <row r="3" spans="1:22" s="2" customFormat="1" ht="27" customHeight="1">
      <c r="A3" s="860" t="s">
        <v>192</v>
      </c>
      <c r="B3" s="860"/>
      <c r="C3" s="860"/>
      <c r="D3" s="860"/>
      <c r="E3" s="860"/>
    </row>
    <row r="4" spans="1:22" s="2" customFormat="1" ht="27" customHeight="1">
      <c r="A4" s="860" t="s">
        <v>902</v>
      </c>
      <c r="B4" s="860"/>
      <c r="C4" s="860"/>
      <c r="D4" s="860"/>
      <c r="E4" s="860"/>
    </row>
    <row r="5" spans="1:22" s="3" customFormat="1" ht="39" customHeight="1">
      <c r="A5" s="881" t="s">
        <v>759</v>
      </c>
      <c r="B5" s="881"/>
      <c r="C5" s="881"/>
      <c r="D5" s="881"/>
      <c r="E5" s="881"/>
    </row>
    <row r="6" spans="1:22" ht="6" customHeight="1">
      <c r="A6" s="120"/>
      <c r="B6" s="394"/>
    </row>
    <row r="7" spans="1:22" ht="6" customHeight="1">
      <c r="A7" s="254"/>
      <c r="B7" s="807"/>
      <c r="C7" s="255"/>
      <c r="D7" s="807"/>
      <c r="E7" s="808"/>
      <c r="F7" s="17"/>
      <c r="G7" s="17"/>
      <c r="H7" s="17"/>
    </row>
    <row r="8" spans="1:22" ht="43.5" customHeight="1">
      <c r="A8" s="256"/>
      <c r="B8" s="809" t="s">
        <v>563</v>
      </c>
      <c r="C8" s="809" t="s">
        <v>562</v>
      </c>
      <c r="D8" s="810" t="s">
        <v>117</v>
      </c>
      <c r="E8" s="811" t="s">
        <v>11</v>
      </c>
      <c r="U8" s="394">
        <v>1</v>
      </c>
      <c r="V8" s="394">
        <v>1</v>
      </c>
    </row>
    <row r="9" spans="1:22" ht="30" customHeight="1">
      <c r="A9" s="257" t="s">
        <v>13</v>
      </c>
      <c r="B9" s="126">
        <v>0</v>
      </c>
      <c r="C9" s="127">
        <v>3343.41507</v>
      </c>
      <c r="D9" s="126">
        <f t="shared" ref="D9:D38" si="0">SUM(B9:C9)</f>
        <v>3343.41507</v>
      </c>
      <c r="E9" s="151">
        <f t="shared" ref="E9:E33" si="1">+D9/$D$38</f>
        <v>4.350956978217483E-2</v>
      </c>
      <c r="F9" s="17"/>
      <c r="G9" s="17"/>
      <c r="H9" s="17"/>
    </row>
    <row r="10" spans="1:22" ht="30" customHeight="1">
      <c r="A10" s="257" t="s">
        <v>14</v>
      </c>
      <c r="B10" s="126">
        <v>0</v>
      </c>
      <c r="C10" s="127">
        <v>0</v>
      </c>
      <c r="D10" s="126">
        <f t="shared" si="0"/>
        <v>0</v>
      </c>
      <c r="E10" s="151">
        <f t="shared" si="1"/>
        <v>0</v>
      </c>
      <c r="F10" s="17"/>
      <c r="G10" s="17"/>
      <c r="H10" s="17"/>
    </row>
    <row r="11" spans="1:22" ht="30" customHeight="1">
      <c r="A11" s="257" t="s">
        <v>15</v>
      </c>
      <c r="B11" s="126">
        <v>0</v>
      </c>
      <c r="C11" s="127">
        <v>0</v>
      </c>
      <c r="D11" s="126">
        <f t="shared" si="0"/>
        <v>0</v>
      </c>
      <c r="E11" s="151">
        <f t="shared" si="1"/>
        <v>0</v>
      </c>
      <c r="F11" s="17"/>
      <c r="G11" s="17"/>
      <c r="H11" s="17"/>
    </row>
    <row r="12" spans="1:22" ht="30" customHeight="1">
      <c r="A12" s="257" t="s">
        <v>16</v>
      </c>
      <c r="B12" s="126">
        <v>0</v>
      </c>
      <c r="C12" s="127">
        <v>0</v>
      </c>
      <c r="D12" s="126">
        <f t="shared" si="0"/>
        <v>0</v>
      </c>
      <c r="E12" s="151">
        <f t="shared" si="1"/>
        <v>0</v>
      </c>
      <c r="F12" s="17"/>
      <c r="G12" s="17"/>
      <c r="H12" s="17"/>
    </row>
    <row r="13" spans="1:22" ht="30" customHeight="1">
      <c r="A13" s="257" t="s">
        <v>33</v>
      </c>
      <c r="B13" s="126">
        <v>0</v>
      </c>
      <c r="C13" s="127">
        <v>0</v>
      </c>
      <c r="D13" s="126">
        <f t="shared" si="0"/>
        <v>0</v>
      </c>
      <c r="E13" s="151">
        <f t="shared" si="1"/>
        <v>0</v>
      </c>
      <c r="F13" s="17"/>
      <c r="G13" s="17"/>
      <c r="H13" s="17"/>
    </row>
    <row r="14" spans="1:22" ht="30" customHeight="1">
      <c r="A14" s="257" t="s">
        <v>34</v>
      </c>
      <c r="B14" s="126">
        <v>0</v>
      </c>
      <c r="C14" s="127">
        <v>41908.611360000003</v>
      </c>
      <c r="D14" s="126">
        <f t="shared" si="0"/>
        <v>41908.611360000003</v>
      </c>
      <c r="E14" s="151">
        <f t="shared" si="1"/>
        <v>0.54537818735200139</v>
      </c>
      <c r="F14" s="17"/>
      <c r="G14" s="17"/>
      <c r="H14" s="17"/>
    </row>
    <row r="15" spans="1:22" ht="30" customHeight="1">
      <c r="A15" s="257" t="s">
        <v>35</v>
      </c>
      <c r="B15" s="126">
        <v>0</v>
      </c>
      <c r="C15" s="127">
        <v>0</v>
      </c>
      <c r="D15" s="126">
        <f t="shared" si="0"/>
        <v>0</v>
      </c>
      <c r="E15" s="151">
        <f t="shared" si="1"/>
        <v>0</v>
      </c>
      <c r="F15" s="17"/>
      <c r="G15" s="17"/>
      <c r="H15" s="17"/>
    </row>
    <row r="16" spans="1:22" ht="30" customHeight="1">
      <c r="A16" s="257" t="s">
        <v>188</v>
      </c>
      <c r="B16" s="126">
        <v>0</v>
      </c>
      <c r="C16" s="127">
        <v>0</v>
      </c>
      <c r="D16" s="126">
        <f t="shared" si="0"/>
        <v>0</v>
      </c>
      <c r="E16" s="151">
        <f t="shared" si="1"/>
        <v>0</v>
      </c>
      <c r="F16" s="17"/>
      <c r="G16" s="17"/>
      <c r="H16" s="17"/>
    </row>
    <row r="17" spans="1:8" ht="30" customHeight="1">
      <c r="A17" s="257" t="s">
        <v>36</v>
      </c>
      <c r="B17" s="126">
        <v>0</v>
      </c>
      <c r="C17" s="127">
        <v>0</v>
      </c>
      <c r="D17" s="126">
        <f t="shared" si="0"/>
        <v>0</v>
      </c>
      <c r="E17" s="151">
        <f t="shared" si="1"/>
        <v>0</v>
      </c>
      <c r="F17" s="17"/>
      <c r="G17" s="17"/>
      <c r="H17" s="17"/>
    </row>
    <row r="18" spans="1:8" ht="30" customHeight="1">
      <c r="A18" s="257" t="s">
        <v>37</v>
      </c>
      <c r="B18" s="126">
        <v>0</v>
      </c>
      <c r="C18" s="127">
        <v>0</v>
      </c>
      <c r="D18" s="126">
        <f t="shared" si="0"/>
        <v>0</v>
      </c>
      <c r="E18" s="151">
        <f t="shared" si="1"/>
        <v>0</v>
      </c>
      <c r="F18" s="17"/>
      <c r="G18" s="17"/>
      <c r="H18" s="17"/>
    </row>
    <row r="19" spans="1:8" ht="30" customHeight="1">
      <c r="A19" s="257" t="s">
        <v>38</v>
      </c>
      <c r="B19" s="126">
        <v>0</v>
      </c>
      <c r="C19" s="127">
        <v>0</v>
      </c>
      <c r="D19" s="126">
        <f t="shared" si="0"/>
        <v>0</v>
      </c>
      <c r="E19" s="151">
        <f t="shared" si="1"/>
        <v>0</v>
      </c>
      <c r="F19" s="17"/>
      <c r="G19" s="17"/>
      <c r="H19" s="17"/>
    </row>
    <row r="20" spans="1:8" ht="30" customHeight="1">
      <c r="A20" s="257" t="s">
        <v>21</v>
      </c>
      <c r="B20" s="126">
        <v>0</v>
      </c>
      <c r="C20" s="127">
        <v>249.95826</v>
      </c>
      <c r="D20" s="126">
        <f t="shared" si="0"/>
        <v>249.95826</v>
      </c>
      <c r="E20" s="151">
        <f t="shared" si="1"/>
        <v>3.252834640151634E-3</v>
      </c>
      <c r="F20" s="17"/>
      <c r="G20" s="17"/>
      <c r="H20" s="17"/>
    </row>
    <row r="21" spans="1:8" ht="30" customHeight="1">
      <c r="A21" s="257" t="s">
        <v>22</v>
      </c>
      <c r="B21" s="126">
        <v>0</v>
      </c>
      <c r="C21" s="127">
        <v>0</v>
      </c>
      <c r="D21" s="126">
        <f t="shared" si="0"/>
        <v>0</v>
      </c>
      <c r="E21" s="151">
        <f t="shared" si="1"/>
        <v>0</v>
      </c>
      <c r="F21" s="17"/>
      <c r="G21" s="17"/>
      <c r="H21" s="17"/>
    </row>
    <row r="22" spans="1:8" ht="30" customHeight="1">
      <c r="A22" s="257" t="s">
        <v>23</v>
      </c>
      <c r="B22" s="126">
        <v>108.76</v>
      </c>
      <c r="C22" s="127">
        <v>23578.943010000003</v>
      </c>
      <c r="D22" s="126">
        <f t="shared" si="0"/>
        <v>23687.703010000001</v>
      </c>
      <c r="E22" s="151">
        <f t="shared" si="1"/>
        <v>0.30826019070764904</v>
      </c>
      <c r="F22" s="17"/>
      <c r="G22" s="17"/>
      <c r="H22" s="17"/>
    </row>
    <row r="23" spans="1:8" ht="30" customHeight="1">
      <c r="A23" s="257" t="s">
        <v>24</v>
      </c>
      <c r="B23" s="126">
        <v>0</v>
      </c>
      <c r="C23" s="127">
        <v>0</v>
      </c>
      <c r="D23" s="126">
        <f t="shared" si="0"/>
        <v>0</v>
      </c>
      <c r="E23" s="151">
        <f t="shared" si="1"/>
        <v>0</v>
      </c>
      <c r="F23" s="17"/>
      <c r="G23" s="17"/>
      <c r="H23" s="17"/>
    </row>
    <row r="24" spans="1:8" ht="30" customHeight="1">
      <c r="A24" s="257" t="s">
        <v>25</v>
      </c>
      <c r="B24" s="126">
        <v>0</v>
      </c>
      <c r="C24" s="127">
        <v>0</v>
      </c>
      <c r="D24" s="126">
        <f t="shared" si="0"/>
        <v>0</v>
      </c>
      <c r="E24" s="151">
        <f t="shared" si="1"/>
        <v>0</v>
      </c>
      <c r="F24" s="17"/>
      <c r="G24" s="17"/>
      <c r="H24" s="17"/>
    </row>
    <row r="25" spans="1:8" ht="30" customHeight="1">
      <c r="A25" s="257" t="s">
        <v>26</v>
      </c>
      <c r="B25" s="126">
        <v>0</v>
      </c>
      <c r="C25" s="127">
        <v>0</v>
      </c>
      <c r="D25" s="126">
        <f t="shared" si="0"/>
        <v>0</v>
      </c>
      <c r="E25" s="151">
        <f t="shared" si="1"/>
        <v>0</v>
      </c>
      <c r="F25" s="17"/>
      <c r="G25" s="17"/>
      <c r="H25" s="17"/>
    </row>
    <row r="26" spans="1:8" ht="30" customHeight="1">
      <c r="A26" s="257" t="s">
        <v>27</v>
      </c>
      <c r="B26" s="126">
        <v>0</v>
      </c>
      <c r="C26" s="127">
        <v>0</v>
      </c>
      <c r="D26" s="126">
        <f t="shared" si="0"/>
        <v>0</v>
      </c>
      <c r="E26" s="151">
        <f t="shared" si="1"/>
        <v>0</v>
      </c>
      <c r="F26" s="17"/>
      <c r="G26" s="17"/>
      <c r="H26" s="17"/>
    </row>
    <row r="27" spans="1:8" ht="30" customHeight="1">
      <c r="A27" s="257" t="s">
        <v>28</v>
      </c>
      <c r="B27" s="126">
        <v>0</v>
      </c>
      <c r="C27" s="127">
        <v>0</v>
      </c>
      <c r="D27" s="126">
        <f t="shared" si="0"/>
        <v>0</v>
      </c>
      <c r="E27" s="151">
        <f t="shared" si="1"/>
        <v>0</v>
      </c>
      <c r="F27" s="17"/>
      <c r="G27" s="17"/>
      <c r="H27" s="17"/>
    </row>
    <row r="28" spans="1:8" ht="30" customHeight="1">
      <c r="A28" s="257" t="s">
        <v>189</v>
      </c>
      <c r="B28" s="126">
        <v>0</v>
      </c>
      <c r="C28" s="127">
        <v>0</v>
      </c>
      <c r="D28" s="126">
        <f t="shared" si="0"/>
        <v>0</v>
      </c>
      <c r="E28" s="151">
        <f t="shared" si="1"/>
        <v>0</v>
      </c>
      <c r="F28" s="17"/>
      <c r="G28" s="17"/>
      <c r="H28" s="17"/>
    </row>
    <row r="29" spans="1:8" ht="30" customHeight="1">
      <c r="A29" s="257" t="s">
        <v>29</v>
      </c>
      <c r="B29" s="126">
        <v>0</v>
      </c>
      <c r="C29" s="127">
        <v>0</v>
      </c>
      <c r="D29" s="126">
        <f t="shared" si="0"/>
        <v>0</v>
      </c>
      <c r="E29" s="151">
        <f t="shared" si="1"/>
        <v>0</v>
      </c>
      <c r="F29" s="17"/>
      <c r="G29" s="17"/>
      <c r="H29" s="17"/>
    </row>
    <row r="30" spans="1:8" ht="30" customHeight="1">
      <c r="A30" s="257" t="s">
        <v>17</v>
      </c>
      <c r="B30" s="126">
        <v>0</v>
      </c>
      <c r="C30" s="127">
        <v>0</v>
      </c>
      <c r="D30" s="126">
        <f t="shared" si="0"/>
        <v>0</v>
      </c>
      <c r="E30" s="151">
        <f t="shared" si="1"/>
        <v>0</v>
      </c>
      <c r="F30" s="17"/>
      <c r="G30" s="17"/>
      <c r="H30" s="17"/>
    </row>
    <row r="31" spans="1:8" ht="30" customHeight="1">
      <c r="A31" s="257" t="s">
        <v>18</v>
      </c>
      <c r="B31" s="126">
        <v>0</v>
      </c>
      <c r="C31" s="127">
        <v>0</v>
      </c>
      <c r="D31" s="126">
        <f t="shared" si="0"/>
        <v>0</v>
      </c>
      <c r="E31" s="151">
        <f t="shared" si="1"/>
        <v>0</v>
      </c>
      <c r="F31" s="17"/>
      <c r="G31" s="17"/>
      <c r="H31" s="17"/>
    </row>
    <row r="32" spans="1:8" ht="30" customHeight="1">
      <c r="A32" s="258" t="s">
        <v>190</v>
      </c>
      <c r="B32" s="126">
        <v>0</v>
      </c>
      <c r="C32" s="127">
        <v>0</v>
      </c>
      <c r="D32" s="126">
        <f t="shared" si="0"/>
        <v>0</v>
      </c>
      <c r="E32" s="151">
        <f t="shared" si="1"/>
        <v>0</v>
      </c>
      <c r="F32" s="17"/>
      <c r="G32" s="17"/>
      <c r="H32" s="17"/>
    </row>
    <row r="33" spans="1:8" ht="30" customHeight="1">
      <c r="A33" s="257" t="s">
        <v>191</v>
      </c>
      <c r="B33" s="126">
        <v>0</v>
      </c>
      <c r="C33" s="127">
        <v>0</v>
      </c>
      <c r="D33" s="126">
        <f t="shared" si="0"/>
        <v>0</v>
      </c>
      <c r="E33" s="151">
        <f t="shared" si="1"/>
        <v>0</v>
      </c>
      <c r="F33" s="17"/>
      <c r="G33" s="17"/>
      <c r="H33" s="17"/>
    </row>
    <row r="34" spans="1:8" ht="30" customHeight="1">
      <c r="A34" s="258" t="s">
        <v>20</v>
      </c>
      <c r="B34" s="126">
        <v>0</v>
      </c>
      <c r="C34" s="127">
        <v>0</v>
      </c>
      <c r="D34" s="126">
        <f t="shared" si="0"/>
        <v>0</v>
      </c>
      <c r="E34" s="151">
        <f>+D34/$D$38</f>
        <v>0</v>
      </c>
      <c r="F34" s="17"/>
      <c r="G34" s="17"/>
      <c r="H34" s="17"/>
    </row>
    <row r="35" spans="1:8" ht="30" customHeight="1">
      <c r="A35" s="257" t="s">
        <v>30</v>
      </c>
      <c r="B35" s="126">
        <v>5142.1506600000002</v>
      </c>
      <c r="C35" s="127">
        <v>1852.68472</v>
      </c>
      <c r="D35" s="126">
        <f t="shared" si="0"/>
        <v>6994.8353800000004</v>
      </c>
      <c r="E35" s="151">
        <f>+D35/$D$38</f>
        <v>9.1027369234456257E-2</v>
      </c>
      <c r="F35" s="17"/>
      <c r="G35" s="17"/>
      <c r="H35" s="17"/>
    </row>
    <row r="36" spans="1:8" ht="30" customHeight="1">
      <c r="A36" s="257" t="s">
        <v>31</v>
      </c>
      <c r="B36" s="126">
        <v>581.37513000000001</v>
      </c>
      <c r="C36" s="127">
        <v>0</v>
      </c>
      <c r="D36" s="126">
        <f t="shared" si="0"/>
        <v>581.37513000000001</v>
      </c>
      <c r="E36" s="151">
        <f>+D36/$D$38</f>
        <v>7.5657318217315942E-3</v>
      </c>
      <c r="F36" s="17"/>
      <c r="G36" s="17"/>
      <c r="H36" s="17"/>
    </row>
    <row r="37" spans="1:8" s="153" customFormat="1" ht="30" customHeight="1">
      <c r="A37" s="259" t="s">
        <v>32</v>
      </c>
      <c r="B37" s="132">
        <v>77.313220000000001</v>
      </c>
      <c r="C37" s="152">
        <v>0</v>
      </c>
      <c r="D37" s="132">
        <f t="shared" si="0"/>
        <v>77.313220000000001</v>
      </c>
      <c r="E37" s="133">
        <f>+D37/$D$38</f>
        <v>1.0061164618351244E-3</v>
      </c>
      <c r="F37" s="261"/>
      <c r="G37" s="261"/>
      <c r="H37" s="261"/>
    </row>
    <row r="38" spans="1:8" s="153" customFormat="1" ht="30" customHeight="1">
      <c r="A38" s="812" t="s">
        <v>39</v>
      </c>
      <c r="B38" s="813">
        <f>SUM(B9:B37)</f>
        <v>5909.5990100000008</v>
      </c>
      <c r="C38" s="813">
        <f>SUM(C9:C37)</f>
        <v>70933.612420000005</v>
      </c>
      <c r="D38" s="813">
        <f t="shared" si="0"/>
        <v>76843.21143000001</v>
      </c>
      <c r="E38" s="814">
        <f>+D38/$D$38</f>
        <v>1</v>
      </c>
      <c r="F38" s="261"/>
      <c r="G38" s="261"/>
      <c r="H38" s="261"/>
    </row>
    <row r="39" spans="1:8" ht="30" customHeight="1">
      <c r="A39" s="263" t="s">
        <v>40</v>
      </c>
      <c r="B39" s="128">
        <f>+B38/$D$38</f>
        <v>7.6904633474140061E-2</v>
      </c>
      <c r="C39" s="128">
        <f>+C38/$D$38</f>
        <v>0.92309536652585988</v>
      </c>
      <c r="D39" s="128">
        <f>+D38/$D$38</f>
        <v>1</v>
      </c>
      <c r="E39" s="151"/>
      <c r="F39" s="17"/>
      <c r="G39" s="17"/>
      <c r="H39" s="17"/>
    </row>
    <row r="40" spans="1:8" ht="9" customHeight="1" thickBot="1">
      <c r="A40" s="156"/>
      <c r="B40" s="500"/>
      <c r="C40" s="17"/>
      <c r="D40" s="17"/>
      <c r="E40" s="17"/>
      <c r="F40" s="17"/>
      <c r="G40" s="17"/>
      <c r="H40" s="17"/>
    </row>
    <row r="41" spans="1:8" ht="26.25" customHeight="1" thickTop="1">
      <c r="A41" s="456" t="s">
        <v>760</v>
      </c>
      <c r="B41" s="503"/>
      <c r="C41" s="17"/>
      <c r="D41" s="17"/>
      <c r="E41" s="17"/>
      <c r="F41" s="17"/>
      <c r="G41" s="17"/>
      <c r="H41" s="17"/>
    </row>
    <row r="42" spans="1:8">
      <c r="A42" s="899"/>
      <c r="B42" s="899"/>
      <c r="C42" s="17"/>
      <c r="D42" s="17"/>
      <c r="E42" s="17"/>
      <c r="F42" s="17"/>
      <c r="G42" s="17"/>
      <c r="H42" s="17"/>
    </row>
    <row r="43" spans="1:8" ht="13.5" customHeight="1">
      <c r="A43" s="456"/>
      <c r="B43" s="493"/>
      <c r="C43" s="17"/>
      <c r="D43" s="17"/>
      <c r="E43" s="17"/>
      <c r="F43" s="17"/>
      <c r="G43" s="17"/>
      <c r="H43" s="17"/>
    </row>
    <row r="44" spans="1:8" ht="9" customHeight="1">
      <c r="A44" s="264"/>
      <c r="B44" s="493"/>
      <c r="C44" s="17"/>
      <c r="D44" s="17"/>
      <c r="E44" s="17"/>
      <c r="F44" s="17"/>
      <c r="G44" s="17"/>
      <c r="H44" s="17"/>
    </row>
    <row r="45" spans="1:8" ht="9" customHeight="1">
      <c r="A45" s="117"/>
      <c r="B45" s="493"/>
      <c r="C45" s="17"/>
      <c r="D45" s="17"/>
      <c r="E45" s="17"/>
      <c r="F45" s="17"/>
      <c r="G45" s="17"/>
      <c r="H45" s="17"/>
    </row>
    <row r="46" spans="1:8" ht="9" customHeight="1">
      <c r="A46" s="117"/>
      <c r="B46" s="493"/>
      <c r="C46" s="17"/>
      <c r="D46" s="17"/>
      <c r="E46" s="17"/>
      <c r="F46" s="17"/>
      <c r="G46" s="17"/>
      <c r="H46" s="17"/>
    </row>
    <row r="47" spans="1:8" ht="9" customHeight="1">
      <c r="A47" s="117"/>
      <c r="B47" s="493"/>
      <c r="C47" s="17"/>
      <c r="D47" s="17"/>
      <c r="E47" s="17"/>
      <c r="F47" s="17"/>
      <c r="G47" s="17"/>
      <c r="H47" s="17"/>
    </row>
    <row r="48" spans="1:8" ht="9" customHeight="1">
      <c r="A48" s="117"/>
      <c r="B48" s="493"/>
      <c r="C48" s="17"/>
      <c r="D48" s="17"/>
      <c r="E48" s="17"/>
      <c r="F48" s="17"/>
      <c r="G48" s="17"/>
      <c r="H48" s="17"/>
    </row>
    <row r="49" spans="1:8" ht="9" customHeight="1">
      <c r="A49" s="117"/>
      <c r="B49" s="493"/>
      <c r="C49" s="17"/>
      <c r="D49" s="17"/>
      <c r="E49" s="17"/>
      <c r="F49" s="17"/>
      <c r="G49" s="17"/>
      <c r="H49" s="17"/>
    </row>
    <row r="50" spans="1:8" ht="9" customHeight="1">
      <c r="A50" s="265"/>
      <c r="B50" s="493"/>
      <c r="C50" s="17"/>
      <c r="D50" s="17"/>
      <c r="E50" s="17"/>
      <c r="F50" s="17"/>
      <c r="G50" s="17"/>
      <c r="H50" s="17"/>
    </row>
    <row r="51" spans="1:8" ht="9" customHeight="1">
      <c r="A51" s="16"/>
      <c r="B51" s="493"/>
      <c r="C51" s="17"/>
      <c r="D51" s="17"/>
      <c r="E51" s="17"/>
      <c r="F51" s="17"/>
      <c r="G51" s="17"/>
      <c r="H51" s="17"/>
    </row>
    <row r="52" spans="1:8" ht="9" customHeight="1">
      <c r="B52" s="493"/>
      <c r="C52" s="162"/>
      <c r="D52" s="162"/>
      <c r="E52" s="17"/>
      <c r="F52" s="17"/>
      <c r="G52" s="17"/>
      <c r="H52" s="17"/>
    </row>
    <row r="53" spans="1:8" ht="9" customHeight="1">
      <c r="B53" s="493"/>
      <c r="C53" s="17"/>
      <c r="D53" s="17"/>
      <c r="E53" s="17"/>
      <c r="F53" s="17"/>
      <c r="G53" s="17"/>
      <c r="H53" s="17"/>
    </row>
    <row r="54" spans="1:8" ht="9" customHeight="1">
      <c r="A54" s="16"/>
      <c r="B54" s="493"/>
      <c r="C54" s="17"/>
      <c r="D54" s="17"/>
      <c r="E54" s="17"/>
      <c r="F54" s="17"/>
      <c r="G54" s="17"/>
      <c r="H54" s="17"/>
    </row>
    <row r="55" spans="1:8" ht="9" customHeight="1">
      <c r="A55" s="142"/>
      <c r="C55" s="17"/>
      <c r="D55" s="17"/>
      <c r="E55" s="17"/>
      <c r="F55" s="17"/>
      <c r="G55" s="17"/>
      <c r="H55" s="17"/>
    </row>
    <row r="56" spans="1:8" ht="9" customHeight="1">
      <c r="A56" s="16"/>
      <c r="C56" s="17"/>
      <c r="D56" s="17"/>
      <c r="E56" s="17"/>
      <c r="F56" s="17"/>
      <c r="G56" s="17"/>
      <c r="H56" s="17"/>
    </row>
    <row r="57" spans="1:8" ht="9" customHeight="1">
      <c r="A57" s="16"/>
      <c r="C57" s="17"/>
      <c r="D57" s="17"/>
      <c r="E57" s="17"/>
      <c r="F57" s="17"/>
      <c r="G57" s="17"/>
      <c r="H57" s="17"/>
    </row>
    <row r="58" spans="1:8" ht="9" customHeight="1">
      <c r="A58" s="16"/>
      <c r="B58" s="504"/>
      <c r="C58" s="17"/>
      <c r="D58" s="17"/>
      <c r="E58" s="17"/>
      <c r="F58" s="17"/>
      <c r="G58" s="17"/>
      <c r="H58" s="17"/>
    </row>
    <row r="59" spans="1:8" ht="9" customHeight="1">
      <c r="A59" s="16"/>
      <c r="B59" s="504"/>
      <c r="C59" s="17"/>
      <c r="D59" s="17"/>
      <c r="E59" s="17"/>
      <c r="F59" s="17"/>
      <c r="G59" s="17"/>
      <c r="H59" s="17"/>
    </row>
    <row r="60" spans="1:8" ht="9" customHeight="1">
      <c r="A60" s="16"/>
      <c r="B60" s="504"/>
      <c r="C60" s="17"/>
      <c r="D60" s="17"/>
      <c r="E60" s="17"/>
      <c r="F60" s="17"/>
      <c r="G60" s="17"/>
      <c r="H60" s="17"/>
    </row>
    <row r="61" spans="1:8" ht="9" customHeight="1">
      <c r="A61" s="139"/>
      <c r="B61" s="504"/>
      <c r="C61" s="17"/>
      <c r="D61" s="17"/>
      <c r="E61" s="17"/>
      <c r="F61" s="17"/>
      <c r="G61" s="17"/>
      <c r="H61" s="17"/>
    </row>
    <row r="62" spans="1:8" ht="9" customHeight="1">
      <c r="A62" s="16"/>
      <c r="B62" s="504"/>
      <c r="C62" s="17"/>
      <c r="D62" s="17"/>
      <c r="E62" s="17"/>
      <c r="F62" s="17"/>
      <c r="G62" s="17"/>
      <c r="H62" s="17"/>
    </row>
    <row r="63" spans="1:8" ht="9" customHeight="1">
      <c r="A63" s="16"/>
      <c r="B63" s="504"/>
      <c r="C63" s="17"/>
      <c r="D63" s="17"/>
      <c r="E63" s="17"/>
      <c r="F63" s="17"/>
      <c r="G63" s="17"/>
      <c r="H63" s="17"/>
    </row>
    <row r="64" spans="1:8" ht="9" customHeight="1">
      <c r="A64" s="16"/>
      <c r="B64" s="504"/>
      <c r="C64" s="17"/>
      <c r="D64" s="17"/>
      <c r="E64" s="17"/>
      <c r="F64" s="17"/>
      <c r="G64" s="17"/>
      <c r="H64" s="17"/>
    </row>
    <row r="65" spans="1:8" ht="9" customHeight="1">
      <c r="A65" s="16"/>
      <c r="C65" s="17"/>
      <c r="D65" s="17"/>
      <c r="E65" s="17"/>
      <c r="F65" s="17"/>
      <c r="G65" s="17"/>
      <c r="H65" s="17"/>
    </row>
    <row r="66" spans="1:8" ht="9" customHeight="1">
      <c r="A66" s="16"/>
      <c r="C66" s="17"/>
      <c r="D66" s="17"/>
      <c r="E66" s="17"/>
      <c r="F66" s="17"/>
      <c r="G66" s="17"/>
      <c r="H66" s="17"/>
    </row>
    <row r="67" spans="1:8" ht="9" customHeight="1">
      <c r="A67" s="139"/>
      <c r="C67" s="17"/>
      <c r="D67" s="17"/>
      <c r="E67" s="17"/>
      <c r="F67" s="17"/>
      <c r="G67" s="17"/>
      <c r="H67" s="17"/>
    </row>
    <row r="68" spans="1:8" ht="9" customHeight="1">
      <c r="A68" s="16"/>
      <c r="C68" s="17"/>
      <c r="D68" s="17"/>
      <c r="E68" s="17"/>
      <c r="F68" s="17"/>
      <c r="G68" s="17"/>
      <c r="H68" s="17"/>
    </row>
    <row r="69" spans="1:8" ht="9" customHeight="1">
      <c r="A69" s="16"/>
      <c r="C69" s="17"/>
      <c r="D69" s="17"/>
      <c r="E69" s="17"/>
      <c r="F69" s="17"/>
      <c r="G69" s="17"/>
      <c r="H69" s="17"/>
    </row>
    <row r="70" spans="1:8" ht="9" customHeight="1">
      <c r="A70" s="16"/>
      <c r="C70" s="17"/>
      <c r="D70" s="17"/>
      <c r="E70" s="17"/>
      <c r="F70" s="17"/>
      <c r="G70" s="17"/>
      <c r="H70" s="17"/>
    </row>
    <row r="71" spans="1:8" ht="9" customHeight="1">
      <c r="A71" s="16"/>
      <c r="C71" s="17"/>
      <c r="D71" s="17"/>
      <c r="E71" s="17"/>
      <c r="F71" s="17"/>
      <c r="G71" s="17"/>
      <c r="H71" s="17"/>
    </row>
    <row r="72" spans="1:8" ht="9" customHeight="1">
      <c r="A72" s="16"/>
      <c r="C72" s="17"/>
      <c r="D72" s="17"/>
      <c r="E72" s="17"/>
      <c r="F72" s="17"/>
      <c r="G72" s="17"/>
      <c r="H72" s="17"/>
    </row>
    <row r="73" spans="1:8" ht="9" customHeight="1">
      <c r="A73" s="139"/>
      <c r="C73" s="17"/>
      <c r="D73" s="17"/>
      <c r="E73" s="17"/>
      <c r="F73" s="17"/>
      <c r="G73" s="17"/>
      <c r="H73" s="17"/>
    </row>
    <row r="74" spans="1:8" ht="9" customHeight="1">
      <c r="A74" s="16"/>
      <c r="C74" s="17"/>
      <c r="D74" s="17"/>
      <c r="E74" s="17"/>
      <c r="F74" s="17"/>
      <c r="G74" s="17"/>
      <c r="H74" s="17"/>
    </row>
    <row r="75" spans="1:8" ht="9" customHeight="1">
      <c r="A75" s="16"/>
      <c r="C75" s="17"/>
      <c r="D75" s="17"/>
      <c r="E75" s="17"/>
      <c r="F75" s="17"/>
      <c r="G75" s="17"/>
      <c r="H75" s="17"/>
    </row>
    <row r="76" spans="1:8" ht="9" customHeight="1">
      <c r="A76" s="16"/>
      <c r="C76" s="17"/>
      <c r="D76" s="17"/>
      <c r="E76" s="17"/>
      <c r="F76" s="17"/>
      <c r="G76" s="17"/>
      <c r="H76" s="17"/>
    </row>
    <row r="77" spans="1:8" ht="9" customHeight="1">
      <c r="A77" s="16"/>
      <c r="C77" s="17"/>
      <c r="D77" s="17"/>
      <c r="E77" s="17"/>
      <c r="F77" s="17"/>
      <c r="G77" s="17"/>
      <c r="H77" s="17"/>
    </row>
    <row r="78" spans="1:8" ht="9" customHeight="1">
      <c r="A78" s="139"/>
      <c r="C78" s="17"/>
      <c r="D78" s="17"/>
      <c r="E78" s="17"/>
      <c r="F78" s="17"/>
      <c r="G78" s="17"/>
      <c r="H78" s="17"/>
    </row>
    <row r="79" spans="1:8" ht="9" customHeight="1">
      <c r="A79" s="140"/>
      <c r="C79" s="17"/>
      <c r="D79" s="17"/>
      <c r="E79" s="17"/>
      <c r="F79" s="17"/>
      <c r="G79" s="17"/>
      <c r="H79" s="17"/>
    </row>
    <row r="80" spans="1:8" ht="9" customHeight="1">
      <c r="A80" s="140"/>
      <c r="C80" s="17"/>
      <c r="D80" s="17"/>
      <c r="E80" s="17"/>
      <c r="F80" s="17"/>
      <c r="G80" s="17"/>
      <c r="H80" s="17"/>
    </row>
    <row r="81" spans="1:8" ht="9" customHeight="1">
      <c r="A81" s="140"/>
      <c r="C81" s="17"/>
      <c r="D81" s="17"/>
      <c r="E81" s="17"/>
      <c r="F81" s="17"/>
      <c r="G81" s="17"/>
      <c r="H81" s="17"/>
    </row>
    <row r="82" spans="1:8" ht="9" customHeight="1">
      <c r="A82" s="140"/>
      <c r="C82" s="17"/>
      <c r="D82" s="17"/>
      <c r="E82" s="17"/>
      <c r="F82" s="17"/>
      <c r="G82" s="17"/>
      <c r="H82" s="17"/>
    </row>
    <row r="83" spans="1:8" ht="9" customHeight="1">
      <c r="A83" s="141"/>
      <c r="C83" s="17"/>
      <c r="D83" s="17"/>
      <c r="E83" s="17"/>
      <c r="F83" s="17"/>
      <c r="G83" s="17"/>
      <c r="H83" s="17"/>
    </row>
    <row r="84" spans="1:8" ht="9" customHeight="1">
      <c r="A84" s="141"/>
      <c r="C84" s="17"/>
      <c r="D84" s="17"/>
      <c r="E84" s="17"/>
      <c r="F84" s="17"/>
      <c r="G84" s="17"/>
      <c r="H84" s="17"/>
    </row>
    <row r="85" spans="1:8" ht="9" customHeight="1">
      <c r="A85" s="142"/>
      <c r="C85" s="17"/>
      <c r="D85" s="17"/>
      <c r="E85" s="17"/>
      <c r="F85" s="17"/>
      <c r="G85" s="17"/>
      <c r="H85" s="17"/>
    </row>
    <row r="86" spans="1:8" ht="9" customHeight="1">
      <c r="A86" s="16"/>
      <c r="C86" s="17"/>
      <c r="D86" s="17"/>
      <c r="E86" s="17"/>
      <c r="F86" s="17"/>
      <c r="G86" s="17"/>
      <c r="H86" s="17"/>
    </row>
    <row r="87" spans="1:8" ht="9" customHeight="1">
      <c r="A87" s="16"/>
      <c r="C87" s="17"/>
      <c r="D87" s="17"/>
      <c r="E87" s="17"/>
      <c r="F87" s="17"/>
      <c r="G87" s="17"/>
      <c r="H87" s="17"/>
    </row>
    <row r="88" spans="1:8" ht="9" customHeight="1">
      <c r="A88" s="16"/>
      <c r="C88" s="17"/>
      <c r="D88" s="17"/>
      <c r="E88" s="17"/>
      <c r="F88" s="17"/>
      <c r="G88" s="17"/>
      <c r="H88" s="17"/>
    </row>
    <row r="89" spans="1:8" ht="9" customHeight="1">
      <c r="A89" s="16"/>
      <c r="C89" s="17"/>
      <c r="D89" s="17"/>
      <c r="E89" s="17"/>
      <c r="F89" s="17"/>
      <c r="G89" s="17"/>
      <c r="H89" s="17"/>
    </row>
    <row r="90" spans="1:8" ht="9" customHeight="1">
      <c r="A90" s="140"/>
      <c r="C90" s="17"/>
      <c r="D90" s="17"/>
      <c r="E90" s="17"/>
      <c r="F90" s="17"/>
      <c r="G90" s="17"/>
      <c r="H90" s="17"/>
    </row>
    <row r="91" spans="1:8" ht="9" customHeight="1">
      <c r="A91" s="142"/>
      <c r="C91" s="17"/>
      <c r="D91" s="17"/>
      <c r="E91" s="17"/>
      <c r="F91" s="17"/>
      <c r="G91" s="17"/>
      <c r="H91" s="17"/>
    </row>
    <row r="92" spans="1:8" ht="9" customHeight="1">
      <c r="A92" s="16"/>
      <c r="C92" s="17"/>
      <c r="D92" s="17"/>
      <c r="E92" s="17"/>
      <c r="F92" s="17"/>
      <c r="G92" s="17"/>
      <c r="H92" s="17"/>
    </row>
    <row r="93" spans="1:8" ht="9" customHeight="1">
      <c r="A93" s="16"/>
      <c r="C93" s="17"/>
      <c r="D93" s="17"/>
      <c r="E93" s="17"/>
      <c r="F93" s="17"/>
      <c r="G93" s="17"/>
      <c r="H93" s="17"/>
    </row>
    <row r="94" spans="1:8" ht="9" customHeight="1">
      <c r="A94" s="16"/>
      <c r="C94" s="17"/>
      <c r="D94" s="17"/>
      <c r="E94" s="17"/>
      <c r="F94" s="17"/>
      <c r="G94" s="17"/>
      <c r="H94" s="17"/>
    </row>
    <row r="95" spans="1:8" ht="9" customHeight="1">
      <c r="A95" s="16"/>
      <c r="C95" s="17"/>
      <c r="D95" s="17"/>
      <c r="E95" s="17"/>
      <c r="F95" s="17"/>
      <c r="G95" s="17"/>
      <c r="H95" s="17"/>
    </row>
    <row r="96" spans="1:8" ht="9" customHeight="1">
      <c r="A96" s="140"/>
      <c r="C96" s="17"/>
      <c r="D96" s="17"/>
      <c r="E96" s="17"/>
      <c r="F96" s="17"/>
      <c r="G96" s="17"/>
      <c r="H96" s="17"/>
    </row>
    <row r="97" spans="1:8" ht="9" customHeight="1">
      <c r="A97" s="142"/>
      <c r="C97" s="17"/>
      <c r="D97" s="17"/>
      <c r="E97" s="17"/>
      <c r="F97" s="17"/>
      <c r="G97" s="17"/>
      <c r="H97" s="17"/>
    </row>
    <row r="98" spans="1:8" ht="9" customHeight="1">
      <c r="A98" s="16"/>
      <c r="C98" s="17"/>
      <c r="D98" s="17"/>
      <c r="E98" s="17"/>
      <c r="F98" s="17"/>
      <c r="G98" s="17"/>
      <c r="H98" s="17"/>
    </row>
    <row r="99" spans="1:8" ht="9" customHeight="1">
      <c r="A99" s="16"/>
      <c r="C99" s="17"/>
      <c r="D99" s="17"/>
      <c r="E99" s="17"/>
      <c r="F99" s="17"/>
      <c r="G99" s="17"/>
      <c r="H99" s="17"/>
    </row>
    <row r="100" spans="1:8" ht="9" customHeight="1">
      <c r="A100" s="16"/>
    </row>
    <row r="101" spans="1:8" ht="9" customHeight="1">
      <c r="A101" s="16"/>
    </row>
    <row r="102" spans="1:8" ht="9" customHeight="1">
      <c r="A102" s="16"/>
    </row>
    <row r="103" spans="1:8" ht="9" customHeight="1">
      <c r="A103" s="16"/>
    </row>
    <row r="104" spans="1:8" ht="9" customHeight="1">
      <c r="A104" s="16"/>
    </row>
    <row r="105" spans="1:8" ht="9" customHeight="1">
      <c r="A105" s="16"/>
    </row>
    <row r="106" spans="1:8" ht="9" customHeight="1">
      <c r="A106" s="140"/>
    </row>
    <row r="107" spans="1:8" ht="9" customHeight="1">
      <c r="A107" s="142"/>
    </row>
    <row r="108" spans="1:8" ht="9" customHeight="1">
      <c r="A108" s="16"/>
    </row>
    <row r="109" spans="1:8" ht="9" customHeight="1">
      <c r="A109" s="16"/>
    </row>
    <row r="110" spans="1:8" ht="9" customHeight="1">
      <c r="A110" s="16"/>
    </row>
    <row r="111" spans="1:8" ht="9" customHeight="1">
      <c r="A111" s="16"/>
    </row>
    <row r="112" spans="1:8" ht="9" customHeight="1">
      <c r="A112" s="16"/>
    </row>
    <row r="113" spans="1:1" ht="9" customHeight="1">
      <c r="A113" s="16"/>
    </row>
    <row r="114" spans="1:1" ht="9" customHeight="1">
      <c r="A114" s="16"/>
    </row>
    <row r="115" spans="1:1" ht="9" customHeight="1">
      <c r="A115" s="16"/>
    </row>
    <row r="116" spans="1:1" ht="9" customHeight="1">
      <c r="A116" s="16"/>
    </row>
    <row r="117" spans="1:1" ht="9" customHeight="1">
      <c r="A117" s="142"/>
    </row>
    <row r="118" spans="1:1" ht="9" customHeight="1">
      <c r="A118" s="16"/>
    </row>
    <row r="119" spans="1:1" ht="9" customHeight="1">
      <c r="A119" s="16"/>
    </row>
    <row r="120" spans="1:1" ht="9" customHeight="1">
      <c r="A120" s="16"/>
    </row>
    <row r="121" spans="1:1">
      <c r="A121" s="143"/>
    </row>
    <row r="122" spans="1:1">
      <c r="A122" s="143"/>
    </row>
    <row r="123" spans="1:1">
      <c r="A123" s="143"/>
    </row>
    <row r="124" spans="1:1">
      <c r="A124" s="143"/>
    </row>
    <row r="125" spans="1:1">
      <c r="A125" s="143"/>
    </row>
    <row r="126" spans="1:1">
      <c r="A126" s="143"/>
    </row>
    <row r="127" spans="1:1">
      <c r="A127" s="143"/>
    </row>
    <row r="128" spans="1:1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9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5">
    <mergeCell ref="A42:B42"/>
    <mergeCell ref="A2:E2"/>
    <mergeCell ref="A3:E3"/>
    <mergeCell ref="A4:E4"/>
    <mergeCell ref="A5:E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F18" sqref="F18"/>
    </sheetView>
  </sheetViews>
  <sheetFormatPr defaultColWidth="11.42578125" defaultRowHeight="44.25"/>
  <cols>
    <col min="1" max="1" width="255.7109375" style="20" bestFit="1" customWidth="1"/>
    <col min="2" max="2" width="53.7109375" style="394" customWidth="1"/>
    <col min="3" max="3" width="53.7109375" style="633" customWidth="1"/>
    <col min="4" max="18" width="53.7109375" style="394" customWidth="1"/>
    <col min="19" max="19" width="53.7109375" style="633" customWidth="1"/>
    <col min="20" max="25" width="53.7109375" style="394" customWidth="1"/>
    <col min="26" max="256" width="11.42578125" style="394"/>
    <col min="257" max="257" width="255.7109375" style="394" bestFit="1" customWidth="1"/>
    <col min="258" max="281" width="53.7109375" style="394" customWidth="1"/>
    <col min="282" max="512" width="11.42578125" style="394"/>
    <col min="513" max="513" width="255.7109375" style="394" bestFit="1" customWidth="1"/>
    <col min="514" max="537" width="53.7109375" style="394" customWidth="1"/>
    <col min="538" max="768" width="11.42578125" style="394"/>
    <col min="769" max="769" width="255.7109375" style="394" bestFit="1" customWidth="1"/>
    <col min="770" max="793" width="53.7109375" style="394" customWidth="1"/>
    <col min="794" max="1024" width="11.42578125" style="394"/>
    <col min="1025" max="1025" width="255.7109375" style="394" bestFit="1" customWidth="1"/>
    <col min="1026" max="1049" width="53.7109375" style="394" customWidth="1"/>
    <col min="1050" max="1280" width="11.42578125" style="394"/>
    <col min="1281" max="1281" width="255.7109375" style="394" bestFit="1" customWidth="1"/>
    <col min="1282" max="1305" width="53.7109375" style="394" customWidth="1"/>
    <col min="1306" max="1536" width="11.42578125" style="394"/>
    <col min="1537" max="1537" width="255.7109375" style="394" bestFit="1" customWidth="1"/>
    <col min="1538" max="1561" width="53.7109375" style="394" customWidth="1"/>
    <col min="1562" max="1792" width="11.42578125" style="394"/>
    <col min="1793" max="1793" width="255.7109375" style="394" bestFit="1" customWidth="1"/>
    <col min="1794" max="1817" width="53.7109375" style="394" customWidth="1"/>
    <col min="1818" max="2048" width="11.42578125" style="394"/>
    <col min="2049" max="2049" width="255.7109375" style="394" bestFit="1" customWidth="1"/>
    <col min="2050" max="2073" width="53.7109375" style="394" customWidth="1"/>
    <col min="2074" max="2304" width="11.42578125" style="394"/>
    <col min="2305" max="2305" width="255.7109375" style="394" bestFit="1" customWidth="1"/>
    <col min="2306" max="2329" width="53.7109375" style="394" customWidth="1"/>
    <col min="2330" max="2560" width="11.42578125" style="394"/>
    <col min="2561" max="2561" width="255.7109375" style="394" bestFit="1" customWidth="1"/>
    <col min="2562" max="2585" width="53.7109375" style="394" customWidth="1"/>
    <col min="2586" max="2816" width="11.42578125" style="394"/>
    <col min="2817" max="2817" width="255.7109375" style="394" bestFit="1" customWidth="1"/>
    <col min="2818" max="2841" width="53.7109375" style="394" customWidth="1"/>
    <col min="2842" max="3072" width="11.42578125" style="394"/>
    <col min="3073" max="3073" width="255.7109375" style="394" bestFit="1" customWidth="1"/>
    <col min="3074" max="3097" width="53.7109375" style="394" customWidth="1"/>
    <col min="3098" max="3328" width="11.42578125" style="394"/>
    <col min="3329" max="3329" width="255.7109375" style="394" bestFit="1" customWidth="1"/>
    <col min="3330" max="3353" width="53.7109375" style="394" customWidth="1"/>
    <col min="3354" max="3584" width="11.42578125" style="394"/>
    <col min="3585" max="3585" width="255.7109375" style="394" bestFit="1" customWidth="1"/>
    <col min="3586" max="3609" width="53.7109375" style="394" customWidth="1"/>
    <col min="3610" max="3840" width="11.42578125" style="394"/>
    <col min="3841" max="3841" width="255.7109375" style="394" bestFit="1" customWidth="1"/>
    <col min="3842" max="3865" width="53.7109375" style="394" customWidth="1"/>
    <col min="3866" max="4096" width="11.42578125" style="394"/>
    <col min="4097" max="4097" width="255.7109375" style="394" bestFit="1" customWidth="1"/>
    <col min="4098" max="4121" width="53.7109375" style="394" customWidth="1"/>
    <col min="4122" max="4352" width="11.42578125" style="394"/>
    <col min="4353" max="4353" width="255.7109375" style="394" bestFit="1" customWidth="1"/>
    <col min="4354" max="4377" width="53.7109375" style="394" customWidth="1"/>
    <col min="4378" max="4608" width="11.42578125" style="394"/>
    <col min="4609" max="4609" width="255.7109375" style="394" bestFit="1" customWidth="1"/>
    <col min="4610" max="4633" width="53.7109375" style="394" customWidth="1"/>
    <col min="4634" max="4864" width="11.42578125" style="394"/>
    <col min="4865" max="4865" width="255.7109375" style="394" bestFit="1" customWidth="1"/>
    <col min="4866" max="4889" width="53.7109375" style="394" customWidth="1"/>
    <col min="4890" max="5120" width="11.42578125" style="394"/>
    <col min="5121" max="5121" width="255.7109375" style="394" bestFit="1" customWidth="1"/>
    <col min="5122" max="5145" width="53.7109375" style="394" customWidth="1"/>
    <col min="5146" max="5376" width="11.42578125" style="394"/>
    <col min="5377" max="5377" width="255.7109375" style="394" bestFit="1" customWidth="1"/>
    <col min="5378" max="5401" width="53.7109375" style="394" customWidth="1"/>
    <col min="5402" max="5632" width="11.42578125" style="394"/>
    <col min="5633" max="5633" width="255.7109375" style="394" bestFit="1" customWidth="1"/>
    <col min="5634" max="5657" width="53.7109375" style="394" customWidth="1"/>
    <col min="5658" max="5888" width="11.42578125" style="394"/>
    <col min="5889" max="5889" width="255.7109375" style="394" bestFit="1" customWidth="1"/>
    <col min="5890" max="5913" width="53.7109375" style="394" customWidth="1"/>
    <col min="5914" max="6144" width="11.42578125" style="394"/>
    <col min="6145" max="6145" width="255.7109375" style="394" bestFit="1" customWidth="1"/>
    <col min="6146" max="6169" width="53.7109375" style="394" customWidth="1"/>
    <col min="6170" max="6400" width="11.42578125" style="394"/>
    <col min="6401" max="6401" width="255.7109375" style="394" bestFit="1" customWidth="1"/>
    <col min="6402" max="6425" width="53.7109375" style="394" customWidth="1"/>
    <col min="6426" max="6656" width="11.42578125" style="394"/>
    <col min="6657" max="6657" width="255.7109375" style="394" bestFit="1" customWidth="1"/>
    <col min="6658" max="6681" width="53.7109375" style="394" customWidth="1"/>
    <col min="6682" max="6912" width="11.42578125" style="394"/>
    <col min="6913" max="6913" width="255.7109375" style="394" bestFit="1" customWidth="1"/>
    <col min="6914" max="6937" width="53.7109375" style="394" customWidth="1"/>
    <col min="6938" max="7168" width="11.42578125" style="394"/>
    <col min="7169" max="7169" width="255.7109375" style="394" bestFit="1" customWidth="1"/>
    <col min="7170" max="7193" width="53.7109375" style="394" customWidth="1"/>
    <col min="7194" max="7424" width="11.42578125" style="394"/>
    <col min="7425" max="7425" width="255.7109375" style="394" bestFit="1" customWidth="1"/>
    <col min="7426" max="7449" width="53.7109375" style="394" customWidth="1"/>
    <col min="7450" max="7680" width="11.42578125" style="394"/>
    <col min="7681" max="7681" width="255.7109375" style="394" bestFit="1" customWidth="1"/>
    <col min="7682" max="7705" width="53.7109375" style="394" customWidth="1"/>
    <col min="7706" max="7936" width="11.42578125" style="394"/>
    <col min="7937" max="7937" width="255.7109375" style="394" bestFit="1" customWidth="1"/>
    <col min="7938" max="7961" width="53.7109375" style="394" customWidth="1"/>
    <col min="7962" max="8192" width="11.42578125" style="394"/>
    <col min="8193" max="8193" width="255.7109375" style="394" bestFit="1" customWidth="1"/>
    <col min="8194" max="8217" width="53.7109375" style="394" customWidth="1"/>
    <col min="8218" max="8448" width="11.42578125" style="394"/>
    <col min="8449" max="8449" width="255.7109375" style="394" bestFit="1" customWidth="1"/>
    <col min="8450" max="8473" width="53.7109375" style="394" customWidth="1"/>
    <col min="8474" max="8704" width="11.42578125" style="394"/>
    <col min="8705" max="8705" width="255.7109375" style="394" bestFit="1" customWidth="1"/>
    <col min="8706" max="8729" width="53.7109375" style="394" customWidth="1"/>
    <col min="8730" max="8960" width="11.42578125" style="394"/>
    <col min="8961" max="8961" width="255.7109375" style="394" bestFit="1" customWidth="1"/>
    <col min="8962" max="8985" width="53.7109375" style="394" customWidth="1"/>
    <col min="8986" max="9216" width="11.42578125" style="394"/>
    <col min="9217" max="9217" width="255.7109375" style="394" bestFit="1" customWidth="1"/>
    <col min="9218" max="9241" width="53.7109375" style="394" customWidth="1"/>
    <col min="9242" max="9472" width="11.42578125" style="394"/>
    <col min="9473" max="9473" width="255.7109375" style="394" bestFit="1" customWidth="1"/>
    <col min="9474" max="9497" width="53.7109375" style="394" customWidth="1"/>
    <col min="9498" max="9728" width="11.42578125" style="394"/>
    <col min="9729" max="9729" width="255.7109375" style="394" bestFit="1" customWidth="1"/>
    <col min="9730" max="9753" width="53.7109375" style="394" customWidth="1"/>
    <col min="9754" max="9984" width="11.42578125" style="394"/>
    <col min="9985" max="9985" width="255.7109375" style="394" bestFit="1" customWidth="1"/>
    <col min="9986" max="10009" width="53.7109375" style="394" customWidth="1"/>
    <col min="10010" max="10240" width="11.42578125" style="394"/>
    <col min="10241" max="10241" width="255.7109375" style="394" bestFit="1" customWidth="1"/>
    <col min="10242" max="10265" width="53.7109375" style="394" customWidth="1"/>
    <col min="10266" max="10496" width="11.42578125" style="394"/>
    <col min="10497" max="10497" width="255.7109375" style="394" bestFit="1" customWidth="1"/>
    <col min="10498" max="10521" width="53.7109375" style="394" customWidth="1"/>
    <col min="10522" max="10752" width="11.42578125" style="394"/>
    <col min="10753" max="10753" width="255.7109375" style="394" bestFit="1" customWidth="1"/>
    <col min="10754" max="10777" width="53.7109375" style="394" customWidth="1"/>
    <col min="10778" max="11008" width="11.42578125" style="394"/>
    <col min="11009" max="11009" width="255.7109375" style="394" bestFit="1" customWidth="1"/>
    <col min="11010" max="11033" width="53.7109375" style="394" customWidth="1"/>
    <col min="11034" max="11264" width="11.42578125" style="394"/>
    <col min="11265" max="11265" width="255.7109375" style="394" bestFit="1" customWidth="1"/>
    <col min="11266" max="11289" width="53.7109375" style="394" customWidth="1"/>
    <col min="11290" max="11520" width="11.42578125" style="394"/>
    <col min="11521" max="11521" width="255.7109375" style="394" bestFit="1" customWidth="1"/>
    <col min="11522" max="11545" width="53.7109375" style="394" customWidth="1"/>
    <col min="11546" max="11776" width="11.42578125" style="394"/>
    <col min="11777" max="11777" width="255.7109375" style="394" bestFit="1" customWidth="1"/>
    <col min="11778" max="11801" width="53.7109375" style="394" customWidth="1"/>
    <col min="11802" max="12032" width="11.42578125" style="394"/>
    <col min="12033" max="12033" width="255.7109375" style="394" bestFit="1" customWidth="1"/>
    <col min="12034" max="12057" width="53.7109375" style="394" customWidth="1"/>
    <col min="12058" max="12288" width="11.42578125" style="394"/>
    <col min="12289" max="12289" width="255.7109375" style="394" bestFit="1" customWidth="1"/>
    <col min="12290" max="12313" width="53.7109375" style="394" customWidth="1"/>
    <col min="12314" max="12544" width="11.42578125" style="394"/>
    <col min="12545" max="12545" width="255.7109375" style="394" bestFit="1" customWidth="1"/>
    <col min="12546" max="12569" width="53.7109375" style="394" customWidth="1"/>
    <col min="12570" max="12800" width="11.42578125" style="394"/>
    <col min="12801" max="12801" width="255.7109375" style="394" bestFit="1" customWidth="1"/>
    <col min="12802" max="12825" width="53.7109375" style="394" customWidth="1"/>
    <col min="12826" max="13056" width="11.42578125" style="394"/>
    <col min="13057" max="13057" width="255.7109375" style="394" bestFit="1" customWidth="1"/>
    <col min="13058" max="13081" width="53.7109375" style="394" customWidth="1"/>
    <col min="13082" max="13312" width="11.42578125" style="394"/>
    <col min="13313" max="13313" width="255.7109375" style="394" bestFit="1" customWidth="1"/>
    <col min="13314" max="13337" width="53.7109375" style="394" customWidth="1"/>
    <col min="13338" max="13568" width="11.42578125" style="394"/>
    <col min="13569" max="13569" width="255.7109375" style="394" bestFit="1" customWidth="1"/>
    <col min="13570" max="13593" width="53.7109375" style="394" customWidth="1"/>
    <col min="13594" max="13824" width="11.42578125" style="394"/>
    <col min="13825" max="13825" width="255.7109375" style="394" bestFit="1" customWidth="1"/>
    <col min="13826" max="13849" width="53.7109375" style="394" customWidth="1"/>
    <col min="13850" max="14080" width="11.42578125" style="394"/>
    <col min="14081" max="14081" width="255.7109375" style="394" bestFit="1" customWidth="1"/>
    <col min="14082" max="14105" width="53.7109375" style="394" customWidth="1"/>
    <col min="14106" max="14336" width="11.42578125" style="394"/>
    <col min="14337" max="14337" width="255.7109375" style="394" bestFit="1" customWidth="1"/>
    <col min="14338" max="14361" width="53.7109375" style="394" customWidth="1"/>
    <col min="14362" max="14592" width="11.42578125" style="394"/>
    <col min="14593" max="14593" width="255.7109375" style="394" bestFit="1" customWidth="1"/>
    <col min="14594" max="14617" width="53.7109375" style="394" customWidth="1"/>
    <col min="14618" max="14848" width="11.42578125" style="394"/>
    <col min="14849" max="14849" width="255.7109375" style="394" bestFit="1" customWidth="1"/>
    <col min="14850" max="14873" width="53.7109375" style="394" customWidth="1"/>
    <col min="14874" max="15104" width="11.42578125" style="394"/>
    <col min="15105" max="15105" width="255.7109375" style="394" bestFit="1" customWidth="1"/>
    <col min="15106" max="15129" width="53.7109375" style="394" customWidth="1"/>
    <col min="15130" max="15360" width="11.42578125" style="394"/>
    <col min="15361" max="15361" width="255.7109375" style="394" bestFit="1" customWidth="1"/>
    <col min="15362" max="15385" width="53.7109375" style="394" customWidth="1"/>
    <col min="15386" max="15616" width="11.42578125" style="394"/>
    <col min="15617" max="15617" width="255.7109375" style="394" bestFit="1" customWidth="1"/>
    <col min="15618" max="15641" width="53.7109375" style="394" customWidth="1"/>
    <col min="15642" max="15872" width="11.42578125" style="394"/>
    <col min="15873" max="15873" width="255.7109375" style="394" bestFit="1" customWidth="1"/>
    <col min="15874" max="15897" width="53.7109375" style="394" customWidth="1"/>
    <col min="15898" max="16128" width="11.42578125" style="394"/>
    <col min="16129" max="16129" width="255.7109375" style="394" bestFit="1" customWidth="1"/>
    <col min="16130" max="16153" width="53.7109375" style="394" customWidth="1"/>
    <col min="16154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201"/>
      <c r="T1" s="105"/>
      <c r="U1" s="105"/>
      <c r="V1" s="105"/>
      <c r="W1" s="105"/>
      <c r="X1" s="105"/>
      <c r="Y1" s="105"/>
    </row>
    <row r="2" spans="1:25" s="2" customFormat="1" ht="145.5" customHeight="1">
      <c r="A2" s="885" t="s">
        <v>560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885"/>
      <c r="S2" s="885"/>
      <c r="T2" s="885"/>
      <c r="U2" s="885"/>
      <c r="V2" s="885"/>
      <c r="W2" s="885"/>
      <c r="X2" s="885"/>
      <c r="Y2" s="885"/>
    </row>
    <row r="3" spans="1:25" s="2" customFormat="1" ht="75" customHeight="1">
      <c r="A3" s="885" t="s">
        <v>193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885"/>
      <c r="S3" s="885"/>
      <c r="T3" s="885"/>
      <c r="U3" s="885"/>
      <c r="V3" s="885"/>
      <c r="W3" s="885"/>
      <c r="X3" s="885"/>
      <c r="Y3" s="885"/>
    </row>
    <row r="4" spans="1:25" s="2" customFormat="1" ht="63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885"/>
      <c r="S4" s="885"/>
      <c r="T4" s="885"/>
      <c r="U4" s="885"/>
      <c r="V4" s="885"/>
      <c r="W4" s="885"/>
      <c r="X4" s="885"/>
      <c r="Y4" s="885"/>
    </row>
    <row r="5" spans="1:25" s="3" customFormat="1" ht="144.7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886"/>
      <c r="S5" s="886"/>
      <c r="T5" s="886"/>
      <c r="U5" s="886"/>
      <c r="V5" s="886"/>
      <c r="W5" s="886"/>
      <c r="X5" s="886"/>
      <c r="Y5" s="886"/>
    </row>
    <row r="6" spans="1:25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267"/>
      <c r="T6" s="15"/>
      <c r="U6" s="15"/>
      <c r="V6" s="15"/>
      <c r="W6" s="15"/>
      <c r="X6" s="15"/>
      <c r="Y6" s="15"/>
    </row>
    <row r="7" spans="1:25" ht="93.75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1"/>
      <c r="L7" s="269"/>
      <c r="M7" s="269"/>
      <c r="N7" s="271"/>
      <c r="O7" s="271"/>
      <c r="P7" s="269"/>
      <c r="Q7" s="271"/>
      <c r="R7" s="269"/>
      <c r="S7" s="270"/>
      <c r="T7" s="271"/>
      <c r="U7" s="271"/>
      <c r="V7" s="269"/>
      <c r="W7" s="269"/>
      <c r="X7" s="269"/>
      <c r="Y7" s="269"/>
    </row>
    <row r="8" spans="1:25" s="208" customFormat="1" ht="92.25" customHeight="1">
      <c r="A8" s="207"/>
      <c r="B8" s="891" t="s">
        <v>563</v>
      </c>
      <c r="C8" s="891"/>
      <c r="D8" s="891"/>
      <c r="E8" s="891"/>
      <c r="F8" s="891"/>
      <c r="G8" s="891"/>
      <c r="H8" s="891"/>
      <c r="I8" s="891"/>
      <c r="J8" s="891" t="s">
        <v>562</v>
      </c>
      <c r="K8" s="891"/>
      <c r="L8" s="891"/>
      <c r="M8" s="891"/>
      <c r="N8" s="891"/>
      <c r="O8" s="891"/>
      <c r="P8" s="891"/>
      <c r="Q8" s="891"/>
      <c r="R8" s="891" t="s">
        <v>117</v>
      </c>
      <c r="S8" s="891"/>
      <c r="T8" s="891"/>
      <c r="U8" s="891"/>
      <c r="V8" s="891"/>
      <c r="W8" s="891"/>
      <c r="X8" s="891"/>
      <c r="Y8" s="891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09" t="s">
        <v>41</v>
      </c>
      <c r="S9" s="210" t="s">
        <v>170</v>
      </c>
      <c r="T9" s="209" t="s">
        <v>171</v>
      </c>
      <c r="U9" s="211" t="s">
        <v>172</v>
      </c>
      <c r="V9" s="212" t="s">
        <v>173</v>
      </c>
      <c r="W9" s="211" t="s">
        <v>174</v>
      </c>
      <c r="X9" s="209" t="s">
        <v>175</v>
      </c>
      <c r="Y9" s="212" t="s">
        <v>43</v>
      </c>
    </row>
    <row r="10" spans="1:25" ht="81" customHeight="1">
      <c r="A10" s="272" t="s">
        <v>13</v>
      </c>
      <c r="B10" s="217">
        <v>0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0</v>
      </c>
      <c r="I10" s="217">
        <v>0</v>
      </c>
      <c r="J10" s="217">
        <v>7782.2836871999998</v>
      </c>
      <c r="K10" s="217">
        <v>0</v>
      </c>
      <c r="L10" s="217">
        <v>63.312190000000001</v>
      </c>
      <c r="M10" s="217">
        <v>0</v>
      </c>
      <c r="N10" s="217">
        <v>0</v>
      </c>
      <c r="O10" s="217">
        <v>0</v>
      </c>
      <c r="P10" s="217">
        <v>3343.41507</v>
      </c>
      <c r="Q10" s="217">
        <v>11189.01094</v>
      </c>
      <c r="R10" s="217">
        <v>7782.2836871999998</v>
      </c>
      <c r="S10" s="217">
        <v>0</v>
      </c>
      <c r="T10" s="217">
        <v>63.312190000000001</v>
      </c>
      <c r="U10" s="217">
        <v>0</v>
      </c>
      <c r="V10" s="217">
        <v>0</v>
      </c>
      <c r="W10" s="217">
        <v>0</v>
      </c>
      <c r="X10" s="217">
        <v>3343.41507</v>
      </c>
      <c r="Y10" s="217">
        <v>11189.01094</v>
      </c>
    </row>
    <row r="11" spans="1:25" ht="81" customHeight="1">
      <c r="A11" s="272" t="s">
        <v>14</v>
      </c>
      <c r="B11" s="217">
        <v>0</v>
      </c>
      <c r="C11" s="217">
        <v>0</v>
      </c>
      <c r="D11" s="217">
        <v>0</v>
      </c>
      <c r="E11" s="217">
        <v>0</v>
      </c>
      <c r="F11" s="217">
        <v>0</v>
      </c>
      <c r="G11" s="217">
        <v>0</v>
      </c>
      <c r="H11" s="217">
        <v>0</v>
      </c>
      <c r="I11" s="217">
        <v>0</v>
      </c>
      <c r="J11" s="217">
        <v>0</v>
      </c>
      <c r="K11" s="217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0</v>
      </c>
      <c r="R11" s="217">
        <v>0</v>
      </c>
      <c r="S11" s="217">
        <v>0</v>
      </c>
      <c r="T11" s="217">
        <v>0</v>
      </c>
      <c r="U11" s="217">
        <v>0</v>
      </c>
      <c r="V11" s="217">
        <v>0</v>
      </c>
      <c r="W11" s="217">
        <v>0</v>
      </c>
      <c r="X11" s="217">
        <v>0</v>
      </c>
      <c r="Y11" s="217">
        <v>0</v>
      </c>
    </row>
    <row r="12" spans="1:25" ht="81" customHeight="1">
      <c r="A12" s="272" t="s">
        <v>15</v>
      </c>
      <c r="B12" s="217">
        <v>0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17">
        <v>0</v>
      </c>
      <c r="S12" s="217">
        <v>0</v>
      </c>
      <c r="T12" s="217">
        <v>0</v>
      </c>
      <c r="U12" s="217">
        <v>0</v>
      </c>
      <c r="V12" s="217">
        <v>0</v>
      </c>
      <c r="W12" s="217">
        <v>0</v>
      </c>
      <c r="X12" s="217">
        <v>0</v>
      </c>
      <c r="Y12" s="217">
        <v>0</v>
      </c>
    </row>
    <row r="13" spans="1:25" ht="81" customHeight="1">
      <c r="A13" s="272" t="s">
        <v>16</v>
      </c>
      <c r="B13" s="217">
        <v>0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0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17">
        <v>0</v>
      </c>
      <c r="S13" s="217">
        <v>0</v>
      </c>
      <c r="T13" s="217">
        <v>0</v>
      </c>
      <c r="U13" s="217">
        <v>0</v>
      </c>
      <c r="V13" s="217">
        <v>0</v>
      </c>
      <c r="W13" s="217">
        <v>0</v>
      </c>
      <c r="X13" s="217">
        <v>0</v>
      </c>
      <c r="Y13" s="217">
        <v>0</v>
      </c>
    </row>
    <row r="14" spans="1:25" ht="81" customHeight="1">
      <c r="A14" s="272" t="s">
        <v>17</v>
      </c>
      <c r="B14" s="217">
        <v>230318.8588824</v>
      </c>
      <c r="C14" s="217">
        <v>2904.5544629999999</v>
      </c>
      <c r="D14" s="217">
        <v>1190.0484199999999</v>
      </c>
      <c r="E14" s="217">
        <v>0</v>
      </c>
      <c r="F14" s="217">
        <v>4722.0183927999997</v>
      </c>
      <c r="G14" s="217">
        <v>1235.6828944000001</v>
      </c>
      <c r="H14" s="217">
        <v>0</v>
      </c>
      <c r="I14" s="217">
        <v>240371.16305</v>
      </c>
      <c r="J14" s="217">
        <v>83755.038267800002</v>
      </c>
      <c r="K14" s="217">
        <v>4332.6381935999998</v>
      </c>
      <c r="L14" s="217">
        <v>796.60228000000006</v>
      </c>
      <c r="M14" s="217">
        <v>0</v>
      </c>
      <c r="N14" s="217">
        <v>2974.8301286000001</v>
      </c>
      <c r="O14" s="217">
        <v>270.54012</v>
      </c>
      <c r="P14" s="217">
        <v>0</v>
      </c>
      <c r="Q14" s="217">
        <v>92129.649010000008</v>
      </c>
      <c r="R14" s="217">
        <v>314073.89715020003</v>
      </c>
      <c r="S14" s="217">
        <v>7237.1926566000002</v>
      </c>
      <c r="T14" s="217">
        <v>1986.6506999999999</v>
      </c>
      <c r="U14" s="217">
        <v>0</v>
      </c>
      <c r="V14" s="217">
        <v>7696.8485214000002</v>
      </c>
      <c r="W14" s="217">
        <v>1506.2230144</v>
      </c>
      <c r="X14" s="217">
        <v>0</v>
      </c>
      <c r="Y14" s="217">
        <v>332500.81206000003</v>
      </c>
    </row>
    <row r="15" spans="1:25" ht="81" customHeight="1">
      <c r="A15" s="272" t="s">
        <v>18</v>
      </c>
      <c r="B15" s="217">
        <v>10230.604712999999</v>
      </c>
      <c r="C15" s="217">
        <v>18.675709999999999</v>
      </c>
      <c r="D15" s="217">
        <v>237.5545352</v>
      </c>
      <c r="E15" s="217">
        <v>0</v>
      </c>
      <c r="F15" s="217">
        <v>478.62428000000006</v>
      </c>
      <c r="G15" s="217">
        <v>0</v>
      </c>
      <c r="H15" s="217">
        <v>0</v>
      </c>
      <c r="I15" s="217">
        <v>10965.45924</v>
      </c>
      <c r="J15" s="217">
        <v>357.06008000000003</v>
      </c>
      <c r="K15" s="217">
        <v>0</v>
      </c>
      <c r="L15" s="217">
        <v>0</v>
      </c>
      <c r="M15" s="217">
        <v>0</v>
      </c>
      <c r="N15" s="217">
        <v>18.766389999999998</v>
      </c>
      <c r="O15" s="217">
        <v>0</v>
      </c>
      <c r="P15" s="217">
        <v>0</v>
      </c>
      <c r="Q15" s="217">
        <v>375.82646999999997</v>
      </c>
      <c r="R15" s="217">
        <v>10587.664793</v>
      </c>
      <c r="S15" s="217">
        <v>18.675709999999999</v>
      </c>
      <c r="T15" s="217">
        <v>237.5545352</v>
      </c>
      <c r="U15" s="217">
        <v>0</v>
      </c>
      <c r="V15" s="217">
        <v>497.39067</v>
      </c>
      <c r="W15" s="217">
        <v>0</v>
      </c>
      <c r="X15" s="217">
        <v>0</v>
      </c>
      <c r="Y15" s="217">
        <v>11341.28571</v>
      </c>
    </row>
    <row r="16" spans="1:25" ht="81" customHeight="1">
      <c r="A16" s="272" t="s">
        <v>190</v>
      </c>
      <c r="B16" s="217">
        <v>0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0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0</v>
      </c>
      <c r="Q16" s="217">
        <v>0</v>
      </c>
      <c r="R16" s="217">
        <v>0</v>
      </c>
      <c r="S16" s="217">
        <v>0</v>
      </c>
      <c r="T16" s="217">
        <v>0</v>
      </c>
      <c r="U16" s="217">
        <v>0</v>
      </c>
      <c r="V16" s="217">
        <v>0</v>
      </c>
      <c r="W16" s="217">
        <v>0</v>
      </c>
      <c r="X16" s="217">
        <v>0</v>
      </c>
      <c r="Y16" s="217">
        <v>0</v>
      </c>
    </row>
    <row r="17" spans="1:118" ht="81" customHeight="1">
      <c r="A17" s="272" t="s">
        <v>191</v>
      </c>
      <c r="B17" s="217">
        <v>20199.088179999999</v>
      </c>
      <c r="C17" s="217">
        <v>0</v>
      </c>
      <c r="D17" s="217">
        <v>87.5</v>
      </c>
      <c r="E17" s="217">
        <v>0</v>
      </c>
      <c r="F17" s="217">
        <v>0</v>
      </c>
      <c r="G17" s="217">
        <v>0</v>
      </c>
      <c r="H17" s="217">
        <v>0</v>
      </c>
      <c r="I17" s="217">
        <v>20286.588179999999</v>
      </c>
      <c r="J17" s="217">
        <v>7647.0100658000001</v>
      </c>
      <c r="K17" s="217">
        <v>116.06730999999999</v>
      </c>
      <c r="L17" s="217">
        <v>0</v>
      </c>
      <c r="M17" s="217">
        <v>0</v>
      </c>
      <c r="N17" s="217">
        <v>136.90049999999999</v>
      </c>
      <c r="O17" s="217">
        <v>0</v>
      </c>
      <c r="P17" s="217">
        <v>0</v>
      </c>
      <c r="Q17" s="217">
        <v>7899.9778699999997</v>
      </c>
      <c r="R17" s="217">
        <v>27846.0982458</v>
      </c>
      <c r="S17" s="217">
        <v>116.06730999999999</v>
      </c>
      <c r="T17" s="217">
        <v>87.5</v>
      </c>
      <c r="U17" s="217">
        <v>0</v>
      </c>
      <c r="V17" s="217">
        <v>136.90049999999999</v>
      </c>
      <c r="W17" s="217">
        <v>0</v>
      </c>
      <c r="X17" s="217">
        <v>0</v>
      </c>
      <c r="Y17" s="217">
        <v>28186.566050000001</v>
      </c>
    </row>
    <row r="18" spans="1:118" ht="81" customHeight="1">
      <c r="A18" s="272" t="s">
        <v>20</v>
      </c>
      <c r="B18" s="217">
        <v>94.069450000000003</v>
      </c>
      <c r="C18" s="217">
        <v>0</v>
      </c>
      <c r="D18" s="217">
        <v>14.25511</v>
      </c>
      <c r="E18" s="217">
        <v>0</v>
      </c>
      <c r="F18" s="217">
        <v>0</v>
      </c>
      <c r="G18" s="217">
        <v>0</v>
      </c>
      <c r="H18" s="217">
        <v>0</v>
      </c>
      <c r="I18" s="217">
        <v>108.32455999999999</v>
      </c>
      <c r="J18" s="217">
        <v>0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0</v>
      </c>
      <c r="R18" s="217">
        <v>94.069450000000003</v>
      </c>
      <c r="S18" s="217">
        <v>0</v>
      </c>
      <c r="T18" s="217">
        <v>14.25511</v>
      </c>
      <c r="U18" s="217">
        <v>0</v>
      </c>
      <c r="V18" s="217">
        <v>0</v>
      </c>
      <c r="W18" s="217">
        <v>0</v>
      </c>
      <c r="X18" s="217">
        <v>0</v>
      </c>
      <c r="Y18" s="217">
        <v>108.32455999999999</v>
      </c>
    </row>
    <row r="19" spans="1:118" ht="81" customHeight="1">
      <c r="A19" s="272" t="s">
        <v>21</v>
      </c>
      <c r="B19" s="217">
        <v>627902.79520200007</v>
      </c>
      <c r="C19" s="217">
        <v>4267.4437514000001</v>
      </c>
      <c r="D19" s="217">
        <v>4838.3209225999999</v>
      </c>
      <c r="E19" s="217">
        <v>163.74442999999999</v>
      </c>
      <c r="F19" s="217">
        <v>14460.889317199999</v>
      </c>
      <c r="G19" s="217">
        <v>740.48126179999997</v>
      </c>
      <c r="H19" s="217">
        <v>0</v>
      </c>
      <c r="I19" s="217">
        <v>652373.67489999998</v>
      </c>
      <c r="J19" s="217">
        <v>82891.56620999999</v>
      </c>
      <c r="K19" s="217">
        <v>1149.5139899999999</v>
      </c>
      <c r="L19" s="217">
        <v>1175.03737</v>
      </c>
      <c r="M19" s="217">
        <v>163.67046999999999</v>
      </c>
      <c r="N19" s="217">
        <v>2752.1772500000002</v>
      </c>
      <c r="O19" s="217">
        <v>230.03787</v>
      </c>
      <c r="P19" s="217">
        <v>249.95826</v>
      </c>
      <c r="Q19" s="217">
        <v>88611.961420000007</v>
      </c>
      <c r="R19" s="217">
        <v>710794.36141199991</v>
      </c>
      <c r="S19" s="217">
        <v>5416.9577413999996</v>
      </c>
      <c r="T19" s="217">
        <v>6013.3582925999999</v>
      </c>
      <c r="U19" s="217">
        <v>327.41490000000005</v>
      </c>
      <c r="V19" s="217">
        <v>17213.0665672</v>
      </c>
      <c r="W19" s="217">
        <v>970.51913179999997</v>
      </c>
      <c r="X19" s="217">
        <v>249.95826</v>
      </c>
      <c r="Y19" s="217">
        <v>740985.63632000005</v>
      </c>
      <c r="DN19" s="34" t="s">
        <v>90</v>
      </c>
    </row>
    <row r="20" spans="1:118" ht="81" customHeight="1">
      <c r="A20" s="272" t="s">
        <v>22</v>
      </c>
      <c r="B20" s="217">
        <v>116948.70046179999</v>
      </c>
      <c r="C20" s="217">
        <v>336.56673560000002</v>
      </c>
      <c r="D20" s="217">
        <v>1163.1130902</v>
      </c>
      <c r="E20" s="217">
        <v>17.244610000000002</v>
      </c>
      <c r="F20" s="217">
        <v>1845.9448600000001</v>
      </c>
      <c r="G20" s="217">
        <v>152.32042999999999</v>
      </c>
      <c r="H20" s="217">
        <v>0</v>
      </c>
      <c r="I20" s="217">
        <v>120463.89018999999</v>
      </c>
      <c r="J20" s="217">
        <v>14076.210929999999</v>
      </c>
      <c r="K20" s="217">
        <v>468.61697999999996</v>
      </c>
      <c r="L20" s="217">
        <v>224.12642000000002</v>
      </c>
      <c r="M20" s="217">
        <v>17.13664</v>
      </c>
      <c r="N20" s="217">
        <v>1749.2586200000001</v>
      </c>
      <c r="O20" s="217">
        <v>151.10416000000001</v>
      </c>
      <c r="P20" s="217">
        <v>0</v>
      </c>
      <c r="Q20" s="217">
        <v>16686.453750000001</v>
      </c>
      <c r="R20" s="217">
        <v>131024.91139180001</v>
      </c>
      <c r="S20" s="217">
        <v>805.18371560000003</v>
      </c>
      <c r="T20" s="217">
        <v>1387.2395101999998</v>
      </c>
      <c r="U20" s="217">
        <v>34.381250000000001</v>
      </c>
      <c r="V20" s="217">
        <v>3595.2034800000001</v>
      </c>
      <c r="W20" s="217">
        <v>303.42459000000002</v>
      </c>
      <c r="X20" s="217">
        <v>0</v>
      </c>
      <c r="Y20" s="217">
        <v>137150.34393999999</v>
      </c>
    </row>
    <row r="21" spans="1:118" ht="81" customHeight="1">
      <c r="A21" s="272" t="s">
        <v>23</v>
      </c>
      <c r="B21" s="217">
        <v>578049.06593420007</v>
      </c>
      <c r="C21" s="217">
        <v>10108.1448158</v>
      </c>
      <c r="D21" s="217">
        <v>2797.7784879999999</v>
      </c>
      <c r="E21" s="217">
        <v>0</v>
      </c>
      <c r="F21" s="217">
        <v>16666.340530999998</v>
      </c>
      <c r="G21" s="217">
        <v>817.12588000000005</v>
      </c>
      <c r="H21" s="217">
        <v>108.76</v>
      </c>
      <c r="I21" s="217">
        <v>608547.2156900001</v>
      </c>
      <c r="J21" s="217">
        <v>359090.31294259999</v>
      </c>
      <c r="K21" s="217">
        <v>16796.4789198</v>
      </c>
      <c r="L21" s="217">
        <v>1652.5479499999999</v>
      </c>
      <c r="M21" s="217">
        <v>2356.1923465999998</v>
      </c>
      <c r="N21" s="217">
        <v>8472.5843499999992</v>
      </c>
      <c r="O21" s="217">
        <v>3052.6394799999998</v>
      </c>
      <c r="P21" s="217">
        <v>23578.943010000003</v>
      </c>
      <c r="Q21" s="217">
        <v>414999.69900999998</v>
      </c>
      <c r="R21" s="217">
        <v>937139.37887679995</v>
      </c>
      <c r="S21" s="217">
        <v>26904.623735599998</v>
      </c>
      <c r="T21" s="217">
        <v>4450.3264380000001</v>
      </c>
      <c r="U21" s="217">
        <v>2356.1923465999998</v>
      </c>
      <c r="V21" s="217">
        <v>25138.924881000003</v>
      </c>
      <c r="W21" s="217">
        <v>3869.7653599999999</v>
      </c>
      <c r="X21" s="217">
        <v>23687.703010000001</v>
      </c>
      <c r="Y21" s="217">
        <v>1023546.9147000001</v>
      </c>
    </row>
    <row r="22" spans="1:118" ht="81" customHeight="1">
      <c r="A22" s="272" t="s">
        <v>24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17">
        <v>0</v>
      </c>
      <c r="S22" s="217">
        <v>0</v>
      </c>
      <c r="T22" s="217">
        <v>0</v>
      </c>
      <c r="U22" s="217">
        <v>0</v>
      </c>
      <c r="V22" s="217">
        <v>0</v>
      </c>
      <c r="W22" s="217">
        <v>0</v>
      </c>
      <c r="X22" s="217">
        <v>0</v>
      </c>
      <c r="Y22" s="217">
        <v>0</v>
      </c>
    </row>
    <row r="23" spans="1:118" ht="81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17">
        <v>0</v>
      </c>
      <c r="S23" s="217">
        <v>0</v>
      </c>
      <c r="T23" s="217">
        <v>0</v>
      </c>
      <c r="U23" s="217">
        <v>0</v>
      </c>
      <c r="V23" s="217">
        <v>0</v>
      </c>
      <c r="W23" s="217">
        <v>0</v>
      </c>
      <c r="X23" s="217">
        <v>0</v>
      </c>
      <c r="Y23" s="217">
        <v>0</v>
      </c>
    </row>
    <row r="24" spans="1:118" ht="81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18">
        <v>0</v>
      </c>
      <c r="S24" s="218">
        <v>0</v>
      </c>
      <c r="T24" s="218">
        <v>0</v>
      </c>
      <c r="U24" s="218">
        <v>0</v>
      </c>
      <c r="V24" s="218">
        <v>0</v>
      </c>
      <c r="W24" s="218">
        <v>0</v>
      </c>
      <c r="X24" s="218">
        <v>0</v>
      </c>
      <c r="Y24" s="218">
        <v>0</v>
      </c>
    </row>
    <row r="25" spans="1:118" ht="81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18">
        <v>0</v>
      </c>
      <c r="S25" s="218">
        <v>0</v>
      </c>
      <c r="T25" s="218">
        <v>0</v>
      </c>
      <c r="U25" s="218">
        <v>0</v>
      </c>
      <c r="V25" s="218">
        <v>0</v>
      </c>
      <c r="W25" s="218">
        <v>0</v>
      </c>
      <c r="X25" s="218">
        <v>0</v>
      </c>
      <c r="Y25" s="218">
        <v>0</v>
      </c>
    </row>
    <row r="26" spans="1:118" ht="81" customHeight="1">
      <c r="A26" s="272" t="s">
        <v>28</v>
      </c>
      <c r="B26" s="218">
        <v>430676.03350220004</v>
      </c>
      <c r="C26" s="218">
        <v>3932.3465718000002</v>
      </c>
      <c r="D26" s="218">
        <v>2149.4108672000002</v>
      </c>
      <c r="E26" s="218">
        <v>26.867439999999998</v>
      </c>
      <c r="F26" s="218">
        <v>4136.4441299999999</v>
      </c>
      <c r="G26" s="218">
        <v>487.51103259999996</v>
      </c>
      <c r="H26" s="218">
        <v>0</v>
      </c>
      <c r="I26" s="218">
        <v>441408.61355000001</v>
      </c>
      <c r="J26" s="218">
        <v>11667.23056</v>
      </c>
      <c r="K26" s="218">
        <v>142.48051999999998</v>
      </c>
      <c r="L26" s="217">
        <v>380.66931</v>
      </c>
      <c r="M26" s="217">
        <v>0</v>
      </c>
      <c r="N26" s="217">
        <v>548.11920999999995</v>
      </c>
      <c r="O26" s="217">
        <v>0</v>
      </c>
      <c r="P26" s="217">
        <v>0</v>
      </c>
      <c r="Q26" s="217">
        <v>12738.499599999999</v>
      </c>
      <c r="R26" s="218">
        <v>442343.26406220003</v>
      </c>
      <c r="S26" s="218">
        <v>4074.8270917999998</v>
      </c>
      <c r="T26" s="218">
        <v>2530.0801772</v>
      </c>
      <c r="U26" s="218">
        <v>26.867439999999998</v>
      </c>
      <c r="V26" s="218">
        <v>4684.5633399999997</v>
      </c>
      <c r="W26" s="218">
        <v>487.51103259999996</v>
      </c>
      <c r="X26" s="218">
        <v>0</v>
      </c>
      <c r="Y26" s="218">
        <v>454147.11314999999</v>
      </c>
    </row>
    <row r="27" spans="1:118" ht="81" customHeight="1">
      <c r="A27" s="272" t="s">
        <v>189</v>
      </c>
      <c r="B27" s="218">
        <v>259988.1196796</v>
      </c>
      <c r="C27" s="218">
        <v>6078.4955360000004</v>
      </c>
      <c r="D27" s="218">
        <v>3094.3989608000002</v>
      </c>
      <c r="E27" s="218">
        <v>1115.5749544</v>
      </c>
      <c r="F27" s="218">
        <v>5388.3735322000002</v>
      </c>
      <c r="G27" s="218">
        <v>489.05309259999996</v>
      </c>
      <c r="H27" s="218">
        <v>0</v>
      </c>
      <c r="I27" s="218">
        <v>276154.01575999998</v>
      </c>
      <c r="J27" s="218">
        <v>28714.393419799999</v>
      </c>
      <c r="K27" s="218">
        <v>2206.1300499999998</v>
      </c>
      <c r="L27" s="217">
        <v>828.53481000000011</v>
      </c>
      <c r="M27" s="217">
        <v>1315.2859599999999</v>
      </c>
      <c r="N27" s="217">
        <v>1033.3257900000001</v>
      </c>
      <c r="O27" s="217">
        <v>0</v>
      </c>
      <c r="P27" s="217">
        <v>0</v>
      </c>
      <c r="Q27" s="217">
        <v>34097.670030000001</v>
      </c>
      <c r="R27" s="218">
        <v>288702.51309939998</v>
      </c>
      <c r="S27" s="218">
        <v>8284.6255860000001</v>
      </c>
      <c r="T27" s="218">
        <v>3922.9337708000003</v>
      </c>
      <c r="U27" s="218">
        <v>2430.8609144000002</v>
      </c>
      <c r="V27" s="218">
        <v>6421.6993222000001</v>
      </c>
      <c r="W27" s="218">
        <v>489.05309259999996</v>
      </c>
      <c r="X27" s="218">
        <v>0</v>
      </c>
      <c r="Y27" s="218">
        <v>310251.68579000002</v>
      </c>
    </row>
    <row r="28" spans="1:118" ht="81" customHeight="1">
      <c r="A28" s="272" t="s">
        <v>29</v>
      </c>
      <c r="B28" s="218">
        <v>8831.9271293999991</v>
      </c>
      <c r="C28" s="218">
        <v>267.51090000000005</v>
      </c>
      <c r="D28" s="218">
        <v>92.11909</v>
      </c>
      <c r="E28" s="218">
        <v>0</v>
      </c>
      <c r="F28" s="218">
        <v>159.01051000000001</v>
      </c>
      <c r="G28" s="218">
        <v>0</v>
      </c>
      <c r="H28" s="218">
        <v>0</v>
      </c>
      <c r="I28" s="218">
        <v>9350.5676300000014</v>
      </c>
      <c r="J28" s="218">
        <v>0</v>
      </c>
      <c r="K28" s="218">
        <v>0</v>
      </c>
      <c r="L28" s="217">
        <v>0</v>
      </c>
      <c r="M28" s="217">
        <v>0</v>
      </c>
      <c r="N28" s="217">
        <v>0</v>
      </c>
      <c r="O28" s="217">
        <v>0</v>
      </c>
      <c r="P28" s="217">
        <v>0</v>
      </c>
      <c r="Q28" s="217">
        <v>0</v>
      </c>
      <c r="R28" s="218">
        <v>8831.9271293999991</v>
      </c>
      <c r="S28" s="218">
        <v>267.51090000000005</v>
      </c>
      <c r="T28" s="218">
        <v>92.11909</v>
      </c>
      <c r="U28" s="218">
        <v>0</v>
      </c>
      <c r="V28" s="218">
        <v>159.01051000000001</v>
      </c>
      <c r="W28" s="218">
        <v>0</v>
      </c>
      <c r="X28" s="218">
        <v>0</v>
      </c>
      <c r="Y28" s="218">
        <v>9350.5676300000014</v>
      </c>
    </row>
    <row r="29" spans="1:118" ht="81" customHeight="1">
      <c r="A29" s="272" t="s">
        <v>30</v>
      </c>
      <c r="B29" s="218">
        <v>188620.6842206</v>
      </c>
      <c r="C29" s="218">
        <v>901.68731860000003</v>
      </c>
      <c r="D29" s="218">
        <v>2255.0839100000003</v>
      </c>
      <c r="E29" s="218">
        <v>90.272809999999993</v>
      </c>
      <c r="F29" s="218">
        <v>3266.6218644</v>
      </c>
      <c r="G29" s="218">
        <v>49.972430000000003</v>
      </c>
      <c r="H29" s="218">
        <v>5142.1506600000002</v>
      </c>
      <c r="I29" s="218">
        <v>200326.47324000002</v>
      </c>
      <c r="J29" s="218">
        <v>15983.80884</v>
      </c>
      <c r="K29" s="218">
        <v>193.26251999999999</v>
      </c>
      <c r="L29" s="217">
        <v>396.17187999999999</v>
      </c>
      <c r="M29" s="217">
        <v>0</v>
      </c>
      <c r="N29" s="217">
        <v>358.95540999999997</v>
      </c>
      <c r="O29" s="217">
        <v>80.249690000000001</v>
      </c>
      <c r="P29" s="217">
        <v>1852.68472</v>
      </c>
      <c r="Q29" s="217">
        <v>18865.13306</v>
      </c>
      <c r="R29" s="218">
        <v>204604.49306060001</v>
      </c>
      <c r="S29" s="218">
        <v>1094.9498385999998</v>
      </c>
      <c r="T29" s="218">
        <v>2651.2557900000002</v>
      </c>
      <c r="U29" s="218">
        <v>90.272809999999993</v>
      </c>
      <c r="V29" s="218">
        <v>3625.5772744000001</v>
      </c>
      <c r="W29" s="218">
        <v>130.22211999999999</v>
      </c>
      <c r="X29" s="218">
        <v>6994.8353799999995</v>
      </c>
      <c r="Y29" s="218">
        <v>219191.60630000001</v>
      </c>
    </row>
    <row r="30" spans="1:118" ht="81" customHeight="1">
      <c r="A30" s="272" t="s">
        <v>31</v>
      </c>
      <c r="B30" s="218">
        <v>30341.738539999998</v>
      </c>
      <c r="C30" s="218">
        <v>101.10231</v>
      </c>
      <c r="D30" s="218">
        <v>178.79546999999999</v>
      </c>
      <c r="E30" s="218">
        <v>0</v>
      </c>
      <c r="F30" s="218">
        <v>369.70956000000001</v>
      </c>
      <c r="G30" s="218">
        <v>0</v>
      </c>
      <c r="H30" s="218">
        <v>581.37513000000001</v>
      </c>
      <c r="I30" s="218">
        <v>31572.721010000001</v>
      </c>
      <c r="J30" s="218">
        <v>556.64343999999994</v>
      </c>
      <c r="K30" s="218">
        <v>0</v>
      </c>
      <c r="L30" s="217">
        <v>8.9861200000000014</v>
      </c>
      <c r="M30" s="217">
        <v>0</v>
      </c>
      <c r="N30" s="217">
        <v>107.08899000000001</v>
      </c>
      <c r="O30" s="217">
        <v>0</v>
      </c>
      <c r="P30" s="217">
        <v>0</v>
      </c>
      <c r="Q30" s="217">
        <v>672.71855000000005</v>
      </c>
      <c r="R30" s="218">
        <v>30898.381980000002</v>
      </c>
      <c r="S30" s="218">
        <v>101.10231</v>
      </c>
      <c r="T30" s="218">
        <v>187.78158999999999</v>
      </c>
      <c r="U30" s="218">
        <v>0</v>
      </c>
      <c r="V30" s="218">
        <v>476.79854999999998</v>
      </c>
      <c r="W30" s="218">
        <v>0</v>
      </c>
      <c r="X30" s="218">
        <v>581.37513000000001</v>
      </c>
      <c r="Y30" s="218">
        <v>32245.439559999999</v>
      </c>
    </row>
    <row r="31" spans="1:118" ht="81" customHeight="1">
      <c r="A31" s="272" t="s">
        <v>32</v>
      </c>
      <c r="B31" s="218">
        <v>115788.74288959999</v>
      </c>
      <c r="C31" s="218">
        <v>1610.41715</v>
      </c>
      <c r="D31" s="218">
        <v>336.50705019999998</v>
      </c>
      <c r="E31" s="218">
        <v>0</v>
      </c>
      <c r="F31" s="218">
        <v>4450.9303285999995</v>
      </c>
      <c r="G31" s="218">
        <v>0</v>
      </c>
      <c r="H31" s="218">
        <v>77.313220000000001</v>
      </c>
      <c r="I31" s="218">
        <v>122263.91063</v>
      </c>
      <c r="J31" s="218">
        <v>16622.835191800001</v>
      </c>
      <c r="K31" s="218">
        <v>0</v>
      </c>
      <c r="L31" s="217">
        <v>167.32520000000002</v>
      </c>
      <c r="M31" s="217">
        <v>0</v>
      </c>
      <c r="N31" s="217">
        <v>56.992110000000004</v>
      </c>
      <c r="O31" s="217">
        <v>314.25054</v>
      </c>
      <c r="P31" s="217">
        <v>0</v>
      </c>
      <c r="Q31" s="217">
        <v>17161.403050000001</v>
      </c>
      <c r="R31" s="218">
        <v>132411.57808140002</v>
      </c>
      <c r="S31" s="218">
        <v>1610.41715</v>
      </c>
      <c r="T31" s="218">
        <v>503.83225020000003</v>
      </c>
      <c r="U31" s="218">
        <v>0</v>
      </c>
      <c r="V31" s="218">
        <v>4507.9224385999996</v>
      </c>
      <c r="W31" s="218">
        <v>314.25054</v>
      </c>
      <c r="X31" s="218">
        <v>77.313220000000001</v>
      </c>
      <c r="Y31" s="218">
        <v>139425.31368000002</v>
      </c>
    </row>
    <row r="32" spans="1:118" ht="81" customHeight="1">
      <c r="A32" s="272" t="s">
        <v>33</v>
      </c>
      <c r="B32" s="217">
        <v>0</v>
      </c>
      <c r="C32" s="217">
        <v>0</v>
      </c>
      <c r="D32" s="217">
        <v>0</v>
      </c>
      <c r="E32" s="217">
        <v>0</v>
      </c>
      <c r="F32" s="217">
        <v>0</v>
      </c>
      <c r="G32" s="217">
        <v>0</v>
      </c>
      <c r="H32" s="217">
        <v>0</v>
      </c>
      <c r="I32" s="217">
        <v>0</v>
      </c>
      <c r="J32" s="217">
        <v>6859.9989999999998</v>
      </c>
      <c r="K32" s="217">
        <v>0</v>
      </c>
      <c r="L32" s="217">
        <v>0</v>
      </c>
      <c r="M32" s="217">
        <v>0</v>
      </c>
      <c r="N32" s="217">
        <v>0</v>
      </c>
      <c r="O32" s="217">
        <v>0</v>
      </c>
      <c r="P32" s="217">
        <v>0</v>
      </c>
      <c r="Q32" s="217">
        <v>6859.9989999999998</v>
      </c>
      <c r="R32" s="217">
        <v>6859.9989999999998</v>
      </c>
      <c r="S32" s="217">
        <v>0</v>
      </c>
      <c r="T32" s="217">
        <v>0</v>
      </c>
      <c r="U32" s="217">
        <v>0</v>
      </c>
      <c r="V32" s="217">
        <v>0</v>
      </c>
      <c r="W32" s="217">
        <v>0</v>
      </c>
      <c r="X32" s="217">
        <v>0</v>
      </c>
      <c r="Y32" s="217">
        <v>6859.9989999999998</v>
      </c>
    </row>
    <row r="33" spans="1:25" ht="81" customHeight="1">
      <c r="A33" s="272" t="s">
        <v>34</v>
      </c>
      <c r="B33" s="217">
        <v>72222.656610599995</v>
      </c>
      <c r="C33" s="217">
        <v>7544.3156840000001</v>
      </c>
      <c r="D33" s="217">
        <v>1313.8510688000001</v>
      </c>
      <c r="E33" s="217">
        <v>0</v>
      </c>
      <c r="F33" s="217">
        <v>4344.8437470000008</v>
      </c>
      <c r="G33" s="217">
        <v>657.50531000000001</v>
      </c>
      <c r="H33" s="217">
        <v>0</v>
      </c>
      <c r="I33" s="217">
        <v>86083.172409999999</v>
      </c>
      <c r="J33" s="217">
        <v>187355.26691760001</v>
      </c>
      <c r="K33" s="217">
        <v>24149.3194368</v>
      </c>
      <c r="L33" s="217">
        <v>587.15296000000001</v>
      </c>
      <c r="M33" s="217">
        <v>6696.4432408000002</v>
      </c>
      <c r="N33" s="217">
        <v>7744.4485500000001</v>
      </c>
      <c r="O33" s="217">
        <v>4074.7345286</v>
      </c>
      <c r="P33" s="217">
        <v>41908.611360000003</v>
      </c>
      <c r="Q33" s="217">
        <v>272515.97700000001</v>
      </c>
      <c r="R33" s="217">
        <v>259577.92352819999</v>
      </c>
      <c r="S33" s="217">
        <v>31693.635120800001</v>
      </c>
      <c r="T33" s="217">
        <v>1901.0040288</v>
      </c>
      <c r="U33" s="217">
        <v>6696.4432408000002</v>
      </c>
      <c r="V33" s="217">
        <v>12089.292297</v>
      </c>
      <c r="W33" s="217">
        <v>4732.2398386000004</v>
      </c>
      <c r="X33" s="217">
        <v>41908.611360000003</v>
      </c>
      <c r="Y33" s="217">
        <v>358599.14941000001</v>
      </c>
    </row>
    <row r="34" spans="1:25" ht="81" customHeight="1">
      <c r="A34" s="272" t="s">
        <v>35</v>
      </c>
      <c r="B34" s="217">
        <v>1652.2046319999999</v>
      </c>
      <c r="C34" s="217">
        <v>0</v>
      </c>
      <c r="D34" s="217">
        <v>1147.0974377999999</v>
      </c>
      <c r="E34" s="217">
        <v>0</v>
      </c>
      <c r="F34" s="217">
        <v>8.8122188000000001</v>
      </c>
      <c r="G34" s="217">
        <v>0</v>
      </c>
      <c r="H34" s="217">
        <v>0</v>
      </c>
      <c r="I34" s="217">
        <v>2808.1142999999997</v>
      </c>
      <c r="J34" s="217">
        <v>0</v>
      </c>
      <c r="K34" s="217">
        <v>0</v>
      </c>
      <c r="L34" s="217">
        <v>0</v>
      </c>
      <c r="M34" s="217">
        <v>0</v>
      </c>
      <c r="N34" s="217">
        <v>0</v>
      </c>
      <c r="O34" s="217">
        <v>0</v>
      </c>
      <c r="P34" s="217">
        <v>0</v>
      </c>
      <c r="Q34" s="217">
        <v>0</v>
      </c>
      <c r="R34" s="217">
        <v>1652.2046319999999</v>
      </c>
      <c r="S34" s="217">
        <v>0</v>
      </c>
      <c r="T34" s="217">
        <v>1147.0974377999999</v>
      </c>
      <c r="U34" s="217">
        <v>0</v>
      </c>
      <c r="V34" s="217">
        <v>8.8122188000000001</v>
      </c>
      <c r="W34" s="217">
        <v>0</v>
      </c>
      <c r="X34" s="217">
        <v>0</v>
      </c>
      <c r="Y34" s="217">
        <v>2808.1142999999997</v>
      </c>
    </row>
    <row r="35" spans="1:25" ht="108" customHeight="1">
      <c r="A35" s="272" t="s">
        <v>188</v>
      </c>
      <c r="B35" s="217">
        <v>27412.184622200002</v>
      </c>
      <c r="C35" s="217">
        <v>338.58037640000003</v>
      </c>
      <c r="D35" s="217">
        <v>527.37964999999997</v>
      </c>
      <c r="E35" s="217">
        <v>0</v>
      </c>
      <c r="F35" s="217">
        <v>795.94658059999995</v>
      </c>
      <c r="G35" s="217">
        <v>0</v>
      </c>
      <c r="H35" s="217">
        <v>0</v>
      </c>
      <c r="I35" s="217">
        <v>29074.091230000002</v>
      </c>
      <c r="J35" s="217">
        <v>12647.809039999998</v>
      </c>
      <c r="K35" s="217">
        <v>1376.0768700000001</v>
      </c>
      <c r="L35" s="217">
        <v>0</v>
      </c>
      <c r="M35" s="217">
        <v>0</v>
      </c>
      <c r="N35" s="217">
        <v>0</v>
      </c>
      <c r="O35" s="217">
        <v>0</v>
      </c>
      <c r="P35" s="217">
        <v>0</v>
      </c>
      <c r="Q35" s="217">
        <v>14023.885910000001</v>
      </c>
      <c r="R35" s="217">
        <v>40059.993662199995</v>
      </c>
      <c r="S35" s="217">
        <v>1714.6572464000001</v>
      </c>
      <c r="T35" s="217">
        <v>527.37964999999997</v>
      </c>
      <c r="U35" s="217">
        <v>0</v>
      </c>
      <c r="V35" s="217">
        <v>795.94658059999995</v>
      </c>
      <c r="W35" s="217">
        <v>0</v>
      </c>
      <c r="X35" s="217">
        <v>0</v>
      </c>
      <c r="Y35" s="217">
        <v>43097.977140000003</v>
      </c>
    </row>
    <row r="36" spans="1:25" ht="108" customHeight="1">
      <c r="A36" s="272" t="s">
        <v>36</v>
      </c>
      <c r="B36" s="217">
        <v>0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17">
        <v>0</v>
      </c>
      <c r="S36" s="217">
        <v>0</v>
      </c>
      <c r="T36" s="217">
        <v>0</v>
      </c>
      <c r="U36" s="217">
        <v>0</v>
      </c>
      <c r="V36" s="217">
        <v>0</v>
      </c>
      <c r="W36" s="217">
        <v>0</v>
      </c>
      <c r="X36" s="217">
        <v>0</v>
      </c>
      <c r="Y36" s="217">
        <v>0</v>
      </c>
    </row>
    <row r="37" spans="1:25" ht="108" customHeight="1">
      <c r="A37" s="272" t="s">
        <v>37</v>
      </c>
      <c r="B37" s="217">
        <v>0</v>
      </c>
      <c r="C37" s="217">
        <v>0</v>
      </c>
      <c r="D37" s="217">
        <v>0</v>
      </c>
      <c r="E37" s="217">
        <v>0</v>
      </c>
      <c r="F37" s="217">
        <v>0</v>
      </c>
      <c r="G37" s="217">
        <v>0</v>
      </c>
      <c r="H37" s="217">
        <v>0</v>
      </c>
      <c r="I37" s="217">
        <v>0</v>
      </c>
      <c r="J37" s="217">
        <v>0</v>
      </c>
      <c r="K37" s="217">
        <v>0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0</v>
      </c>
      <c r="R37" s="217">
        <v>0</v>
      </c>
      <c r="S37" s="217">
        <v>0</v>
      </c>
      <c r="T37" s="217">
        <v>0</v>
      </c>
      <c r="U37" s="217">
        <v>0</v>
      </c>
      <c r="V37" s="217">
        <v>0</v>
      </c>
      <c r="W37" s="217">
        <v>0</v>
      </c>
      <c r="X37" s="217">
        <v>0</v>
      </c>
      <c r="Y37" s="217">
        <v>0</v>
      </c>
    </row>
    <row r="38" spans="1:25" ht="108" customHeight="1">
      <c r="A38" s="272" t="s">
        <v>38</v>
      </c>
      <c r="B38" s="217">
        <v>0</v>
      </c>
      <c r="C38" s="217">
        <v>0</v>
      </c>
      <c r="D38" s="217">
        <v>0</v>
      </c>
      <c r="E38" s="217">
        <v>0</v>
      </c>
      <c r="F38" s="217">
        <v>0</v>
      </c>
      <c r="G38" s="217">
        <v>0</v>
      </c>
      <c r="H38" s="217">
        <v>0</v>
      </c>
      <c r="I38" s="217">
        <v>0</v>
      </c>
      <c r="J38" s="217">
        <v>0</v>
      </c>
      <c r="K38" s="217">
        <v>0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0</v>
      </c>
      <c r="R38" s="217">
        <v>0</v>
      </c>
      <c r="S38" s="217">
        <v>0</v>
      </c>
      <c r="T38" s="217">
        <v>0</v>
      </c>
      <c r="U38" s="217">
        <v>0</v>
      </c>
      <c r="V38" s="217">
        <v>0</v>
      </c>
      <c r="W38" s="217">
        <v>0</v>
      </c>
      <c r="X38" s="217">
        <v>0</v>
      </c>
      <c r="Y38" s="217">
        <v>0</v>
      </c>
    </row>
    <row r="39" spans="1:25" s="153" customFormat="1" ht="83.25" customHeight="1">
      <c r="A39" s="273" t="s">
        <v>168</v>
      </c>
      <c r="B39" s="274">
        <v>2719277.4746496002</v>
      </c>
      <c r="C39" s="274">
        <v>38409.841322600005</v>
      </c>
      <c r="D39" s="274">
        <v>21423.214070800001</v>
      </c>
      <c r="E39" s="274">
        <v>1413.7042443999999</v>
      </c>
      <c r="F39" s="274">
        <v>61094.5098526</v>
      </c>
      <c r="G39" s="274">
        <v>4629.6523314000005</v>
      </c>
      <c r="H39" s="274">
        <v>5909.5990100000008</v>
      </c>
      <c r="I39" s="274">
        <v>2852157.9955699998</v>
      </c>
      <c r="J39" s="274">
        <v>836007.46859259997</v>
      </c>
      <c r="K39" s="274">
        <v>50930.584790200002</v>
      </c>
      <c r="L39" s="274">
        <v>6280.4664900000007</v>
      </c>
      <c r="M39" s="274">
        <v>10548.728657399999</v>
      </c>
      <c r="N39" s="274">
        <v>25953.447298599996</v>
      </c>
      <c r="O39" s="274">
        <v>8173.5563886</v>
      </c>
      <c r="P39" s="274">
        <v>70933.612420000005</v>
      </c>
      <c r="Q39" s="274">
        <v>1008827.86467</v>
      </c>
      <c r="R39" s="274">
        <v>3555284.9432421997</v>
      </c>
      <c r="S39" s="274">
        <v>89340.426112800007</v>
      </c>
      <c r="T39" s="274">
        <v>27703.680560799992</v>
      </c>
      <c r="U39" s="274">
        <v>11962.432901800001</v>
      </c>
      <c r="V39" s="274">
        <v>87047.957151199997</v>
      </c>
      <c r="W39" s="274">
        <v>12803.208720000002</v>
      </c>
      <c r="X39" s="274">
        <v>76843.211429999996</v>
      </c>
      <c r="Y39" s="274">
        <v>3860985.8602400003</v>
      </c>
    </row>
    <row r="40" spans="1:25" ht="27.75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4"/>
      <c r="K40" s="194"/>
      <c r="L40" s="193"/>
      <c r="M40" s="193"/>
      <c r="N40" s="193"/>
      <c r="O40" s="193"/>
      <c r="P40" s="193"/>
      <c r="Q40" s="193"/>
      <c r="R40" s="193"/>
      <c r="S40" s="275"/>
      <c r="T40" s="194"/>
      <c r="U40" s="194"/>
      <c r="V40" s="194"/>
      <c r="W40" s="194"/>
      <c r="X40" s="194"/>
      <c r="Y40" s="194"/>
    </row>
    <row r="41" spans="1:25" ht="96.75" customHeight="1" thickTop="1">
      <c r="A41" s="633" t="s">
        <v>760</v>
      </c>
      <c r="B41" s="136"/>
      <c r="C41" s="228"/>
      <c r="D41" s="161"/>
      <c r="E41" s="161"/>
      <c r="F41" s="161"/>
      <c r="G41" s="161"/>
      <c r="H41" s="161"/>
      <c r="I41" s="161"/>
      <c r="J41" s="161"/>
      <c r="K41" s="161"/>
      <c r="L41" s="162"/>
      <c r="M41" s="162"/>
      <c r="N41" s="17"/>
      <c r="O41" s="17"/>
      <c r="P41" s="17"/>
      <c r="Q41" s="17"/>
      <c r="R41" s="136"/>
      <c r="S41" s="228"/>
      <c r="T41" s="161"/>
      <c r="U41" s="161"/>
      <c r="V41" s="161"/>
      <c r="W41" s="161"/>
      <c r="X41" s="161"/>
      <c r="Y41" s="161"/>
    </row>
    <row r="42" spans="1:25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  <c r="R42" s="37"/>
      <c r="S42" s="229"/>
      <c r="T42" s="18"/>
      <c r="U42" s="18"/>
      <c r="V42" s="18"/>
      <c r="W42" s="18"/>
      <c r="X42" s="18"/>
      <c r="Y42" s="18"/>
    </row>
    <row r="43" spans="1:25" ht="13.5" customHeight="1">
      <c r="A43" s="16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  <c r="R43" s="37"/>
      <c r="S43" s="229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  <c r="R44" s="37"/>
      <c r="S44" s="229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  <c r="R45" s="37"/>
      <c r="S45" s="229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  <c r="R46" s="37"/>
      <c r="S46" s="229"/>
      <c r="T46" s="18"/>
      <c r="U46" s="18"/>
      <c r="V46" s="18"/>
      <c r="W46" s="18"/>
      <c r="X46" s="18"/>
      <c r="Y46" s="18"/>
    </row>
    <row r="47" spans="1:25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  <c r="R47" s="37"/>
      <c r="S47" s="229"/>
      <c r="T47" s="18"/>
      <c r="U47" s="18"/>
      <c r="V47" s="18"/>
      <c r="W47" s="18"/>
      <c r="X47" s="18"/>
      <c r="Y47" s="18"/>
    </row>
    <row r="48" spans="1:25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  <c r="R48" s="200"/>
      <c r="S48" s="229"/>
      <c r="T48" s="18"/>
      <c r="U48" s="18"/>
      <c r="V48" s="18"/>
      <c r="W48" s="18"/>
      <c r="X48" s="18"/>
      <c r="Y48" s="18"/>
    </row>
    <row r="49" spans="1:25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  <c r="R49" s="200"/>
      <c r="S49" s="229"/>
      <c r="T49" s="18"/>
      <c r="U49" s="18"/>
      <c r="V49" s="18"/>
      <c r="W49" s="18"/>
      <c r="X49" s="18"/>
      <c r="Y49" s="18"/>
    </row>
    <row r="50" spans="1:25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  <c r="R50" s="200"/>
      <c r="S50" s="229"/>
      <c r="T50" s="18"/>
      <c r="U50" s="18"/>
      <c r="V50" s="18"/>
      <c r="W50" s="18"/>
      <c r="X50" s="18"/>
      <c r="Y50" s="18"/>
    </row>
    <row r="51" spans="1:25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  <c r="R51" s="200"/>
      <c r="S51" s="229"/>
      <c r="T51" s="18"/>
      <c r="U51" s="18"/>
      <c r="V51" s="18"/>
      <c r="W51" s="18"/>
      <c r="X51" s="18"/>
      <c r="Y51" s="18"/>
    </row>
    <row r="52" spans="1:25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  <c r="R52" s="200"/>
      <c r="S52" s="229"/>
      <c r="T52" s="18"/>
      <c r="U52" s="18"/>
      <c r="V52" s="18"/>
      <c r="W52" s="18"/>
      <c r="X52" s="18"/>
      <c r="Y52" s="18"/>
    </row>
    <row r="53" spans="1:25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  <c r="R53" s="200"/>
      <c r="S53" s="229"/>
      <c r="T53" s="18"/>
      <c r="U53" s="18"/>
      <c r="V53" s="18"/>
      <c r="W53" s="18"/>
      <c r="X53" s="18"/>
      <c r="Y53" s="18"/>
    </row>
    <row r="54" spans="1:25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  <c r="R54" s="200"/>
      <c r="S54" s="229"/>
      <c r="T54" s="18"/>
      <c r="U54" s="18"/>
      <c r="V54" s="18"/>
      <c r="W54" s="18"/>
      <c r="X54" s="18"/>
      <c r="Y54" s="18"/>
    </row>
    <row r="55" spans="1:25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  <c r="R55" s="37"/>
      <c r="S55" s="229"/>
      <c r="T55" s="18"/>
      <c r="U55" s="18"/>
      <c r="V55" s="18"/>
      <c r="W55" s="18"/>
      <c r="X55" s="18"/>
      <c r="Y55" s="18"/>
    </row>
    <row r="56" spans="1:25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  <c r="R56" s="37"/>
      <c r="S56" s="229"/>
      <c r="T56" s="18"/>
      <c r="U56" s="18"/>
      <c r="V56" s="18"/>
      <c r="W56" s="18"/>
      <c r="X56" s="18"/>
      <c r="Y56" s="18"/>
    </row>
    <row r="57" spans="1:25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  <c r="R57" s="37"/>
      <c r="S57" s="229"/>
      <c r="T57" s="18"/>
      <c r="U57" s="18"/>
      <c r="V57" s="18"/>
      <c r="W57" s="18"/>
      <c r="X57" s="18"/>
      <c r="Y57" s="18"/>
    </row>
    <row r="58" spans="1:25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  <c r="R58" s="37"/>
      <c r="S58" s="229"/>
      <c r="T58" s="18"/>
      <c r="U58" s="18"/>
      <c r="V58" s="18"/>
      <c r="W58" s="18"/>
      <c r="X58" s="18"/>
      <c r="Y58" s="18"/>
    </row>
    <row r="59" spans="1:25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  <c r="R59" s="37"/>
      <c r="S59" s="229"/>
      <c r="T59" s="18"/>
      <c r="U59" s="18"/>
      <c r="V59" s="18"/>
      <c r="W59" s="18"/>
      <c r="X59" s="18"/>
      <c r="Y59" s="18"/>
    </row>
    <row r="60" spans="1:25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  <c r="R60" s="37"/>
      <c r="S60" s="229"/>
      <c r="T60" s="18"/>
      <c r="U60" s="18"/>
      <c r="V60" s="18"/>
      <c r="W60" s="18"/>
      <c r="X60" s="18"/>
      <c r="Y60" s="18"/>
    </row>
    <row r="61" spans="1:25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17"/>
      <c r="N61" s="17"/>
      <c r="O61" s="17"/>
      <c r="P61" s="17"/>
      <c r="Q61" s="17"/>
      <c r="R61" s="37"/>
      <c r="S61" s="229"/>
      <c r="T61" s="18"/>
      <c r="U61" s="18"/>
      <c r="V61" s="18"/>
      <c r="W61" s="18"/>
      <c r="X61" s="18"/>
      <c r="Y61" s="18"/>
    </row>
    <row r="62" spans="1:25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17"/>
      <c r="N62" s="17"/>
      <c r="O62" s="17"/>
      <c r="P62" s="17"/>
      <c r="Q62" s="17"/>
      <c r="R62" s="37"/>
      <c r="S62" s="229"/>
      <c r="T62" s="18"/>
      <c r="U62" s="18"/>
      <c r="V62" s="18"/>
      <c r="W62" s="18"/>
      <c r="X62" s="18"/>
      <c r="Y62" s="18"/>
    </row>
    <row r="63" spans="1:25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17"/>
      <c r="N63" s="17"/>
      <c r="O63" s="17"/>
      <c r="P63" s="17"/>
      <c r="Q63" s="17"/>
      <c r="R63" s="37"/>
      <c r="S63" s="229"/>
      <c r="T63" s="18"/>
      <c r="U63" s="18"/>
      <c r="V63" s="18"/>
      <c r="W63" s="18"/>
      <c r="X63" s="18"/>
      <c r="Y63" s="18"/>
    </row>
    <row r="64" spans="1:25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17"/>
      <c r="N64" s="17"/>
      <c r="O64" s="17"/>
      <c r="P64" s="17"/>
      <c r="Q64" s="17"/>
      <c r="R64" s="37"/>
      <c r="S64" s="229"/>
      <c r="T64" s="18"/>
      <c r="U64" s="18"/>
      <c r="V64" s="18"/>
      <c r="W64" s="18"/>
      <c r="X64" s="18"/>
      <c r="Y64" s="18"/>
    </row>
    <row r="65" spans="1:25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17"/>
      <c r="N65" s="17"/>
      <c r="O65" s="17"/>
      <c r="P65" s="17"/>
      <c r="Q65" s="17"/>
      <c r="R65" s="37"/>
      <c r="S65" s="229"/>
      <c r="T65" s="18"/>
      <c r="U65" s="18"/>
      <c r="V65" s="18"/>
      <c r="W65" s="18"/>
      <c r="X65" s="18"/>
      <c r="Y65" s="18"/>
    </row>
    <row r="66" spans="1:25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17"/>
      <c r="N66" s="17"/>
      <c r="O66" s="17"/>
      <c r="P66" s="17"/>
      <c r="Q66" s="17"/>
      <c r="R66" s="37"/>
      <c r="S66" s="229"/>
      <c r="T66" s="18"/>
      <c r="U66" s="18"/>
      <c r="V66" s="18"/>
      <c r="W66" s="18"/>
      <c r="X66" s="18"/>
      <c r="Y66" s="18"/>
    </row>
    <row r="67" spans="1:25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17"/>
      <c r="N67" s="17"/>
      <c r="O67" s="17"/>
      <c r="P67" s="17"/>
      <c r="Q67" s="17"/>
      <c r="R67" s="37"/>
      <c r="S67" s="229"/>
      <c r="T67" s="18"/>
      <c r="U67" s="18"/>
      <c r="V67" s="18"/>
      <c r="W67" s="18"/>
      <c r="X67" s="18"/>
      <c r="Y67" s="18"/>
    </row>
    <row r="68" spans="1:25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17"/>
      <c r="N68" s="17"/>
      <c r="O68" s="17"/>
      <c r="P68" s="17"/>
      <c r="Q68" s="17"/>
      <c r="R68" s="37"/>
      <c r="S68" s="229"/>
      <c r="T68" s="18"/>
      <c r="U68" s="18"/>
      <c r="V68" s="18"/>
      <c r="W68" s="18"/>
      <c r="X68" s="18"/>
      <c r="Y68" s="18"/>
    </row>
    <row r="69" spans="1:25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17"/>
      <c r="N69" s="17"/>
      <c r="O69" s="17"/>
      <c r="P69" s="17"/>
      <c r="Q69" s="17"/>
      <c r="R69" s="37"/>
      <c r="S69" s="229"/>
      <c r="T69" s="18"/>
      <c r="U69" s="18"/>
      <c r="V69" s="18"/>
      <c r="W69" s="18"/>
      <c r="X69" s="18"/>
      <c r="Y69" s="18"/>
    </row>
    <row r="70" spans="1:25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17"/>
      <c r="N70" s="17"/>
      <c r="O70" s="17"/>
      <c r="P70" s="17"/>
      <c r="Q70" s="17"/>
      <c r="R70" s="37"/>
      <c r="S70" s="229"/>
      <c r="T70" s="18"/>
      <c r="U70" s="18"/>
      <c r="V70" s="18"/>
      <c r="W70" s="18"/>
      <c r="X70" s="18"/>
      <c r="Y70" s="18"/>
    </row>
    <row r="71" spans="1:25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17"/>
      <c r="N71" s="17"/>
      <c r="O71" s="17"/>
      <c r="P71" s="17"/>
      <c r="Q71" s="17"/>
      <c r="R71" s="37"/>
      <c r="S71" s="229"/>
      <c r="T71" s="18"/>
      <c r="U71" s="18"/>
      <c r="V71" s="18"/>
      <c r="W71" s="18"/>
      <c r="X71" s="18"/>
      <c r="Y71" s="18"/>
    </row>
    <row r="72" spans="1:25" ht="9" customHeight="1">
      <c r="A72" s="141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29"/>
      <c r="T72" s="18"/>
      <c r="U72" s="18"/>
      <c r="V72" s="18"/>
      <c r="W72" s="18"/>
      <c r="X72" s="18"/>
      <c r="Y72" s="18"/>
    </row>
    <row r="73" spans="1:25" ht="9" customHeight="1">
      <c r="A73" s="142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29"/>
      <c r="T73" s="18"/>
      <c r="U73" s="18"/>
      <c r="V73" s="18"/>
      <c r="W73" s="18"/>
      <c r="X73" s="18"/>
      <c r="Y73" s="18"/>
    </row>
    <row r="74" spans="1:25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29"/>
      <c r="T74" s="18"/>
      <c r="U74" s="18"/>
      <c r="V74" s="18"/>
      <c r="W74" s="18"/>
      <c r="X74" s="18"/>
      <c r="Y74" s="18"/>
    </row>
    <row r="75" spans="1:25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29"/>
      <c r="T75" s="18"/>
      <c r="U75" s="18"/>
      <c r="V75" s="18"/>
      <c r="W75" s="18"/>
      <c r="X75" s="18"/>
      <c r="Y75" s="18"/>
    </row>
    <row r="76" spans="1:25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29"/>
      <c r="T76" s="18"/>
      <c r="U76" s="18"/>
      <c r="V76" s="18"/>
      <c r="W76" s="18"/>
      <c r="X76" s="18"/>
      <c r="Y76" s="18"/>
    </row>
    <row r="77" spans="1:25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29"/>
      <c r="T77" s="18"/>
      <c r="U77" s="18"/>
      <c r="V77" s="18"/>
      <c r="W77" s="18"/>
      <c r="X77" s="18"/>
      <c r="Y77" s="18"/>
    </row>
    <row r="78" spans="1:25" ht="9" customHeight="1">
      <c r="A78" s="140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29"/>
      <c r="T78" s="18"/>
      <c r="U78" s="18"/>
      <c r="V78" s="18"/>
      <c r="W78" s="18"/>
      <c r="X78" s="18"/>
      <c r="Y78" s="18"/>
    </row>
    <row r="79" spans="1:25" ht="9" customHeight="1">
      <c r="A79" s="142"/>
      <c r="C79" s="229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  <c r="S79" s="229"/>
      <c r="T79" s="18"/>
      <c r="U79" s="18"/>
      <c r="V79" s="18"/>
      <c r="W79" s="18"/>
      <c r="X79" s="18"/>
      <c r="Y79" s="18"/>
    </row>
    <row r="80" spans="1:25" ht="9" customHeight="1">
      <c r="A80" s="16"/>
      <c r="C80" s="229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  <c r="S80" s="229"/>
      <c r="T80" s="18"/>
      <c r="U80" s="18"/>
      <c r="V80" s="18"/>
      <c r="W80" s="18"/>
      <c r="X80" s="18"/>
      <c r="Y80" s="18"/>
    </row>
    <row r="81" spans="1:25" ht="9" customHeight="1">
      <c r="A81" s="16"/>
      <c r="C81" s="229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  <c r="S81" s="229"/>
      <c r="T81" s="18"/>
      <c r="U81" s="18"/>
      <c r="V81" s="18"/>
      <c r="W81" s="18"/>
      <c r="X81" s="18"/>
      <c r="Y81" s="18"/>
    </row>
    <row r="82" spans="1:25" ht="9" customHeight="1">
      <c r="A82" s="16"/>
      <c r="C82" s="229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  <c r="S82" s="229"/>
      <c r="T82" s="18"/>
      <c r="U82" s="18"/>
      <c r="V82" s="18"/>
      <c r="W82" s="18"/>
      <c r="X82" s="18"/>
      <c r="Y82" s="18"/>
    </row>
    <row r="83" spans="1:25" ht="9" customHeight="1">
      <c r="A83" s="16"/>
      <c r="C83" s="229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  <c r="S83" s="229"/>
      <c r="T83" s="18"/>
      <c r="U83" s="18"/>
      <c r="V83" s="18"/>
      <c r="W83" s="18"/>
      <c r="X83" s="18"/>
      <c r="Y83" s="18"/>
    </row>
    <row r="84" spans="1:25" ht="9" customHeight="1">
      <c r="A84" s="140"/>
      <c r="C84" s="229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  <c r="S84" s="229"/>
      <c r="T84" s="18"/>
      <c r="U84" s="18"/>
      <c r="V84" s="18"/>
      <c r="W84" s="18"/>
      <c r="X84" s="18"/>
      <c r="Y84" s="18"/>
    </row>
    <row r="85" spans="1:25" ht="9" customHeight="1">
      <c r="A85" s="142"/>
      <c r="C85" s="229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  <c r="S85" s="229"/>
      <c r="T85" s="18"/>
      <c r="U85" s="18"/>
      <c r="V85" s="18"/>
      <c r="W85" s="18"/>
      <c r="X85" s="18"/>
      <c r="Y85" s="18"/>
    </row>
    <row r="86" spans="1:25" ht="9" customHeight="1">
      <c r="A86" s="16"/>
      <c r="C86" s="229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  <c r="S86" s="229"/>
      <c r="T86" s="18"/>
      <c r="U86" s="18"/>
      <c r="V86" s="18"/>
      <c r="W86" s="18"/>
      <c r="X86" s="18"/>
      <c r="Y86" s="18"/>
    </row>
    <row r="87" spans="1:25" ht="9" customHeight="1">
      <c r="A87" s="16"/>
      <c r="C87" s="229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  <c r="S87" s="229"/>
      <c r="T87" s="18"/>
      <c r="U87" s="18"/>
      <c r="V87" s="18"/>
      <c r="W87" s="18"/>
      <c r="X87" s="18"/>
      <c r="Y87" s="18"/>
    </row>
    <row r="88" spans="1:25" ht="9" customHeight="1">
      <c r="A88" s="16"/>
      <c r="C88" s="229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  <c r="S88" s="229"/>
      <c r="T88" s="18"/>
      <c r="U88" s="18"/>
      <c r="V88" s="18"/>
      <c r="W88" s="18"/>
      <c r="X88" s="18"/>
      <c r="Y88" s="18"/>
    </row>
    <row r="89" spans="1:25" ht="9" customHeight="1">
      <c r="A89" s="16"/>
      <c r="C89" s="229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  <c r="S89" s="229"/>
      <c r="T89" s="18"/>
      <c r="U89" s="18"/>
      <c r="V89" s="18"/>
      <c r="W89" s="18"/>
      <c r="X89" s="18"/>
      <c r="Y89" s="18"/>
    </row>
    <row r="90" spans="1:25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  <c r="S90" s="230"/>
      <c r="T90" s="37"/>
      <c r="U90" s="37"/>
      <c r="V90" s="37"/>
      <c r="W90" s="37"/>
      <c r="X90" s="37"/>
      <c r="Y90" s="37"/>
    </row>
    <row r="91" spans="1:25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  <c r="S91" s="230"/>
      <c r="T91" s="37"/>
      <c r="U91" s="37"/>
      <c r="V91" s="37"/>
      <c r="W91" s="37"/>
      <c r="X91" s="37"/>
      <c r="Y91" s="37"/>
    </row>
    <row r="92" spans="1:25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  <c r="S92" s="230"/>
      <c r="T92" s="37"/>
      <c r="U92" s="37"/>
      <c r="V92" s="37"/>
      <c r="W92" s="37"/>
      <c r="X92" s="37"/>
      <c r="Y92" s="37"/>
    </row>
    <row r="93" spans="1:25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  <c r="S93" s="230"/>
      <c r="T93" s="37"/>
      <c r="U93" s="37"/>
      <c r="V93" s="37"/>
      <c r="W93" s="37"/>
      <c r="X93" s="37"/>
      <c r="Y93" s="37"/>
    </row>
    <row r="94" spans="1:25">
      <c r="A94" s="140"/>
      <c r="C94" s="230"/>
      <c r="D94" s="37"/>
      <c r="E94" s="37"/>
      <c r="F94" s="37"/>
      <c r="G94" s="37"/>
      <c r="H94" s="37"/>
      <c r="I94" s="37"/>
      <c r="J94" s="37"/>
      <c r="K94" s="37"/>
      <c r="L94" s="37"/>
      <c r="S94" s="230"/>
      <c r="T94" s="37"/>
      <c r="U94" s="37"/>
      <c r="V94" s="37"/>
      <c r="W94" s="37"/>
      <c r="X94" s="37"/>
      <c r="Y94" s="37"/>
    </row>
    <row r="95" spans="1:25">
      <c r="A95" s="142"/>
      <c r="C95" s="230"/>
      <c r="D95" s="37"/>
      <c r="E95" s="37"/>
      <c r="F95" s="37"/>
      <c r="G95" s="37"/>
      <c r="H95" s="37"/>
      <c r="I95" s="37"/>
      <c r="J95" s="37"/>
      <c r="K95" s="37"/>
      <c r="L95" s="37"/>
      <c r="S95" s="230"/>
      <c r="T95" s="37"/>
      <c r="U95" s="37"/>
      <c r="V95" s="37"/>
      <c r="W95" s="37"/>
      <c r="X95" s="37"/>
      <c r="Y95" s="37"/>
    </row>
    <row r="96" spans="1:25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  <c r="S96" s="230"/>
      <c r="T96" s="37"/>
      <c r="U96" s="37"/>
      <c r="V96" s="37"/>
      <c r="W96" s="37"/>
      <c r="X96" s="37"/>
      <c r="Y96" s="37"/>
    </row>
    <row r="97" spans="1:25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  <c r="S97" s="230"/>
      <c r="T97" s="37"/>
      <c r="U97" s="37"/>
      <c r="V97" s="37"/>
      <c r="W97" s="37"/>
      <c r="X97" s="37"/>
      <c r="Y97" s="37"/>
    </row>
    <row r="98" spans="1:25">
      <c r="A98" s="16"/>
      <c r="C98" s="230"/>
      <c r="D98" s="37"/>
      <c r="E98" s="37"/>
      <c r="F98" s="37"/>
      <c r="G98" s="37"/>
      <c r="H98" s="37"/>
      <c r="I98" s="37"/>
      <c r="J98" s="37"/>
      <c r="K98" s="37"/>
      <c r="L98" s="37"/>
      <c r="S98" s="230"/>
      <c r="T98" s="37"/>
      <c r="U98" s="37"/>
      <c r="V98" s="37"/>
      <c r="W98" s="37"/>
      <c r="X98" s="37"/>
      <c r="Y98" s="37"/>
    </row>
    <row r="99" spans="1:25">
      <c r="A99" s="16"/>
      <c r="C99" s="230"/>
      <c r="D99" s="37"/>
      <c r="E99" s="37"/>
      <c r="F99" s="37"/>
      <c r="G99" s="37"/>
      <c r="H99" s="37"/>
      <c r="I99" s="37"/>
      <c r="J99" s="37"/>
      <c r="K99" s="37"/>
      <c r="L99" s="37"/>
      <c r="S99" s="230"/>
      <c r="T99" s="37"/>
      <c r="U99" s="37"/>
      <c r="V99" s="37"/>
      <c r="W99" s="37"/>
      <c r="X99" s="37"/>
      <c r="Y99" s="37"/>
    </row>
    <row r="100" spans="1:25">
      <c r="A100" s="16"/>
      <c r="C100" s="230"/>
      <c r="D100" s="37"/>
      <c r="E100" s="37"/>
      <c r="F100" s="37"/>
      <c r="G100" s="37"/>
      <c r="H100" s="37"/>
      <c r="I100" s="37"/>
      <c r="J100" s="37"/>
      <c r="K100" s="37"/>
      <c r="L100" s="37"/>
      <c r="S100" s="230"/>
      <c r="T100" s="37"/>
      <c r="U100" s="37"/>
      <c r="V100" s="37"/>
      <c r="W100" s="37"/>
      <c r="X100" s="37"/>
      <c r="Y100" s="37"/>
    </row>
    <row r="101" spans="1:25">
      <c r="A101" s="16"/>
      <c r="C101" s="230"/>
      <c r="D101" s="37"/>
      <c r="E101" s="37"/>
      <c r="F101" s="37"/>
      <c r="G101" s="37"/>
      <c r="H101" s="37"/>
      <c r="I101" s="37"/>
      <c r="J101" s="37"/>
      <c r="K101" s="37"/>
      <c r="L101" s="37"/>
      <c r="S101" s="230"/>
      <c r="T101" s="37"/>
      <c r="U101" s="37"/>
      <c r="V101" s="37"/>
      <c r="W101" s="37"/>
      <c r="X101" s="37"/>
      <c r="Y101" s="37"/>
    </row>
    <row r="102" spans="1:25">
      <c r="A102" s="16"/>
      <c r="C102" s="230"/>
      <c r="D102" s="37"/>
      <c r="E102" s="37"/>
      <c r="F102" s="37"/>
      <c r="G102" s="37"/>
      <c r="H102" s="37"/>
      <c r="I102" s="37"/>
      <c r="J102" s="37"/>
      <c r="K102" s="37"/>
      <c r="L102" s="37"/>
      <c r="S102" s="230"/>
      <c r="T102" s="37"/>
      <c r="U102" s="37"/>
      <c r="V102" s="37"/>
      <c r="W102" s="37"/>
      <c r="X102" s="37"/>
      <c r="Y102" s="37"/>
    </row>
    <row r="103" spans="1:25">
      <c r="A103" s="16"/>
      <c r="C103" s="230"/>
      <c r="D103" s="37"/>
      <c r="E103" s="37"/>
      <c r="F103" s="37"/>
      <c r="G103" s="37"/>
      <c r="H103" s="37"/>
      <c r="I103" s="37"/>
      <c r="J103" s="37"/>
      <c r="K103" s="37"/>
      <c r="L103" s="37"/>
      <c r="S103" s="230"/>
      <c r="T103" s="37"/>
      <c r="U103" s="37"/>
      <c r="V103" s="37"/>
      <c r="W103" s="37"/>
      <c r="X103" s="37"/>
      <c r="Y103" s="37"/>
    </row>
    <row r="104" spans="1:25">
      <c r="A104" s="16"/>
      <c r="C104" s="230"/>
      <c r="D104" s="37"/>
      <c r="E104" s="37"/>
      <c r="F104" s="37"/>
      <c r="G104" s="37"/>
      <c r="H104" s="37"/>
      <c r="I104" s="37"/>
      <c r="J104" s="37"/>
      <c r="K104" s="37"/>
      <c r="L104" s="37"/>
      <c r="S104" s="230"/>
      <c r="T104" s="37"/>
      <c r="U104" s="37"/>
      <c r="V104" s="37"/>
      <c r="W104" s="37"/>
      <c r="X104" s="37"/>
      <c r="Y104" s="37"/>
    </row>
    <row r="105" spans="1:25">
      <c r="A105" s="142"/>
      <c r="C105" s="230"/>
      <c r="D105" s="37"/>
      <c r="E105" s="37"/>
      <c r="F105" s="37"/>
      <c r="G105" s="37"/>
      <c r="H105" s="37"/>
      <c r="I105" s="37"/>
      <c r="J105" s="37"/>
      <c r="K105" s="37"/>
      <c r="L105" s="37"/>
      <c r="S105" s="230"/>
      <c r="T105" s="37"/>
      <c r="U105" s="37"/>
      <c r="V105" s="37"/>
      <c r="W105" s="37"/>
      <c r="X105" s="37"/>
      <c r="Y105" s="37"/>
    </row>
    <row r="106" spans="1:25">
      <c r="A106" s="16"/>
      <c r="C106" s="230"/>
      <c r="D106" s="37"/>
      <c r="E106" s="37"/>
      <c r="F106" s="37"/>
      <c r="G106" s="37"/>
      <c r="H106" s="37"/>
      <c r="I106" s="37"/>
      <c r="J106" s="37"/>
      <c r="K106" s="37"/>
      <c r="L106" s="37"/>
      <c r="S106" s="230"/>
      <c r="T106" s="37"/>
      <c r="U106" s="37"/>
      <c r="V106" s="37"/>
      <c r="W106" s="37"/>
      <c r="X106" s="37"/>
      <c r="Y106" s="37"/>
    </row>
    <row r="107" spans="1:25">
      <c r="A107" s="16"/>
      <c r="C107" s="230"/>
      <c r="D107" s="37"/>
      <c r="E107" s="37"/>
      <c r="F107" s="37"/>
      <c r="G107" s="37"/>
      <c r="H107" s="37"/>
      <c r="I107" s="37"/>
      <c r="J107" s="37"/>
      <c r="K107" s="37"/>
      <c r="L107" s="37"/>
      <c r="S107" s="230"/>
      <c r="T107" s="37"/>
      <c r="U107" s="37"/>
      <c r="V107" s="37"/>
      <c r="W107" s="37"/>
      <c r="X107" s="37"/>
      <c r="Y107" s="37"/>
    </row>
    <row r="108" spans="1:25">
      <c r="A108" s="16"/>
      <c r="C108" s="230"/>
      <c r="D108" s="37"/>
      <c r="E108" s="37"/>
      <c r="F108" s="37"/>
      <c r="G108" s="37"/>
      <c r="H108" s="37"/>
      <c r="I108" s="37"/>
      <c r="J108" s="37"/>
      <c r="K108" s="37"/>
      <c r="L108" s="37"/>
      <c r="S108" s="230"/>
      <c r="T108" s="37"/>
      <c r="U108" s="37"/>
      <c r="V108" s="37"/>
      <c r="W108" s="37"/>
      <c r="X108" s="37"/>
      <c r="Y108" s="37"/>
    </row>
    <row r="109" spans="1:25">
      <c r="A109" s="143"/>
      <c r="C109" s="230"/>
      <c r="D109" s="37"/>
      <c r="E109" s="37"/>
      <c r="F109" s="37"/>
      <c r="G109" s="37"/>
      <c r="H109" s="37"/>
      <c r="I109" s="37"/>
      <c r="J109" s="37"/>
      <c r="K109" s="37"/>
      <c r="L109" s="37"/>
      <c r="S109" s="230"/>
      <c r="T109" s="37"/>
      <c r="U109" s="37"/>
      <c r="V109" s="37"/>
      <c r="W109" s="37"/>
      <c r="X109" s="37"/>
      <c r="Y109" s="37"/>
    </row>
    <row r="110" spans="1:25">
      <c r="A110" s="143"/>
      <c r="C110" s="230"/>
      <c r="D110" s="37"/>
      <c r="E110" s="37"/>
      <c r="F110" s="37"/>
      <c r="G110" s="37"/>
      <c r="H110" s="37"/>
      <c r="I110" s="37"/>
      <c r="J110" s="37"/>
      <c r="K110" s="37"/>
      <c r="L110" s="37"/>
      <c r="S110" s="230"/>
      <c r="T110" s="37"/>
      <c r="U110" s="37"/>
      <c r="V110" s="37"/>
      <c r="W110" s="37"/>
      <c r="X110" s="37"/>
      <c r="Y110" s="37"/>
    </row>
    <row r="111" spans="1:25">
      <c r="A111" s="143"/>
      <c r="C111" s="230"/>
      <c r="D111" s="37"/>
      <c r="E111" s="37"/>
      <c r="F111" s="37"/>
      <c r="G111" s="37"/>
      <c r="H111" s="37"/>
      <c r="I111" s="37"/>
      <c r="J111" s="37"/>
      <c r="K111" s="37"/>
      <c r="L111" s="37"/>
      <c r="S111" s="230"/>
      <c r="T111" s="37"/>
      <c r="U111" s="37"/>
      <c r="V111" s="37"/>
      <c r="W111" s="37"/>
      <c r="X111" s="37"/>
      <c r="Y111" s="37"/>
    </row>
    <row r="112" spans="1:25">
      <c r="A112" s="143"/>
      <c r="C112" s="230"/>
      <c r="D112" s="37"/>
      <c r="E112" s="37"/>
      <c r="F112" s="37"/>
      <c r="G112" s="37"/>
      <c r="H112" s="37"/>
      <c r="I112" s="37"/>
      <c r="J112" s="37"/>
      <c r="K112" s="37"/>
      <c r="L112" s="37"/>
      <c r="S112" s="230"/>
      <c r="T112" s="37"/>
      <c r="U112" s="37"/>
      <c r="V112" s="37"/>
      <c r="W112" s="37"/>
      <c r="X112" s="37"/>
      <c r="Y112" s="37"/>
    </row>
    <row r="113" spans="1:25">
      <c r="A113" s="143"/>
      <c r="C113" s="230"/>
      <c r="D113" s="37"/>
      <c r="E113" s="37"/>
      <c r="F113" s="37"/>
      <c r="G113" s="37"/>
      <c r="H113" s="37"/>
      <c r="I113" s="37"/>
      <c r="J113" s="37"/>
      <c r="K113" s="37"/>
      <c r="L113" s="37"/>
      <c r="S113" s="230"/>
      <c r="T113" s="37"/>
      <c r="U113" s="37"/>
      <c r="V113" s="37"/>
      <c r="W113" s="37"/>
      <c r="X113" s="37"/>
      <c r="Y113" s="37"/>
    </row>
    <row r="114" spans="1:25">
      <c r="A114" s="143"/>
      <c r="C114" s="230"/>
      <c r="D114" s="37"/>
      <c r="E114" s="37"/>
      <c r="F114" s="37"/>
      <c r="G114" s="37"/>
      <c r="H114" s="37"/>
      <c r="I114" s="37"/>
      <c r="J114" s="37"/>
      <c r="K114" s="37"/>
      <c r="L114" s="37"/>
      <c r="S114" s="230"/>
      <c r="T114" s="37"/>
      <c r="U114" s="37"/>
      <c r="V114" s="37"/>
      <c r="W114" s="37"/>
      <c r="X114" s="37"/>
      <c r="Y114" s="37"/>
    </row>
    <row r="115" spans="1:25">
      <c r="A115" s="143"/>
      <c r="C115" s="230"/>
      <c r="D115" s="37"/>
      <c r="E115" s="37"/>
      <c r="F115" s="37"/>
      <c r="G115" s="37"/>
      <c r="H115" s="37"/>
      <c r="I115" s="37"/>
      <c r="J115" s="37"/>
      <c r="K115" s="37"/>
      <c r="L115" s="37"/>
      <c r="S115" s="230"/>
      <c r="T115" s="37"/>
      <c r="U115" s="37"/>
      <c r="V115" s="37"/>
      <c r="W115" s="37"/>
      <c r="X115" s="37"/>
      <c r="Y115" s="37"/>
    </row>
    <row r="116" spans="1:25">
      <c r="A116" s="143"/>
      <c r="C116" s="230"/>
      <c r="D116" s="37"/>
      <c r="E116" s="37"/>
      <c r="F116" s="37"/>
      <c r="G116" s="37"/>
      <c r="H116" s="37"/>
      <c r="I116" s="37"/>
      <c r="J116" s="37"/>
      <c r="K116" s="37"/>
      <c r="L116" s="37"/>
      <c r="S116" s="230"/>
      <c r="T116" s="37"/>
      <c r="U116" s="37"/>
      <c r="V116" s="37"/>
      <c r="W116" s="37"/>
      <c r="X116" s="37"/>
      <c r="Y116" s="37"/>
    </row>
    <row r="117" spans="1:25">
      <c r="A117" s="143"/>
      <c r="C117" s="230"/>
      <c r="D117" s="37"/>
      <c r="E117" s="37"/>
      <c r="F117" s="37"/>
      <c r="G117" s="37"/>
      <c r="H117" s="37"/>
      <c r="I117" s="37"/>
      <c r="J117" s="37"/>
      <c r="K117" s="37"/>
      <c r="L117" s="37"/>
      <c r="S117" s="230"/>
      <c r="T117" s="37"/>
      <c r="U117" s="37"/>
      <c r="V117" s="37"/>
      <c r="W117" s="37"/>
      <c r="X117" s="37"/>
      <c r="Y117" s="37"/>
    </row>
    <row r="118" spans="1:25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  <c r="S118" s="230"/>
      <c r="T118" s="37"/>
      <c r="U118" s="37"/>
      <c r="V118" s="37"/>
      <c r="W118" s="37"/>
      <c r="X118" s="37"/>
      <c r="Y118" s="37"/>
    </row>
    <row r="119" spans="1:25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  <c r="S119" s="230"/>
      <c r="T119" s="37"/>
      <c r="U119" s="37"/>
      <c r="V119" s="37"/>
      <c r="W119" s="37"/>
      <c r="X119" s="37"/>
      <c r="Y119" s="37"/>
    </row>
    <row r="120" spans="1:25">
      <c r="A120" s="144"/>
      <c r="C120" s="230"/>
      <c r="D120" s="37"/>
      <c r="E120" s="37"/>
      <c r="F120" s="37"/>
      <c r="G120" s="37"/>
      <c r="H120" s="37"/>
      <c r="I120" s="37"/>
      <c r="J120" s="37"/>
      <c r="K120" s="37"/>
      <c r="L120" s="37"/>
      <c r="S120" s="230"/>
      <c r="T120" s="37"/>
      <c r="U120" s="37"/>
      <c r="V120" s="37"/>
      <c r="W120" s="37"/>
      <c r="X120" s="37"/>
      <c r="Y120" s="37"/>
    </row>
    <row r="121" spans="1:25">
      <c r="A121" s="144"/>
      <c r="C121" s="230"/>
      <c r="D121" s="37"/>
      <c r="E121" s="37"/>
      <c r="F121" s="37"/>
      <c r="G121" s="37"/>
      <c r="H121" s="37"/>
      <c r="I121" s="37"/>
      <c r="J121" s="37"/>
      <c r="K121" s="37"/>
      <c r="L121" s="37"/>
      <c r="S121" s="230"/>
      <c r="T121" s="37"/>
      <c r="U121" s="37"/>
      <c r="V121" s="37"/>
      <c r="W121" s="37"/>
      <c r="X121" s="37"/>
      <c r="Y121" s="37"/>
    </row>
    <row r="122" spans="1:25">
      <c r="A122" s="144"/>
      <c r="C122" s="230"/>
      <c r="D122" s="37"/>
      <c r="E122" s="37"/>
      <c r="F122" s="37"/>
      <c r="G122" s="37"/>
      <c r="H122" s="37"/>
      <c r="I122" s="37"/>
      <c r="J122" s="37"/>
      <c r="K122" s="37"/>
      <c r="L122" s="37"/>
      <c r="S122" s="230"/>
      <c r="T122" s="37"/>
      <c r="U122" s="37"/>
      <c r="V122" s="37"/>
      <c r="W122" s="37"/>
      <c r="X122" s="37"/>
      <c r="Y122" s="37"/>
    </row>
    <row r="123" spans="1:25">
      <c r="A123" s="144"/>
      <c r="C123" s="230"/>
      <c r="D123" s="37"/>
      <c r="E123" s="37"/>
      <c r="F123" s="37"/>
      <c r="G123" s="37"/>
      <c r="H123" s="37"/>
      <c r="I123" s="37"/>
      <c r="J123" s="37"/>
      <c r="K123" s="37"/>
      <c r="L123" s="37"/>
      <c r="S123" s="230"/>
      <c r="T123" s="37"/>
      <c r="U123" s="37"/>
      <c r="V123" s="37"/>
      <c r="W123" s="37"/>
      <c r="X123" s="37"/>
      <c r="Y123" s="37"/>
    </row>
    <row r="124" spans="1:25">
      <c r="A124" s="144"/>
      <c r="C124" s="230"/>
      <c r="D124" s="37"/>
      <c r="E124" s="37"/>
      <c r="F124" s="37"/>
      <c r="G124" s="37"/>
      <c r="H124" s="37"/>
      <c r="I124" s="37"/>
      <c r="J124" s="37"/>
      <c r="K124" s="37"/>
      <c r="L124" s="37"/>
      <c r="S124" s="230"/>
      <c r="T124" s="37"/>
      <c r="U124" s="37"/>
      <c r="V124" s="37"/>
      <c r="W124" s="37"/>
      <c r="X124" s="37"/>
      <c r="Y124" s="37"/>
    </row>
    <row r="125" spans="1:25">
      <c r="A125" s="144"/>
      <c r="C125" s="230"/>
      <c r="D125" s="37"/>
      <c r="E125" s="37"/>
      <c r="F125" s="37"/>
      <c r="G125" s="37"/>
      <c r="H125" s="37"/>
      <c r="I125" s="37"/>
      <c r="J125" s="37"/>
      <c r="K125" s="37"/>
      <c r="L125" s="37"/>
      <c r="S125" s="230"/>
      <c r="T125" s="37"/>
      <c r="U125" s="37"/>
      <c r="V125" s="37"/>
      <c r="W125" s="37"/>
      <c r="X125" s="37"/>
      <c r="Y125" s="37"/>
    </row>
    <row r="126" spans="1:25">
      <c r="A126" s="144"/>
      <c r="C126" s="230"/>
      <c r="D126" s="37"/>
      <c r="E126" s="37"/>
      <c r="F126" s="37"/>
      <c r="G126" s="37"/>
      <c r="H126" s="37"/>
      <c r="I126" s="37"/>
      <c r="J126" s="37"/>
      <c r="K126" s="37"/>
      <c r="L126" s="37"/>
      <c r="S126" s="230"/>
      <c r="T126" s="37"/>
      <c r="U126" s="37"/>
      <c r="V126" s="37"/>
      <c r="W126" s="37"/>
      <c r="X126" s="37"/>
      <c r="Y126" s="37"/>
    </row>
    <row r="127" spans="1:25">
      <c r="A127" s="144"/>
      <c r="C127" s="230"/>
      <c r="D127" s="37"/>
      <c r="E127" s="37"/>
      <c r="F127" s="37"/>
      <c r="G127" s="37"/>
      <c r="H127" s="37"/>
      <c r="I127" s="37"/>
      <c r="J127" s="37"/>
      <c r="K127" s="37"/>
      <c r="L127" s="37"/>
      <c r="S127" s="230"/>
      <c r="T127" s="37"/>
      <c r="U127" s="37"/>
      <c r="V127" s="37"/>
      <c r="W127" s="37"/>
      <c r="X127" s="37"/>
      <c r="Y127" s="37"/>
    </row>
    <row r="128" spans="1:25">
      <c r="A128" s="144"/>
      <c r="C128" s="230"/>
      <c r="D128" s="37"/>
      <c r="E128" s="37"/>
      <c r="F128" s="37"/>
      <c r="G128" s="37"/>
      <c r="H128" s="37"/>
      <c r="I128" s="37"/>
      <c r="J128" s="37"/>
      <c r="K128" s="37"/>
      <c r="L128" s="37"/>
      <c r="S128" s="230"/>
      <c r="T128" s="37"/>
      <c r="U128" s="37"/>
      <c r="V128" s="37"/>
      <c r="W128" s="37"/>
      <c r="X128" s="37"/>
      <c r="Y128" s="37"/>
    </row>
    <row r="129" spans="1:25">
      <c r="A129" s="144"/>
      <c r="C129" s="230"/>
      <c r="D129" s="37"/>
      <c r="E129" s="37"/>
      <c r="F129" s="37"/>
      <c r="G129" s="37"/>
      <c r="H129" s="37"/>
      <c r="I129" s="37"/>
      <c r="J129" s="37"/>
      <c r="K129" s="37"/>
      <c r="L129" s="37"/>
      <c r="S129" s="230"/>
      <c r="T129" s="37"/>
      <c r="U129" s="37"/>
      <c r="V129" s="37"/>
      <c r="W129" s="37"/>
      <c r="X129" s="37"/>
      <c r="Y129" s="37"/>
    </row>
    <row r="130" spans="1:25">
      <c r="A130" s="144"/>
      <c r="C130" s="230"/>
      <c r="D130" s="37"/>
      <c r="E130" s="37"/>
      <c r="F130" s="37"/>
      <c r="G130" s="37"/>
      <c r="H130" s="37"/>
      <c r="I130" s="37"/>
      <c r="J130" s="37"/>
      <c r="K130" s="37"/>
      <c r="L130" s="37"/>
      <c r="S130" s="230"/>
      <c r="T130" s="37"/>
      <c r="U130" s="37"/>
      <c r="V130" s="37"/>
      <c r="W130" s="37"/>
      <c r="X130" s="37"/>
      <c r="Y130" s="37"/>
    </row>
    <row r="131" spans="1:25">
      <c r="A131" s="144"/>
    </row>
    <row r="132" spans="1:25">
      <c r="A132" s="144"/>
    </row>
    <row r="133" spans="1:25">
      <c r="A133" s="144"/>
    </row>
    <row r="134" spans="1:25">
      <c r="A134" s="144"/>
    </row>
    <row r="135" spans="1:25">
      <c r="A135" s="144"/>
    </row>
    <row r="136" spans="1:25">
      <c r="A136" s="144"/>
    </row>
    <row r="137" spans="1:25">
      <c r="A137" s="144"/>
    </row>
    <row r="138" spans="1:25">
      <c r="A138" s="144"/>
    </row>
    <row r="139" spans="1:25">
      <c r="A139" s="144"/>
    </row>
    <row r="140" spans="1:25">
      <c r="A140" s="144"/>
    </row>
    <row r="141" spans="1:25">
      <c r="A141" s="144"/>
    </row>
    <row r="142" spans="1:25">
      <c r="A142" s="144"/>
    </row>
    <row r="143" spans="1:25">
      <c r="A143" s="144"/>
    </row>
    <row r="144" spans="1:25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5"/>
  <sheetViews>
    <sheetView showGridLines="0" topLeftCell="A2" zoomScale="85" zoomScaleNormal="85" workbookViewId="0">
      <selection activeCell="O19" sqref="O19"/>
    </sheetView>
  </sheetViews>
  <sheetFormatPr defaultColWidth="11.42578125" defaultRowHeight="15"/>
  <cols>
    <col min="1" max="1" width="82.28515625" style="20" bestFit="1" customWidth="1"/>
    <col min="2" max="3" width="19.5703125" style="394" customWidth="1"/>
    <col min="4" max="4" width="19.5703125" style="484" customWidth="1"/>
    <col min="5" max="5" width="12.140625" style="503" bestFit="1" customWidth="1"/>
    <col min="6" max="6" width="2.5703125" style="145" customWidth="1"/>
    <col min="7" max="256" width="11.42578125" style="394"/>
    <col min="257" max="257" width="82.28515625" style="394" bestFit="1" customWidth="1"/>
    <col min="258" max="260" width="19.5703125" style="394" customWidth="1"/>
    <col min="261" max="261" width="12.140625" style="394" bestFit="1" customWidth="1"/>
    <col min="262" max="262" width="2.5703125" style="394" customWidth="1"/>
    <col min="263" max="512" width="11.42578125" style="394"/>
    <col min="513" max="513" width="82.28515625" style="394" bestFit="1" customWidth="1"/>
    <col min="514" max="516" width="19.5703125" style="394" customWidth="1"/>
    <col min="517" max="517" width="12.140625" style="394" bestFit="1" customWidth="1"/>
    <col min="518" max="518" width="2.5703125" style="394" customWidth="1"/>
    <col min="519" max="768" width="11.42578125" style="394"/>
    <col min="769" max="769" width="82.28515625" style="394" bestFit="1" customWidth="1"/>
    <col min="770" max="772" width="19.5703125" style="394" customWidth="1"/>
    <col min="773" max="773" width="12.140625" style="394" bestFit="1" customWidth="1"/>
    <col min="774" max="774" width="2.5703125" style="394" customWidth="1"/>
    <col min="775" max="1024" width="11.42578125" style="394"/>
    <col min="1025" max="1025" width="82.28515625" style="394" bestFit="1" customWidth="1"/>
    <col min="1026" max="1028" width="19.5703125" style="394" customWidth="1"/>
    <col min="1029" max="1029" width="12.140625" style="394" bestFit="1" customWidth="1"/>
    <col min="1030" max="1030" width="2.5703125" style="394" customWidth="1"/>
    <col min="1031" max="1280" width="11.42578125" style="394"/>
    <col min="1281" max="1281" width="82.28515625" style="394" bestFit="1" customWidth="1"/>
    <col min="1282" max="1284" width="19.5703125" style="394" customWidth="1"/>
    <col min="1285" max="1285" width="12.140625" style="394" bestFit="1" customWidth="1"/>
    <col min="1286" max="1286" width="2.5703125" style="394" customWidth="1"/>
    <col min="1287" max="1536" width="11.42578125" style="394"/>
    <col min="1537" max="1537" width="82.28515625" style="394" bestFit="1" customWidth="1"/>
    <col min="1538" max="1540" width="19.5703125" style="394" customWidth="1"/>
    <col min="1541" max="1541" width="12.140625" style="394" bestFit="1" customWidth="1"/>
    <col min="1542" max="1542" width="2.5703125" style="394" customWidth="1"/>
    <col min="1543" max="1792" width="11.42578125" style="394"/>
    <col min="1793" max="1793" width="82.28515625" style="394" bestFit="1" customWidth="1"/>
    <col min="1794" max="1796" width="19.5703125" style="394" customWidth="1"/>
    <col min="1797" max="1797" width="12.140625" style="394" bestFit="1" customWidth="1"/>
    <col min="1798" max="1798" width="2.5703125" style="394" customWidth="1"/>
    <col min="1799" max="2048" width="11.42578125" style="394"/>
    <col min="2049" max="2049" width="82.28515625" style="394" bestFit="1" customWidth="1"/>
    <col min="2050" max="2052" width="19.5703125" style="394" customWidth="1"/>
    <col min="2053" max="2053" width="12.140625" style="394" bestFit="1" customWidth="1"/>
    <col min="2054" max="2054" width="2.5703125" style="394" customWidth="1"/>
    <col min="2055" max="2304" width="11.42578125" style="394"/>
    <col min="2305" max="2305" width="82.28515625" style="394" bestFit="1" customWidth="1"/>
    <col min="2306" max="2308" width="19.5703125" style="394" customWidth="1"/>
    <col min="2309" max="2309" width="12.140625" style="394" bestFit="1" customWidth="1"/>
    <col min="2310" max="2310" width="2.5703125" style="394" customWidth="1"/>
    <col min="2311" max="2560" width="11.42578125" style="394"/>
    <col min="2561" max="2561" width="82.28515625" style="394" bestFit="1" customWidth="1"/>
    <col min="2562" max="2564" width="19.5703125" style="394" customWidth="1"/>
    <col min="2565" max="2565" width="12.140625" style="394" bestFit="1" customWidth="1"/>
    <col min="2566" max="2566" width="2.5703125" style="394" customWidth="1"/>
    <col min="2567" max="2816" width="11.42578125" style="394"/>
    <col min="2817" max="2817" width="82.28515625" style="394" bestFit="1" customWidth="1"/>
    <col min="2818" max="2820" width="19.5703125" style="394" customWidth="1"/>
    <col min="2821" max="2821" width="12.140625" style="394" bestFit="1" customWidth="1"/>
    <col min="2822" max="2822" width="2.5703125" style="394" customWidth="1"/>
    <col min="2823" max="3072" width="11.42578125" style="394"/>
    <col min="3073" max="3073" width="82.28515625" style="394" bestFit="1" customWidth="1"/>
    <col min="3074" max="3076" width="19.5703125" style="394" customWidth="1"/>
    <col min="3077" max="3077" width="12.140625" style="394" bestFit="1" customWidth="1"/>
    <col min="3078" max="3078" width="2.5703125" style="394" customWidth="1"/>
    <col min="3079" max="3328" width="11.42578125" style="394"/>
    <col min="3329" max="3329" width="82.28515625" style="394" bestFit="1" customWidth="1"/>
    <col min="3330" max="3332" width="19.5703125" style="394" customWidth="1"/>
    <col min="3333" max="3333" width="12.140625" style="394" bestFit="1" customWidth="1"/>
    <col min="3334" max="3334" width="2.5703125" style="394" customWidth="1"/>
    <col min="3335" max="3584" width="11.42578125" style="394"/>
    <col min="3585" max="3585" width="82.28515625" style="394" bestFit="1" customWidth="1"/>
    <col min="3586" max="3588" width="19.5703125" style="394" customWidth="1"/>
    <col min="3589" max="3589" width="12.140625" style="394" bestFit="1" customWidth="1"/>
    <col min="3590" max="3590" width="2.5703125" style="394" customWidth="1"/>
    <col min="3591" max="3840" width="11.42578125" style="394"/>
    <col min="3841" max="3841" width="82.28515625" style="394" bestFit="1" customWidth="1"/>
    <col min="3842" max="3844" width="19.5703125" style="394" customWidth="1"/>
    <col min="3845" max="3845" width="12.140625" style="394" bestFit="1" customWidth="1"/>
    <col min="3846" max="3846" width="2.5703125" style="394" customWidth="1"/>
    <col min="3847" max="4096" width="11.42578125" style="394"/>
    <col min="4097" max="4097" width="82.28515625" style="394" bestFit="1" customWidth="1"/>
    <col min="4098" max="4100" width="19.5703125" style="394" customWidth="1"/>
    <col min="4101" max="4101" width="12.140625" style="394" bestFit="1" customWidth="1"/>
    <col min="4102" max="4102" width="2.5703125" style="394" customWidth="1"/>
    <col min="4103" max="4352" width="11.42578125" style="394"/>
    <col min="4353" max="4353" width="82.28515625" style="394" bestFit="1" customWidth="1"/>
    <col min="4354" max="4356" width="19.5703125" style="394" customWidth="1"/>
    <col min="4357" max="4357" width="12.140625" style="394" bestFit="1" customWidth="1"/>
    <col min="4358" max="4358" width="2.5703125" style="394" customWidth="1"/>
    <col min="4359" max="4608" width="11.42578125" style="394"/>
    <col min="4609" max="4609" width="82.28515625" style="394" bestFit="1" customWidth="1"/>
    <col min="4610" max="4612" width="19.5703125" style="394" customWidth="1"/>
    <col min="4613" max="4613" width="12.140625" style="394" bestFit="1" customWidth="1"/>
    <col min="4614" max="4614" width="2.5703125" style="394" customWidth="1"/>
    <col min="4615" max="4864" width="11.42578125" style="394"/>
    <col min="4865" max="4865" width="82.28515625" style="394" bestFit="1" customWidth="1"/>
    <col min="4866" max="4868" width="19.5703125" style="394" customWidth="1"/>
    <col min="4869" max="4869" width="12.140625" style="394" bestFit="1" customWidth="1"/>
    <col min="4870" max="4870" width="2.5703125" style="394" customWidth="1"/>
    <col min="4871" max="5120" width="11.42578125" style="394"/>
    <col min="5121" max="5121" width="82.28515625" style="394" bestFit="1" customWidth="1"/>
    <col min="5122" max="5124" width="19.5703125" style="394" customWidth="1"/>
    <col min="5125" max="5125" width="12.140625" style="394" bestFit="1" customWidth="1"/>
    <col min="5126" max="5126" width="2.5703125" style="394" customWidth="1"/>
    <col min="5127" max="5376" width="11.42578125" style="394"/>
    <col min="5377" max="5377" width="82.28515625" style="394" bestFit="1" customWidth="1"/>
    <col min="5378" max="5380" width="19.5703125" style="394" customWidth="1"/>
    <col min="5381" max="5381" width="12.140625" style="394" bestFit="1" customWidth="1"/>
    <col min="5382" max="5382" width="2.5703125" style="394" customWidth="1"/>
    <col min="5383" max="5632" width="11.42578125" style="394"/>
    <col min="5633" max="5633" width="82.28515625" style="394" bestFit="1" customWidth="1"/>
    <col min="5634" max="5636" width="19.5703125" style="394" customWidth="1"/>
    <col min="5637" max="5637" width="12.140625" style="394" bestFit="1" customWidth="1"/>
    <col min="5638" max="5638" width="2.5703125" style="394" customWidth="1"/>
    <col min="5639" max="5888" width="11.42578125" style="394"/>
    <col min="5889" max="5889" width="82.28515625" style="394" bestFit="1" customWidth="1"/>
    <col min="5890" max="5892" width="19.5703125" style="394" customWidth="1"/>
    <col min="5893" max="5893" width="12.140625" style="394" bestFit="1" customWidth="1"/>
    <col min="5894" max="5894" width="2.5703125" style="394" customWidth="1"/>
    <col min="5895" max="6144" width="11.42578125" style="394"/>
    <col min="6145" max="6145" width="82.28515625" style="394" bestFit="1" customWidth="1"/>
    <col min="6146" max="6148" width="19.5703125" style="394" customWidth="1"/>
    <col min="6149" max="6149" width="12.140625" style="394" bestFit="1" customWidth="1"/>
    <col min="6150" max="6150" width="2.5703125" style="394" customWidth="1"/>
    <col min="6151" max="6400" width="11.42578125" style="394"/>
    <col min="6401" max="6401" width="82.28515625" style="394" bestFit="1" customWidth="1"/>
    <col min="6402" max="6404" width="19.5703125" style="394" customWidth="1"/>
    <col min="6405" max="6405" width="12.140625" style="394" bestFit="1" customWidth="1"/>
    <col min="6406" max="6406" width="2.5703125" style="394" customWidth="1"/>
    <col min="6407" max="6656" width="11.42578125" style="394"/>
    <col min="6657" max="6657" width="82.28515625" style="394" bestFit="1" customWidth="1"/>
    <col min="6658" max="6660" width="19.5703125" style="394" customWidth="1"/>
    <col min="6661" max="6661" width="12.140625" style="394" bestFit="1" customWidth="1"/>
    <col min="6662" max="6662" width="2.5703125" style="394" customWidth="1"/>
    <col min="6663" max="6912" width="11.42578125" style="394"/>
    <col min="6913" max="6913" width="82.28515625" style="394" bestFit="1" customWidth="1"/>
    <col min="6914" max="6916" width="19.5703125" style="394" customWidth="1"/>
    <col min="6917" max="6917" width="12.140625" style="394" bestFit="1" customWidth="1"/>
    <col min="6918" max="6918" width="2.5703125" style="394" customWidth="1"/>
    <col min="6919" max="7168" width="11.42578125" style="394"/>
    <col min="7169" max="7169" width="82.28515625" style="394" bestFit="1" customWidth="1"/>
    <col min="7170" max="7172" width="19.5703125" style="394" customWidth="1"/>
    <col min="7173" max="7173" width="12.140625" style="394" bestFit="1" customWidth="1"/>
    <col min="7174" max="7174" width="2.5703125" style="394" customWidth="1"/>
    <col min="7175" max="7424" width="11.42578125" style="394"/>
    <col min="7425" max="7425" width="82.28515625" style="394" bestFit="1" customWidth="1"/>
    <col min="7426" max="7428" width="19.5703125" style="394" customWidth="1"/>
    <col min="7429" max="7429" width="12.140625" style="394" bestFit="1" customWidth="1"/>
    <col min="7430" max="7430" width="2.5703125" style="394" customWidth="1"/>
    <col min="7431" max="7680" width="11.42578125" style="394"/>
    <col min="7681" max="7681" width="82.28515625" style="394" bestFit="1" customWidth="1"/>
    <col min="7682" max="7684" width="19.5703125" style="394" customWidth="1"/>
    <col min="7685" max="7685" width="12.140625" style="394" bestFit="1" customWidth="1"/>
    <col min="7686" max="7686" width="2.5703125" style="394" customWidth="1"/>
    <col min="7687" max="7936" width="11.42578125" style="394"/>
    <col min="7937" max="7937" width="82.28515625" style="394" bestFit="1" customWidth="1"/>
    <col min="7938" max="7940" width="19.5703125" style="394" customWidth="1"/>
    <col min="7941" max="7941" width="12.140625" style="394" bestFit="1" customWidth="1"/>
    <col min="7942" max="7942" width="2.5703125" style="394" customWidth="1"/>
    <col min="7943" max="8192" width="11.42578125" style="394"/>
    <col min="8193" max="8193" width="82.28515625" style="394" bestFit="1" customWidth="1"/>
    <col min="8194" max="8196" width="19.5703125" style="394" customWidth="1"/>
    <col min="8197" max="8197" width="12.140625" style="394" bestFit="1" customWidth="1"/>
    <col min="8198" max="8198" width="2.5703125" style="394" customWidth="1"/>
    <col min="8199" max="8448" width="11.42578125" style="394"/>
    <col min="8449" max="8449" width="82.28515625" style="394" bestFit="1" customWidth="1"/>
    <col min="8450" max="8452" width="19.5703125" style="394" customWidth="1"/>
    <col min="8453" max="8453" width="12.140625" style="394" bestFit="1" customWidth="1"/>
    <col min="8454" max="8454" width="2.5703125" style="394" customWidth="1"/>
    <col min="8455" max="8704" width="11.42578125" style="394"/>
    <col min="8705" max="8705" width="82.28515625" style="394" bestFit="1" customWidth="1"/>
    <col min="8706" max="8708" width="19.5703125" style="394" customWidth="1"/>
    <col min="8709" max="8709" width="12.140625" style="394" bestFit="1" customWidth="1"/>
    <col min="8710" max="8710" width="2.5703125" style="394" customWidth="1"/>
    <col min="8711" max="8960" width="11.42578125" style="394"/>
    <col min="8961" max="8961" width="82.28515625" style="394" bestFit="1" customWidth="1"/>
    <col min="8962" max="8964" width="19.5703125" style="394" customWidth="1"/>
    <col min="8965" max="8965" width="12.140625" style="394" bestFit="1" customWidth="1"/>
    <col min="8966" max="8966" width="2.5703125" style="394" customWidth="1"/>
    <col min="8967" max="9216" width="11.42578125" style="394"/>
    <col min="9217" max="9217" width="82.28515625" style="394" bestFit="1" customWidth="1"/>
    <col min="9218" max="9220" width="19.5703125" style="394" customWidth="1"/>
    <col min="9221" max="9221" width="12.140625" style="394" bestFit="1" customWidth="1"/>
    <col min="9222" max="9222" width="2.5703125" style="394" customWidth="1"/>
    <col min="9223" max="9472" width="11.42578125" style="394"/>
    <col min="9473" max="9473" width="82.28515625" style="394" bestFit="1" customWidth="1"/>
    <col min="9474" max="9476" width="19.5703125" style="394" customWidth="1"/>
    <col min="9477" max="9477" width="12.140625" style="394" bestFit="1" customWidth="1"/>
    <col min="9478" max="9478" width="2.5703125" style="394" customWidth="1"/>
    <col min="9479" max="9728" width="11.42578125" style="394"/>
    <col min="9729" max="9729" width="82.28515625" style="394" bestFit="1" customWidth="1"/>
    <col min="9730" max="9732" width="19.5703125" style="394" customWidth="1"/>
    <col min="9733" max="9733" width="12.140625" style="394" bestFit="1" customWidth="1"/>
    <col min="9734" max="9734" width="2.5703125" style="394" customWidth="1"/>
    <col min="9735" max="9984" width="11.42578125" style="394"/>
    <col min="9985" max="9985" width="82.28515625" style="394" bestFit="1" customWidth="1"/>
    <col min="9986" max="9988" width="19.5703125" style="394" customWidth="1"/>
    <col min="9989" max="9989" width="12.140625" style="394" bestFit="1" customWidth="1"/>
    <col min="9990" max="9990" width="2.5703125" style="394" customWidth="1"/>
    <col min="9991" max="10240" width="11.42578125" style="394"/>
    <col min="10241" max="10241" width="82.28515625" style="394" bestFit="1" customWidth="1"/>
    <col min="10242" max="10244" width="19.5703125" style="394" customWidth="1"/>
    <col min="10245" max="10245" width="12.140625" style="394" bestFit="1" customWidth="1"/>
    <col min="10246" max="10246" width="2.5703125" style="394" customWidth="1"/>
    <col min="10247" max="10496" width="11.42578125" style="394"/>
    <col min="10497" max="10497" width="82.28515625" style="394" bestFit="1" customWidth="1"/>
    <col min="10498" max="10500" width="19.5703125" style="394" customWidth="1"/>
    <col min="10501" max="10501" width="12.140625" style="394" bestFit="1" customWidth="1"/>
    <col min="10502" max="10502" width="2.5703125" style="394" customWidth="1"/>
    <col min="10503" max="10752" width="11.42578125" style="394"/>
    <col min="10753" max="10753" width="82.28515625" style="394" bestFit="1" customWidth="1"/>
    <col min="10754" max="10756" width="19.5703125" style="394" customWidth="1"/>
    <col min="10757" max="10757" width="12.140625" style="394" bestFit="1" customWidth="1"/>
    <col min="10758" max="10758" width="2.5703125" style="394" customWidth="1"/>
    <col min="10759" max="11008" width="11.42578125" style="394"/>
    <col min="11009" max="11009" width="82.28515625" style="394" bestFit="1" customWidth="1"/>
    <col min="11010" max="11012" width="19.5703125" style="394" customWidth="1"/>
    <col min="11013" max="11013" width="12.140625" style="394" bestFit="1" customWidth="1"/>
    <col min="11014" max="11014" width="2.5703125" style="394" customWidth="1"/>
    <col min="11015" max="11264" width="11.42578125" style="394"/>
    <col min="11265" max="11265" width="82.28515625" style="394" bestFit="1" customWidth="1"/>
    <col min="11266" max="11268" width="19.5703125" style="394" customWidth="1"/>
    <col min="11269" max="11269" width="12.140625" style="394" bestFit="1" customWidth="1"/>
    <col min="11270" max="11270" width="2.5703125" style="394" customWidth="1"/>
    <col min="11271" max="11520" width="11.42578125" style="394"/>
    <col min="11521" max="11521" width="82.28515625" style="394" bestFit="1" customWidth="1"/>
    <col min="11522" max="11524" width="19.5703125" style="394" customWidth="1"/>
    <col min="11525" max="11525" width="12.140625" style="394" bestFit="1" customWidth="1"/>
    <col min="11526" max="11526" width="2.5703125" style="394" customWidth="1"/>
    <col min="11527" max="11776" width="11.42578125" style="394"/>
    <col min="11777" max="11777" width="82.28515625" style="394" bestFit="1" customWidth="1"/>
    <col min="11778" max="11780" width="19.5703125" style="394" customWidth="1"/>
    <col min="11781" max="11781" width="12.140625" style="394" bestFit="1" customWidth="1"/>
    <col min="11782" max="11782" width="2.5703125" style="394" customWidth="1"/>
    <col min="11783" max="12032" width="11.42578125" style="394"/>
    <col min="12033" max="12033" width="82.28515625" style="394" bestFit="1" customWidth="1"/>
    <col min="12034" max="12036" width="19.5703125" style="394" customWidth="1"/>
    <col min="12037" max="12037" width="12.140625" style="394" bestFit="1" customWidth="1"/>
    <col min="12038" max="12038" width="2.5703125" style="394" customWidth="1"/>
    <col min="12039" max="12288" width="11.42578125" style="394"/>
    <col min="12289" max="12289" width="82.28515625" style="394" bestFit="1" customWidth="1"/>
    <col min="12290" max="12292" width="19.5703125" style="394" customWidth="1"/>
    <col min="12293" max="12293" width="12.140625" style="394" bestFit="1" customWidth="1"/>
    <col min="12294" max="12294" width="2.5703125" style="394" customWidth="1"/>
    <col min="12295" max="12544" width="11.42578125" style="394"/>
    <col min="12545" max="12545" width="82.28515625" style="394" bestFit="1" customWidth="1"/>
    <col min="12546" max="12548" width="19.5703125" style="394" customWidth="1"/>
    <col min="12549" max="12549" width="12.140625" style="394" bestFit="1" customWidth="1"/>
    <col min="12550" max="12550" width="2.5703125" style="394" customWidth="1"/>
    <col min="12551" max="12800" width="11.42578125" style="394"/>
    <col min="12801" max="12801" width="82.28515625" style="394" bestFit="1" customWidth="1"/>
    <col min="12802" max="12804" width="19.5703125" style="394" customWidth="1"/>
    <col min="12805" max="12805" width="12.140625" style="394" bestFit="1" customWidth="1"/>
    <col min="12806" max="12806" width="2.5703125" style="394" customWidth="1"/>
    <col min="12807" max="13056" width="11.42578125" style="394"/>
    <col min="13057" max="13057" width="82.28515625" style="394" bestFit="1" customWidth="1"/>
    <col min="13058" max="13060" width="19.5703125" style="394" customWidth="1"/>
    <col min="13061" max="13061" width="12.140625" style="394" bestFit="1" customWidth="1"/>
    <col min="13062" max="13062" width="2.5703125" style="394" customWidth="1"/>
    <col min="13063" max="13312" width="11.42578125" style="394"/>
    <col min="13313" max="13313" width="82.28515625" style="394" bestFit="1" customWidth="1"/>
    <col min="13314" max="13316" width="19.5703125" style="394" customWidth="1"/>
    <col min="13317" max="13317" width="12.140625" style="394" bestFit="1" customWidth="1"/>
    <col min="13318" max="13318" width="2.5703125" style="394" customWidth="1"/>
    <col min="13319" max="13568" width="11.42578125" style="394"/>
    <col min="13569" max="13569" width="82.28515625" style="394" bestFit="1" customWidth="1"/>
    <col min="13570" max="13572" width="19.5703125" style="394" customWidth="1"/>
    <col min="13573" max="13573" width="12.140625" style="394" bestFit="1" customWidth="1"/>
    <col min="13574" max="13574" width="2.5703125" style="394" customWidth="1"/>
    <col min="13575" max="13824" width="11.42578125" style="394"/>
    <col min="13825" max="13825" width="82.28515625" style="394" bestFit="1" customWidth="1"/>
    <col min="13826" max="13828" width="19.5703125" style="394" customWidth="1"/>
    <col min="13829" max="13829" width="12.140625" style="394" bestFit="1" customWidth="1"/>
    <col min="13830" max="13830" width="2.5703125" style="394" customWidth="1"/>
    <col min="13831" max="14080" width="11.42578125" style="394"/>
    <col min="14081" max="14081" width="82.28515625" style="394" bestFit="1" customWidth="1"/>
    <col min="14082" max="14084" width="19.5703125" style="394" customWidth="1"/>
    <col min="14085" max="14085" width="12.140625" style="394" bestFit="1" customWidth="1"/>
    <col min="14086" max="14086" width="2.5703125" style="394" customWidth="1"/>
    <col min="14087" max="14336" width="11.42578125" style="394"/>
    <col min="14337" max="14337" width="82.28515625" style="394" bestFit="1" customWidth="1"/>
    <col min="14338" max="14340" width="19.5703125" style="394" customWidth="1"/>
    <col min="14341" max="14341" width="12.140625" style="394" bestFit="1" customWidth="1"/>
    <col min="14342" max="14342" width="2.5703125" style="394" customWidth="1"/>
    <col min="14343" max="14592" width="11.42578125" style="394"/>
    <col min="14593" max="14593" width="82.28515625" style="394" bestFit="1" customWidth="1"/>
    <col min="14594" max="14596" width="19.5703125" style="394" customWidth="1"/>
    <col min="14597" max="14597" width="12.140625" style="394" bestFit="1" customWidth="1"/>
    <col min="14598" max="14598" width="2.5703125" style="394" customWidth="1"/>
    <col min="14599" max="14848" width="11.42578125" style="394"/>
    <col min="14849" max="14849" width="82.28515625" style="394" bestFit="1" customWidth="1"/>
    <col min="14850" max="14852" width="19.5703125" style="394" customWidth="1"/>
    <col min="14853" max="14853" width="12.140625" style="394" bestFit="1" customWidth="1"/>
    <col min="14854" max="14854" width="2.5703125" style="394" customWidth="1"/>
    <col min="14855" max="15104" width="11.42578125" style="394"/>
    <col min="15105" max="15105" width="82.28515625" style="394" bestFit="1" customWidth="1"/>
    <col min="15106" max="15108" width="19.5703125" style="394" customWidth="1"/>
    <col min="15109" max="15109" width="12.140625" style="394" bestFit="1" customWidth="1"/>
    <col min="15110" max="15110" width="2.5703125" style="394" customWidth="1"/>
    <col min="15111" max="15360" width="11.42578125" style="394"/>
    <col min="15361" max="15361" width="82.28515625" style="394" bestFit="1" customWidth="1"/>
    <col min="15362" max="15364" width="19.5703125" style="394" customWidth="1"/>
    <col min="15365" max="15365" width="12.140625" style="394" bestFit="1" customWidth="1"/>
    <col min="15366" max="15366" width="2.5703125" style="394" customWidth="1"/>
    <col min="15367" max="15616" width="11.42578125" style="394"/>
    <col min="15617" max="15617" width="82.28515625" style="394" bestFit="1" customWidth="1"/>
    <col min="15618" max="15620" width="19.5703125" style="394" customWidth="1"/>
    <col min="15621" max="15621" width="12.140625" style="394" bestFit="1" customWidth="1"/>
    <col min="15622" max="15622" width="2.5703125" style="394" customWidth="1"/>
    <col min="15623" max="15872" width="11.42578125" style="394"/>
    <col min="15873" max="15873" width="82.28515625" style="394" bestFit="1" customWidth="1"/>
    <col min="15874" max="15876" width="19.5703125" style="394" customWidth="1"/>
    <col min="15877" max="15877" width="12.140625" style="394" bestFit="1" customWidth="1"/>
    <col min="15878" max="15878" width="2.5703125" style="394" customWidth="1"/>
    <col min="15879" max="16128" width="11.42578125" style="394"/>
    <col min="16129" max="16129" width="82.28515625" style="394" bestFit="1" customWidth="1"/>
    <col min="16130" max="16132" width="19.5703125" style="394" customWidth="1"/>
    <col min="16133" max="16133" width="12.140625" style="394" bestFit="1" customWidth="1"/>
    <col min="16134" max="16134" width="2.5703125" style="394" customWidth="1"/>
    <col min="16135" max="16384" width="11.42578125" style="394"/>
  </cols>
  <sheetData>
    <row r="1" spans="1:25" s="1" customFormat="1" ht="3.75" hidden="1" customHeight="1">
      <c r="A1" s="146"/>
      <c r="B1" s="147"/>
      <c r="C1" s="147"/>
      <c r="D1" s="494"/>
      <c r="E1" s="614"/>
      <c r="F1" s="165"/>
    </row>
    <row r="2" spans="1:25" s="1" customFormat="1" ht="39" customHeight="1">
      <c r="A2" s="848" t="s">
        <v>560</v>
      </c>
      <c r="B2" s="848"/>
      <c r="C2" s="848"/>
      <c r="D2" s="848"/>
      <c r="E2" s="848"/>
      <c r="F2" s="165"/>
    </row>
    <row r="3" spans="1:25" s="1" customFormat="1" ht="23.25" customHeight="1">
      <c r="A3" s="848" t="s">
        <v>194</v>
      </c>
      <c r="B3" s="848"/>
      <c r="C3" s="848"/>
      <c r="D3" s="848"/>
      <c r="E3" s="848"/>
      <c r="F3" s="165"/>
    </row>
    <row r="4" spans="1:25" s="1" customFormat="1" ht="21.75" customHeight="1">
      <c r="A4" s="848" t="s">
        <v>902</v>
      </c>
      <c r="B4" s="848"/>
      <c r="C4" s="848"/>
      <c r="D4" s="848"/>
      <c r="E4" s="848"/>
      <c r="F4" s="165"/>
    </row>
    <row r="5" spans="1:25" s="1" customFormat="1" ht="25.5" customHeight="1">
      <c r="A5" s="900" t="s">
        <v>759</v>
      </c>
      <c r="B5" s="900"/>
      <c r="C5" s="900"/>
      <c r="D5" s="900"/>
      <c r="E5" s="900"/>
      <c r="F5" s="165"/>
    </row>
    <row r="6" spans="1:25" ht="1.5" customHeight="1">
      <c r="A6" s="120"/>
    </row>
    <row r="7" spans="1:25" ht="12" customHeight="1">
      <c r="A7" s="121"/>
      <c r="B7" s="148"/>
      <c r="C7" s="122"/>
      <c r="D7" s="485"/>
      <c r="E7" s="527"/>
      <c r="F7" s="166"/>
      <c r="G7" s="17"/>
      <c r="H7" s="17"/>
      <c r="I7" s="17"/>
      <c r="J7" s="17"/>
      <c r="K7" s="17"/>
    </row>
    <row r="8" spans="1:25" ht="40.5" customHeight="1" thickBot="1">
      <c r="A8" s="351"/>
      <c r="B8" s="425" t="s">
        <v>563</v>
      </c>
      <c r="C8" s="425" t="s">
        <v>562</v>
      </c>
      <c r="D8" s="569" t="s">
        <v>848</v>
      </c>
      <c r="E8" s="638" t="s">
        <v>11</v>
      </c>
      <c r="F8" s="166"/>
      <c r="T8" s="394">
        <v>1</v>
      </c>
      <c r="U8" s="394">
        <v>1</v>
      </c>
      <c r="X8" s="394">
        <v>1</v>
      </c>
      <c r="Y8" s="394">
        <v>1</v>
      </c>
    </row>
    <row r="9" spans="1:25" s="153" customFormat="1" ht="36" customHeight="1" thickTop="1">
      <c r="A9" s="259" t="s">
        <v>693</v>
      </c>
      <c r="B9" s="259">
        <v>1298662.0622400001</v>
      </c>
      <c r="C9" s="346">
        <v>700409.04896000004</v>
      </c>
      <c r="D9" s="346">
        <v>1999071.1112000002</v>
      </c>
      <c r="E9" s="617">
        <v>0.5177618314460557</v>
      </c>
      <c r="F9" s="305"/>
      <c r="G9" s="261"/>
      <c r="H9" s="261"/>
      <c r="I9" s="261"/>
      <c r="J9" s="261"/>
      <c r="K9" s="261"/>
    </row>
    <row r="10" spans="1:25" s="32" customFormat="1" ht="25.5" customHeight="1">
      <c r="A10" s="427" t="s">
        <v>195</v>
      </c>
      <c r="B10" s="427">
        <v>0</v>
      </c>
      <c r="C10" s="428">
        <v>0</v>
      </c>
      <c r="D10" s="428">
        <v>0</v>
      </c>
      <c r="E10" s="639">
        <v>0</v>
      </c>
      <c r="F10" s="429"/>
      <c r="G10" s="430"/>
      <c r="H10" s="430"/>
      <c r="I10" s="430"/>
      <c r="J10" s="430"/>
      <c r="K10" s="430"/>
    </row>
    <row r="11" spans="1:25" s="32" customFormat="1" ht="25.5" customHeight="1">
      <c r="A11" s="427" t="s">
        <v>694</v>
      </c>
      <c r="B11" s="427">
        <v>351029.25458000001</v>
      </c>
      <c r="C11" s="428">
        <v>166867.93615999998</v>
      </c>
      <c r="D11" s="428">
        <v>517897.19073999999</v>
      </c>
      <c r="E11" s="639">
        <v>0.13413599770212598</v>
      </c>
      <c r="F11" s="429"/>
      <c r="G11" s="430"/>
      <c r="H11" s="430"/>
      <c r="I11" s="430"/>
      <c r="J11" s="430"/>
      <c r="K11" s="430"/>
    </row>
    <row r="12" spans="1:25" s="32" customFormat="1" ht="25.5" customHeight="1">
      <c r="A12" s="427" t="s">
        <v>695</v>
      </c>
      <c r="B12" s="427">
        <v>0</v>
      </c>
      <c r="C12" s="428">
        <v>279.28753999999998</v>
      </c>
      <c r="D12" s="428">
        <v>279.28753999999998</v>
      </c>
      <c r="E12" s="639">
        <v>7.2335810067136909E-5</v>
      </c>
      <c r="F12" s="429"/>
      <c r="G12" s="430"/>
      <c r="H12" s="430"/>
      <c r="I12" s="430"/>
      <c r="J12" s="430"/>
      <c r="K12" s="430"/>
    </row>
    <row r="13" spans="1:25" s="32" customFormat="1" ht="25.5" customHeight="1">
      <c r="A13" s="427" t="s">
        <v>196</v>
      </c>
      <c r="B13" s="427">
        <v>457.26102000000003</v>
      </c>
      <c r="C13" s="428">
        <v>23558.503290000001</v>
      </c>
      <c r="D13" s="428">
        <v>24015.764310000002</v>
      </c>
      <c r="E13" s="639">
        <v>6.2201119525249335E-3</v>
      </c>
      <c r="F13" s="429"/>
      <c r="G13" s="430"/>
      <c r="H13" s="430"/>
      <c r="I13" s="430"/>
      <c r="J13" s="430"/>
      <c r="K13" s="430"/>
    </row>
    <row r="14" spans="1:25" s="32" customFormat="1" ht="25.5" customHeight="1">
      <c r="A14" s="427" t="s">
        <v>197</v>
      </c>
      <c r="B14" s="427">
        <v>0</v>
      </c>
      <c r="C14" s="428">
        <v>0</v>
      </c>
      <c r="D14" s="428">
        <v>0</v>
      </c>
      <c r="E14" s="639">
        <v>0</v>
      </c>
      <c r="F14" s="429"/>
      <c r="G14" s="430"/>
      <c r="H14" s="430"/>
      <c r="I14" s="430"/>
      <c r="J14" s="430"/>
      <c r="K14" s="430"/>
    </row>
    <row r="15" spans="1:25" s="32" customFormat="1" ht="25.5" customHeight="1">
      <c r="A15" s="427" t="s">
        <v>198</v>
      </c>
      <c r="B15" s="427">
        <v>348.50102000000004</v>
      </c>
      <c r="C15" s="428">
        <v>8119.5416500000001</v>
      </c>
      <c r="D15" s="428">
        <v>8468.0426700000007</v>
      </c>
      <c r="E15" s="639">
        <v>2.1932332757040682E-3</v>
      </c>
      <c r="F15" s="429"/>
      <c r="G15" s="430"/>
      <c r="H15" s="430"/>
      <c r="I15" s="430"/>
      <c r="J15" s="430"/>
      <c r="K15" s="430"/>
    </row>
    <row r="16" spans="1:25" s="32" customFormat="1" ht="25.5" customHeight="1">
      <c r="A16" s="427" t="s">
        <v>199</v>
      </c>
      <c r="B16" s="427">
        <v>108.76</v>
      </c>
      <c r="C16" s="428">
        <v>15438.961640000001</v>
      </c>
      <c r="D16" s="428">
        <v>15547.721640000002</v>
      </c>
      <c r="E16" s="639">
        <v>4.0268786768208652E-3</v>
      </c>
      <c r="F16" s="429"/>
      <c r="G16" s="430"/>
      <c r="H16" s="430"/>
      <c r="I16" s="430"/>
      <c r="J16" s="430"/>
      <c r="K16" s="430"/>
    </row>
    <row r="17" spans="1:11" s="32" customFormat="1" ht="25.5" customHeight="1">
      <c r="A17" s="427" t="s">
        <v>200</v>
      </c>
      <c r="B17" s="427">
        <v>0</v>
      </c>
      <c r="C17" s="428">
        <v>95.272499999999994</v>
      </c>
      <c r="D17" s="428">
        <v>95.272499999999994</v>
      </c>
      <c r="E17" s="639">
        <v>2.4675692530434051E-5</v>
      </c>
      <c r="F17" s="429"/>
      <c r="G17" s="430"/>
      <c r="H17" s="430"/>
      <c r="I17" s="430"/>
      <c r="J17" s="430"/>
      <c r="K17" s="430"/>
    </row>
    <row r="18" spans="1:11" s="32" customFormat="1" ht="25.5" customHeight="1">
      <c r="A18" s="427" t="s">
        <v>696</v>
      </c>
      <c r="B18" s="427">
        <v>0</v>
      </c>
      <c r="C18" s="428">
        <v>0</v>
      </c>
      <c r="D18" s="428">
        <v>0</v>
      </c>
      <c r="E18" s="639">
        <v>0</v>
      </c>
      <c r="F18" s="429"/>
      <c r="G18" s="430"/>
      <c r="H18" s="430"/>
      <c r="I18" s="430"/>
      <c r="J18" s="430"/>
      <c r="K18" s="430"/>
    </row>
    <row r="19" spans="1:11" s="32" customFormat="1" ht="25.5" customHeight="1">
      <c r="A19" s="427" t="s">
        <v>201</v>
      </c>
      <c r="B19" s="427">
        <v>0</v>
      </c>
      <c r="C19" s="428">
        <v>95.272499999999994</v>
      </c>
      <c r="D19" s="428">
        <v>95.272499999999994</v>
      </c>
      <c r="E19" s="639">
        <v>2.4675692530434051E-5</v>
      </c>
      <c r="F19" s="429"/>
      <c r="G19" s="430"/>
      <c r="H19" s="430"/>
      <c r="I19" s="430"/>
      <c r="J19" s="430"/>
      <c r="K19" s="430"/>
    </row>
    <row r="20" spans="1:11" s="32" customFormat="1" ht="25.5" customHeight="1">
      <c r="A20" s="427" t="s">
        <v>697</v>
      </c>
      <c r="B20" s="427">
        <v>0</v>
      </c>
      <c r="C20" s="428">
        <v>0</v>
      </c>
      <c r="D20" s="428">
        <v>0</v>
      </c>
      <c r="E20" s="639">
        <v>0</v>
      </c>
      <c r="F20" s="429"/>
      <c r="G20" s="430"/>
      <c r="H20" s="430"/>
      <c r="I20" s="430"/>
      <c r="J20" s="430"/>
      <c r="K20" s="430"/>
    </row>
    <row r="21" spans="1:11" s="32" customFormat="1" ht="25.5" customHeight="1">
      <c r="A21" s="427" t="s">
        <v>698</v>
      </c>
      <c r="B21" s="427">
        <v>0</v>
      </c>
      <c r="C21" s="428">
        <v>0</v>
      </c>
      <c r="D21" s="428">
        <v>0</v>
      </c>
      <c r="E21" s="639">
        <v>0</v>
      </c>
      <c r="F21" s="429"/>
      <c r="G21" s="430"/>
      <c r="H21" s="430"/>
      <c r="I21" s="430"/>
      <c r="J21" s="430"/>
      <c r="K21" s="430"/>
    </row>
    <row r="22" spans="1:11" s="32" customFormat="1" ht="25.5" customHeight="1">
      <c r="A22" s="427" t="s">
        <v>202</v>
      </c>
      <c r="B22" s="427">
        <v>524872.59594000003</v>
      </c>
      <c r="C22" s="428">
        <v>36697.302969999997</v>
      </c>
      <c r="D22" s="428">
        <v>561569.89890999999</v>
      </c>
      <c r="E22" s="639">
        <v>0.14544728184785843</v>
      </c>
      <c r="F22" s="429"/>
      <c r="G22" s="430"/>
      <c r="H22" s="430"/>
      <c r="I22" s="430"/>
      <c r="J22" s="430"/>
      <c r="K22" s="430"/>
    </row>
    <row r="23" spans="1:11" s="32" customFormat="1" ht="25.5" customHeight="1">
      <c r="A23" s="427" t="s">
        <v>699</v>
      </c>
      <c r="B23" s="427">
        <v>27119.50662</v>
      </c>
      <c r="C23" s="428">
        <v>5424.1514900000002</v>
      </c>
      <c r="D23" s="428">
        <v>32543.65811</v>
      </c>
      <c r="E23" s="639">
        <v>8.4288467431622612E-3</v>
      </c>
      <c r="F23" s="429"/>
      <c r="G23" s="430"/>
      <c r="H23" s="430"/>
      <c r="I23" s="430"/>
      <c r="J23" s="430"/>
      <c r="K23" s="430"/>
    </row>
    <row r="24" spans="1:11" s="32" customFormat="1" ht="25.5" customHeight="1">
      <c r="A24" s="427" t="s">
        <v>700</v>
      </c>
      <c r="B24" s="427">
        <v>0</v>
      </c>
      <c r="C24" s="428">
        <v>0</v>
      </c>
      <c r="D24" s="428">
        <v>0</v>
      </c>
      <c r="E24" s="639">
        <v>0</v>
      </c>
      <c r="F24" s="429"/>
      <c r="G24" s="430"/>
      <c r="H24" s="430"/>
      <c r="I24" s="430"/>
      <c r="J24" s="430"/>
      <c r="K24" s="430"/>
    </row>
    <row r="25" spans="1:11" s="32" customFormat="1" ht="25.5" customHeight="1">
      <c r="A25" s="427" t="s">
        <v>701</v>
      </c>
      <c r="B25" s="427">
        <v>0</v>
      </c>
      <c r="C25" s="428">
        <v>0</v>
      </c>
      <c r="D25" s="428">
        <v>0</v>
      </c>
      <c r="E25" s="639">
        <v>0</v>
      </c>
      <c r="F25" s="429"/>
      <c r="G25" s="430"/>
      <c r="H25" s="430"/>
      <c r="I25" s="430"/>
      <c r="J25" s="430"/>
      <c r="K25" s="430"/>
    </row>
    <row r="26" spans="1:11" s="32" customFormat="1" ht="25.5" customHeight="1">
      <c r="A26" s="427" t="s">
        <v>702</v>
      </c>
      <c r="B26" s="427">
        <v>41.022690000000004</v>
      </c>
      <c r="C26" s="428">
        <v>0</v>
      </c>
      <c r="D26" s="428">
        <v>41.022690000000004</v>
      </c>
      <c r="E26" s="639">
        <v>1.0624926240114532E-5</v>
      </c>
      <c r="F26" s="429"/>
      <c r="G26" s="430"/>
      <c r="H26" s="430"/>
      <c r="I26" s="430"/>
      <c r="J26" s="430"/>
      <c r="K26" s="430"/>
    </row>
    <row r="27" spans="1:11" s="32" customFormat="1" ht="25.5" customHeight="1">
      <c r="A27" s="427" t="s">
        <v>703</v>
      </c>
      <c r="B27" s="427">
        <v>0</v>
      </c>
      <c r="C27" s="427">
        <v>0</v>
      </c>
      <c r="D27" s="428">
        <v>0</v>
      </c>
      <c r="E27" s="639">
        <v>0</v>
      </c>
      <c r="F27" s="431"/>
      <c r="G27" s="430"/>
      <c r="H27" s="430"/>
      <c r="I27" s="430"/>
      <c r="J27" s="430"/>
      <c r="K27" s="430"/>
    </row>
    <row r="28" spans="1:11" s="32" customFormat="1" ht="25.5" customHeight="1">
      <c r="A28" s="427" t="s">
        <v>704</v>
      </c>
      <c r="B28" s="427">
        <v>497712.06663000002</v>
      </c>
      <c r="C28" s="427">
        <v>31273.15148</v>
      </c>
      <c r="D28" s="428">
        <v>528985.21811000002</v>
      </c>
      <c r="E28" s="639">
        <v>0.13700781017845606</v>
      </c>
      <c r="F28" s="429"/>
      <c r="G28" s="430"/>
      <c r="H28" s="430"/>
      <c r="I28" s="430"/>
      <c r="J28" s="430"/>
      <c r="K28" s="430"/>
    </row>
    <row r="29" spans="1:11" s="434" customFormat="1" ht="25.5" customHeight="1">
      <c r="A29" s="427" t="s">
        <v>203</v>
      </c>
      <c r="B29" s="427">
        <v>647941.03838000004</v>
      </c>
      <c r="C29" s="427">
        <v>55665.858939999998</v>
      </c>
      <c r="D29" s="428">
        <v>703606.89731999999</v>
      </c>
      <c r="E29" s="639">
        <v>0.18223503592916113</v>
      </c>
      <c r="F29" s="432"/>
      <c r="G29" s="433"/>
      <c r="H29" s="433"/>
      <c r="I29" s="433"/>
      <c r="J29" s="433"/>
      <c r="K29" s="433"/>
    </row>
    <row r="30" spans="1:11" s="434" customFormat="1" ht="25.5" customHeight="1">
      <c r="A30" s="427" t="s">
        <v>705</v>
      </c>
      <c r="B30" s="427">
        <v>0</v>
      </c>
      <c r="C30" s="427">
        <v>0</v>
      </c>
      <c r="D30" s="428">
        <v>0</v>
      </c>
      <c r="E30" s="639">
        <v>0</v>
      </c>
      <c r="F30" s="435"/>
      <c r="G30" s="436"/>
      <c r="H30" s="433"/>
      <c r="I30" s="433"/>
      <c r="J30" s="433"/>
      <c r="K30" s="433"/>
    </row>
    <row r="31" spans="1:11" s="32" customFormat="1" ht="25.5" customHeight="1">
      <c r="A31" s="427" t="s">
        <v>706</v>
      </c>
      <c r="B31" s="427">
        <v>647941.03838000004</v>
      </c>
      <c r="C31" s="428">
        <v>55665.858939999998</v>
      </c>
      <c r="D31" s="428">
        <v>703606.89731999999</v>
      </c>
      <c r="E31" s="639">
        <v>0.18223503592916113</v>
      </c>
      <c r="F31" s="429"/>
      <c r="G31" s="430"/>
      <c r="H31" s="430"/>
      <c r="I31" s="430"/>
      <c r="J31" s="430"/>
      <c r="K31" s="430"/>
    </row>
    <row r="32" spans="1:11" s="32" customFormat="1" ht="25.5" customHeight="1">
      <c r="A32" s="427" t="s">
        <v>651</v>
      </c>
      <c r="B32" s="427">
        <v>0</v>
      </c>
      <c r="C32" s="428">
        <v>0</v>
      </c>
      <c r="D32" s="428">
        <v>0</v>
      </c>
      <c r="E32" s="639">
        <v>0</v>
      </c>
      <c r="F32" s="429"/>
      <c r="G32" s="430"/>
      <c r="H32" s="430"/>
      <c r="I32" s="430"/>
      <c r="J32" s="430"/>
      <c r="K32" s="430"/>
    </row>
    <row r="33" spans="1:11" s="32" customFormat="1" ht="25.5" customHeight="1">
      <c r="A33" s="427" t="s">
        <v>652</v>
      </c>
      <c r="B33" s="427">
        <v>0</v>
      </c>
      <c r="C33" s="428">
        <v>0</v>
      </c>
      <c r="D33" s="428">
        <v>0</v>
      </c>
      <c r="E33" s="639">
        <v>0</v>
      </c>
      <c r="F33" s="429"/>
      <c r="G33" s="430"/>
      <c r="H33" s="430"/>
      <c r="I33" s="430"/>
      <c r="J33" s="430"/>
      <c r="K33" s="430"/>
    </row>
    <row r="34" spans="1:11" s="32" customFormat="1" ht="25.5" customHeight="1">
      <c r="A34" s="427" t="s">
        <v>653</v>
      </c>
      <c r="B34" s="427">
        <v>0</v>
      </c>
      <c r="C34" s="428">
        <v>0</v>
      </c>
      <c r="D34" s="428">
        <v>0</v>
      </c>
      <c r="E34" s="639">
        <v>0</v>
      </c>
      <c r="F34" s="429"/>
      <c r="G34" s="430"/>
      <c r="H34" s="430"/>
      <c r="I34" s="430"/>
      <c r="J34" s="430"/>
      <c r="K34" s="430"/>
    </row>
    <row r="35" spans="1:11" s="32" customFormat="1" ht="25.5" customHeight="1">
      <c r="A35" s="427" t="s">
        <v>654</v>
      </c>
      <c r="B35" s="427">
        <v>0</v>
      </c>
      <c r="C35" s="428">
        <v>0</v>
      </c>
      <c r="D35" s="428">
        <v>0</v>
      </c>
      <c r="E35" s="639">
        <v>0</v>
      </c>
      <c r="F35" s="429"/>
      <c r="G35" s="430"/>
      <c r="H35" s="430"/>
      <c r="I35" s="430"/>
      <c r="J35" s="430"/>
      <c r="K35" s="430"/>
    </row>
    <row r="36" spans="1:11" s="32" customFormat="1" ht="25.5" customHeight="1">
      <c r="A36" s="427" t="s">
        <v>655</v>
      </c>
      <c r="B36" s="427">
        <v>0</v>
      </c>
      <c r="C36" s="428">
        <v>0</v>
      </c>
      <c r="D36" s="428">
        <v>0</v>
      </c>
      <c r="E36" s="639">
        <v>0</v>
      </c>
      <c r="F36" s="429"/>
      <c r="G36" s="430"/>
      <c r="H36" s="430"/>
      <c r="I36" s="430"/>
      <c r="J36" s="430"/>
      <c r="K36" s="430"/>
    </row>
    <row r="37" spans="1:11" s="32" customFormat="1" ht="25.5" customHeight="1">
      <c r="A37" s="427" t="s">
        <v>656</v>
      </c>
      <c r="B37" s="427">
        <v>0</v>
      </c>
      <c r="C37" s="428">
        <v>0</v>
      </c>
      <c r="D37" s="428">
        <v>0</v>
      </c>
      <c r="E37" s="639">
        <v>0</v>
      </c>
      <c r="F37" s="429"/>
      <c r="G37" s="430"/>
      <c r="H37" s="430"/>
      <c r="I37" s="430"/>
      <c r="J37" s="430"/>
      <c r="K37" s="430"/>
    </row>
    <row r="38" spans="1:11" s="32" customFormat="1" ht="25.5" customHeight="1">
      <c r="A38" s="427" t="s">
        <v>657</v>
      </c>
      <c r="B38" s="427">
        <v>0</v>
      </c>
      <c r="C38" s="428">
        <v>0</v>
      </c>
      <c r="D38" s="428">
        <v>0</v>
      </c>
      <c r="E38" s="639">
        <v>0</v>
      </c>
      <c r="F38" s="429"/>
      <c r="G38" s="430"/>
      <c r="H38" s="430"/>
      <c r="I38" s="430"/>
      <c r="J38" s="430"/>
      <c r="K38" s="430"/>
    </row>
    <row r="39" spans="1:11" s="32" customFormat="1" ht="25.5" customHeight="1">
      <c r="A39" s="427" t="s">
        <v>658</v>
      </c>
      <c r="B39" s="427">
        <v>0</v>
      </c>
      <c r="C39" s="428">
        <v>0</v>
      </c>
      <c r="D39" s="428">
        <v>0</v>
      </c>
      <c r="E39" s="639">
        <v>0</v>
      </c>
      <c r="F39" s="429"/>
      <c r="G39" s="430"/>
      <c r="H39" s="430"/>
      <c r="I39" s="430"/>
      <c r="J39" s="430"/>
      <c r="K39" s="430"/>
    </row>
    <row r="40" spans="1:11" s="32" customFormat="1" ht="25.5" customHeight="1">
      <c r="A40" s="427" t="s">
        <v>659</v>
      </c>
      <c r="B40" s="427">
        <v>0</v>
      </c>
      <c r="C40" s="427">
        <v>0</v>
      </c>
      <c r="D40" s="428">
        <v>0</v>
      </c>
      <c r="E40" s="639">
        <v>0</v>
      </c>
      <c r="F40" s="431"/>
      <c r="G40" s="430"/>
      <c r="H40" s="430"/>
      <c r="I40" s="430"/>
      <c r="J40" s="430"/>
      <c r="K40" s="430"/>
    </row>
    <row r="41" spans="1:11" s="32" customFormat="1" ht="25.5" customHeight="1">
      <c r="A41" s="427" t="s">
        <v>660</v>
      </c>
      <c r="B41" s="427">
        <v>0</v>
      </c>
      <c r="C41" s="427">
        <v>0</v>
      </c>
      <c r="D41" s="428">
        <v>0</v>
      </c>
      <c r="E41" s="639">
        <v>0</v>
      </c>
      <c r="F41" s="429"/>
      <c r="G41" s="430"/>
      <c r="H41" s="430"/>
      <c r="I41" s="430"/>
      <c r="J41" s="430"/>
      <c r="K41" s="430"/>
    </row>
    <row r="42" spans="1:11" s="434" customFormat="1" ht="25.5" customHeight="1">
      <c r="A42" s="427" t="s">
        <v>204</v>
      </c>
      <c r="B42" s="427">
        <v>2822962.2121599996</v>
      </c>
      <c r="C42" s="427">
        <v>983573.21036000003</v>
      </c>
      <c r="D42" s="428">
        <v>3806535.4225199996</v>
      </c>
      <c r="E42" s="639">
        <v>0.9858972703803236</v>
      </c>
      <c r="F42" s="432"/>
      <c r="G42" s="433"/>
      <c r="H42" s="433"/>
      <c r="I42" s="433"/>
      <c r="J42" s="433"/>
      <c r="K42" s="433"/>
    </row>
    <row r="43" spans="1:11" s="434" customFormat="1" ht="25.5" customHeight="1">
      <c r="A43" s="427" t="s">
        <v>707</v>
      </c>
      <c r="B43" s="427">
        <v>29195.783480000002</v>
      </c>
      <c r="C43" s="427">
        <v>25254.656199999998</v>
      </c>
      <c r="D43" s="428">
        <v>54450.439679999996</v>
      </c>
      <c r="E43" s="639">
        <v>1.4102729619676463E-2</v>
      </c>
      <c r="F43" s="435"/>
      <c r="G43" s="436"/>
      <c r="H43" s="433"/>
      <c r="I43" s="433"/>
      <c r="J43" s="433"/>
      <c r="K43" s="433"/>
    </row>
    <row r="44" spans="1:11" s="153" customFormat="1" ht="24" customHeight="1">
      <c r="A44" s="347" t="s">
        <v>39</v>
      </c>
      <c r="B44" s="348">
        <v>2852157.9956399999</v>
      </c>
      <c r="C44" s="348">
        <v>1008827.86656</v>
      </c>
      <c r="D44" s="583">
        <v>3860985.8621999994</v>
      </c>
      <c r="E44" s="618">
        <v>1</v>
      </c>
      <c r="F44" s="305"/>
      <c r="G44" s="261"/>
      <c r="H44" s="261"/>
      <c r="I44" s="261"/>
      <c r="J44" s="261"/>
      <c r="K44" s="261"/>
    </row>
    <row r="45" spans="1:11" ht="27" customHeight="1">
      <c r="A45" s="438" t="s">
        <v>205</v>
      </c>
      <c r="B45" s="350">
        <v>0.73871236451895039</v>
      </c>
      <c r="C45" s="350">
        <v>0.26128763548104972</v>
      </c>
      <c r="D45" s="584">
        <v>1</v>
      </c>
      <c r="E45" s="161"/>
      <c r="F45" s="287"/>
      <c r="G45" s="17"/>
      <c r="H45" s="17"/>
      <c r="I45" s="17"/>
      <c r="J45" s="17"/>
      <c r="K45" s="17"/>
    </row>
    <row r="46" spans="1:11" ht="9" customHeight="1" thickBot="1">
      <c r="A46" s="277"/>
      <c r="B46" s="157"/>
      <c r="C46" s="158"/>
      <c r="D46" s="501"/>
      <c r="E46" s="502"/>
      <c r="F46" s="287"/>
      <c r="G46" s="17"/>
      <c r="H46" s="17"/>
      <c r="I46" s="17"/>
      <c r="J46" s="17"/>
      <c r="K46" s="17"/>
    </row>
    <row r="47" spans="1:11" ht="18" customHeight="1" thickTop="1">
      <c r="A47" s="288" t="s">
        <v>760</v>
      </c>
      <c r="C47" s="18"/>
      <c r="D47" s="492"/>
      <c r="E47" s="161"/>
      <c r="F47" s="287"/>
      <c r="G47" s="17"/>
      <c r="H47" s="17"/>
      <c r="I47" s="17"/>
      <c r="J47" s="17"/>
      <c r="K47" s="17"/>
    </row>
    <row r="48" spans="1:11">
      <c r="A48" s="288" t="s">
        <v>661</v>
      </c>
      <c r="C48" s="18"/>
      <c r="D48" s="492"/>
      <c r="E48" s="161"/>
      <c r="F48" s="287"/>
      <c r="G48" s="17"/>
      <c r="H48" s="17"/>
      <c r="I48" s="17"/>
      <c r="J48" s="17"/>
      <c r="K48" s="17"/>
    </row>
    <row r="49" spans="1:11">
      <c r="A49" s="288" t="s">
        <v>662</v>
      </c>
      <c r="B49" s="164"/>
      <c r="C49" s="18"/>
      <c r="D49" s="492"/>
      <c r="E49" s="161"/>
      <c r="F49" s="287"/>
      <c r="G49" s="17"/>
      <c r="H49" s="17"/>
      <c r="I49" s="17"/>
      <c r="J49" s="17"/>
      <c r="K49" s="17"/>
    </row>
    <row r="50" spans="1:11" ht="9" customHeight="1">
      <c r="A50" s="16"/>
      <c r="B50" s="164"/>
      <c r="C50" s="18"/>
      <c r="D50" s="492"/>
      <c r="E50" s="161"/>
      <c r="F50" s="287"/>
      <c r="G50" s="17"/>
      <c r="H50" s="17"/>
      <c r="I50" s="17"/>
      <c r="J50" s="17"/>
      <c r="K50" s="17"/>
    </row>
    <row r="51" spans="1:11" ht="9" customHeight="1">
      <c r="A51" s="16"/>
      <c r="B51" s="164"/>
      <c r="C51" s="18"/>
      <c r="D51" s="492"/>
      <c r="E51" s="161"/>
      <c r="F51" s="287"/>
      <c r="G51" s="17"/>
      <c r="H51" s="17"/>
      <c r="I51" s="17"/>
      <c r="J51" s="17"/>
      <c r="K51" s="17"/>
    </row>
    <row r="52" spans="1:11" ht="9" customHeight="1">
      <c r="A52" s="139"/>
      <c r="B52" s="164"/>
      <c r="C52" s="18"/>
      <c r="D52" s="492"/>
      <c r="E52" s="161"/>
      <c r="F52" s="287"/>
      <c r="G52" s="17"/>
      <c r="H52" s="17"/>
      <c r="I52" s="17"/>
      <c r="J52" s="17"/>
      <c r="K52" s="17"/>
    </row>
    <row r="53" spans="1:11" ht="9" customHeight="1">
      <c r="A53" s="16"/>
      <c r="B53" s="164"/>
      <c r="C53" s="18"/>
      <c r="D53" s="492"/>
      <c r="E53" s="161"/>
      <c r="F53" s="287"/>
      <c r="G53" s="17"/>
      <c r="H53" s="17"/>
      <c r="I53" s="17"/>
      <c r="J53" s="17"/>
      <c r="K53" s="17"/>
    </row>
    <row r="54" spans="1:11" ht="9" customHeight="1">
      <c r="A54" s="16"/>
      <c r="B54" s="164"/>
      <c r="C54" s="18"/>
      <c r="D54" s="492"/>
      <c r="E54" s="161"/>
      <c r="F54" s="287"/>
      <c r="G54" s="17"/>
      <c r="H54" s="17"/>
      <c r="I54" s="17"/>
      <c r="J54" s="17"/>
      <c r="K54" s="17"/>
    </row>
    <row r="55" spans="1:11" ht="9" customHeight="1">
      <c r="A55" s="16"/>
      <c r="B55" s="164"/>
      <c r="C55" s="18"/>
      <c r="D55" s="492"/>
      <c r="E55" s="161"/>
      <c r="F55" s="287"/>
      <c r="G55" s="17"/>
      <c r="H55" s="17"/>
      <c r="I55" s="17"/>
      <c r="J55" s="17"/>
      <c r="K55" s="17"/>
    </row>
    <row r="56" spans="1:11" ht="9" customHeight="1">
      <c r="A56" s="16"/>
      <c r="C56" s="18"/>
      <c r="D56" s="492"/>
      <c r="E56" s="161"/>
      <c r="F56" s="287"/>
      <c r="G56" s="17"/>
      <c r="H56" s="17"/>
      <c r="I56" s="17"/>
      <c r="J56" s="17"/>
      <c r="K56" s="17"/>
    </row>
    <row r="57" spans="1:11" ht="9" customHeight="1">
      <c r="A57" s="16"/>
      <c r="C57" s="18"/>
      <c r="D57" s="492"/>
      <c r="E57" s="161"/>
      <c r="F57" s="287"/>
      <c r="G57" s="17"/>
      <c r="H57" s="17"/>
      <c r="I57" s="17"/>
      <c r="J57" s="17"/>
      <c r="K57" s="17"/>
    </row>
    <row r="58" spans="1:11" ht="9" customHeight="1">
      <c r="A58" s="139"/>
      <c r="C58" s="18"/>
      <c r="D58" s="492"/>
      <c r="E58" s="161"/>
      <c r="F58" s="287"/>
      <c r="G58" s="17"/>
      <c r="H58" s="17"/>
      <c r="I58" s="17"/>
      <c r="J58" s="17"/>
      <c r="K58" s="17"/>
    </row>
    <row r="59" spans="1:11" ht="9" customHeight="1">
      <c r="A59" s="16"/>
      <c r="C59" s="18"/>
      <c r="D59" s="492"/>
      <c r="E59" s="161"/>
      <c r="F59" s="287"/>
      <c r="G59" s="17"/>
      <c r="H59" s="17"/>
      <c r="I59" s="17"/>
      <c r="J59" s="17"/>
      <c r="K59" s="17"/>
    </row>
    <row r="60" spans="1:11" ht="9" customHeight="1">
      <c r="A60" s="16"/>
      <c r="C60" s="18"/>
      <c r="D60" s="492"/>
      <c r="E60" s="161"/>
      <c r="F60" s="287"/>
      <c r="G60" s="17"/>
      <c r="H60" s="17"/>
      <c r="I60" s="17"/>
      <c r="J60" s="17"/>
      <c r="K60" s="17"/>
    </row>
    <row r="61" spans="1:11" ht="9" customHeight="1">
      <c r="A61" s="16"/>
      <c r="C61" s="18"/>
      <c r="D61" s="492"/>
      <c r="E61" s="161"/>
      <c r="F61" s="287"/>
      <c r="G61" s="17"/>
      <c r="H61" s="17"/>
      <c r="I61" s="17"/>
      <c r="J61" s="17"/>
      <c r="K61" s="17"/>
    </row>
    <row r="62" spans="1:11" ht="9" customHeight="1">
      <c r="A62" s="16"/>
      <c r="C62" s="18"/>
      <c r="D62" s="492"/>
      <c r="E62" s="161"/>
      <c r="F62" s="287"/>
      <c r="G62" s="17"/>
      <c r="H62" s="17"/>
      <c r="I62" s="17"/>
      <c r="J62" s="17"/>
      <c r="K62" s="17"/>
    </row>
    <row r="63" spans="1:11" ht="9" customHeight="1">
      <c r="A63" s="16"/>
      <c r="C63" s="18"/>
      <c r="D63" s="492"/>
      <c r="E63" s="161"/>
      <c r="F63" s="287"/>
      <c r="G63" s="17"/>
      <c r="H63" s="17"/>
      <c r="I63" s="17"/>
      <c r="J63" s="17"/>
      <c r="K63" s="17"/>
    </row>
    <row r="64" spans="1:11" ht="9" customHeight="1">
      <c r="A64" s="139"/>
      <c r="C64" s="18"/>
      <c r="D64" s="492"/>
      <c r="E64" s="161"/>
      <c r="F64" s="287"/>
      <c r="G64" s="17"/>
      <c r="H64" s="17"/>
      <c r="I64" s="17"/>
      <c r="J64" s="17"/>
      <c r="K64" s="17"/>
    </row>
    <row r="65" spans="1:11" ht="9" customHeight="1">
      <c r="A65" s="16"/>
      <c r="C65" s="18"/>
      <c r="D65" s="492"/>
      <c r="E65" s="161"/>
      <c r="F65" s="287"/>
      <c r="G65" s="17"/>
      <c r="H65" s="17"/>
      <c r="I65" s="17"/>
      <c r="J65" s="17"/>
      <c r="K65" s="17"/>
    </row>
    <row r="66" spans="1:11" ht="9" customHeight="1">
      <c r="A66" s="16"/>
      <c r="C66" s="18"/>
      <c r="D66" s="492"/>
      <c r="E66" s="161"/>
      <c r="F66" s="287"/>
      <c r="G66" s="17"/>
      <c r="H66" s="17"/>
      <c r="I66" s="17"/>
      <c r="J66" s="17"/>
      <c r="K66" s="17"/>
    </row>
    <row r="67" spans="1:11" ht="9" customHeight="1">
      <c r="A67" s="16"/>
      <c r="C67" s="18"/>
      <c r="D67" s="492"/>
      <c r="E67" s="161"/>
      <c r="F67" s="287"/>
      <c r="G67" s="17"/>
      <c r="H67" s="17"/>
      <c r="I67" s="17"/>
      <c r="J67" s="17"/>
      <c r="K67" s="17"/>
    </row>
    <row r="68" spans="1:11" ht="9" customHeight="1">
      <c r="A68" s="16"/>
      <c r="C68" s="18"/>
      <c r="D68" s="492"/>
      <c r="E68" s="161"/>
      <c r="F68" s="287"/>
      <c r="G68" s="17"/>
      <c r="H68" s="17"/>
      <c r="I68" s="17"/>
      <c r="J68" s="17"/>
      <c r="K68" s="17"/>
    </row>
    <row r="69" spans="1:11" ht="9" customHeight="1">
      <c r="A69" s="139"/>
      <c r="C69" s="18"/>
      <c r="D69" s="492"/>
      <c r="E69" s="161"/>
      <c r="F69" s="287"/>
      <c r="G69" s="17"/>
      <c r="H69" s="17"/>
      <c r="I69" s="17"/>
      <c r="J69" s="17"/>
      <c r="K69" s="17"/>
    </row>
    <row r="70" spans="1:11" ht="9" customHeight="1">
      <c r="A70" s="140"/>
      <c r="C70" s="18"/>
      <c r="D70" s="492"/>
      <c r="E70" s="161"/>
      <c r="F70" s="287"/>
      <c r="G70" s="17"/>
      <c r="H70" s="17"/>
      <c r="I70" s="17"/>
      <c r="J70" s="17"/>
      <c r="K70" s="17"/>
    </row>
    <row r="71" spans="1:11" ht="9" customHeight="1">
      <c r="A71" s="140"/>
      <c r="C71" s="18"/>
      <c r="D71" s="492"/>
      <c r="E71" s="161"/>
      <c r="F71" s="287"/>
      <c r="G71" s="17"/>
      <c r="H71" s="17"/>
      <c r="I71" s="17"/>
      <c r="J71" s="17"/>
      <c r="K71" s="17"/>
    </row>
    <row r="72" spans="1:11" ht="9" customHeight="1">
      <c r="A72" s="140"/>
      <c r="C72" s="18"/>
      <c r="D72" s="492"/>
      <c r="E72" s="161"/>
      <c r="F72" s="287"/>
      <c r="G72" s="17"/>
      <c r="H72" s="17"/>
      <c r="I72" s="17"/>
      <c r="J72" s="17"/>
      <c r="K72" s="17"/>
    </row>
    <row r="73" spans="1:11" ht="9" customHeight="1">
      <c r="A73" s="140"/>
      <c r="C73" s="18"/>
      <c r="D73" s="492"/>
      <c r="E73" s="161"/>
      <c r="F73" s="287"/>
      <c r="G73" s="17"/>
      <c r="H73" s="17"/>
      <c r="I73" s="17"/>
      <c r="J73" s="17"/>
      <c r="K73" s="17"/>
    </row>
    <row r="74" spans="1:11" ht="9" customHeight="1">
      <c r="A74" s="141"/>
      <c r="C74" s="18"/>
      <c r="D74" s="492"/>
      <c r="E74" s="161"/>
      <c r="F74" s="287"/>
      <c r="G74" s="17"/>
      <c r="H74" s="17"/>
      <c r="I74" s="17"/>
      <c r="J74" s="17"/>
      <c r="K74" s="17"/>
    </row>
    <row r="75" spans="1:11" ht="9" customHeight="1">
      <c r="A75" s="141"/>
      <c r="C75" s="18"/>
      <c r="D75" s="492"/>
      <c r="E75" s="161"/>
      <c r="F75" s="287"/>
      <c r="G75" s="17"/>
      <c r="H75" s="17"/>
      <c r="I75" s="17"/>
      <c r="J75" s="17"/>
      <c r="K75" s="17"/>
    </row>
    <row r="76" spans="1:11" ht="9" customHeight="1">
      <c r="A76" s="142"/>
      <c r="C76" s="18"/>
      <c r="D76" s="492"/>
      <c r="E76" s="161"/>
      <c r="F76" s="287"/>
      <c r="G76" s="17"/>
      <c r="H76" s="17"/>
      <c r="I76" s="17"/>
      <c r="J76" s="17"/>
      <c r="K76" s="17"/>
    </row>
    <row r="77" spans="1:11" ht="9" customHeight="1">
      <c r="A77" s="16"/>
      <c r="C77" s="18"/>
      <c r="D77" s="492"/>
      <c r="E77" s="161"/>
      <c r="F77" s="287"/>
      <c r="G77" s="17"/>
      <c r="H77" s="17"/>
      <c r="I77" s="17"/>
      <c r="J77" s="17"/>
      <c r="K77" s="17"/>
    </row>
    <row r="78" spans="1:11" ht="9" customHeight="1">
      <c r="A78" s="16"/>
      <c r="C78" s="18"/>
      <c r="D78" s="492"/>
      <c r="E78" s="161"/>
      <c r="F78" s="287"/>
      <c r="G78" s="17"/>
      <c r="H78" s="17"/>
      <c r="I78" s="17"/>
      <c r="J78" s="17"/>
      <c r="K78" s="17"/>
    </row>
    <row r="79" spans="1:11" ht="9" customHeight="1">
      <c r="A79" s="16"/>
      <c r="C79" s="18"/>
      <c r="D79" s="492"/>
      <c r="E79" s="161"/>
      <c r="F79" s="287"/>
      <c r="G79" s="17"/>
      <c r="H79" s="17"/>
      <c r="I79" s="17"/>
      <c r="J79" s="17"/>
      <c r="K79" s="17"/>
    </row>
    <row r="80" spans="1:11" ht="9" customHeight="1">
      <c r="A80" s="16"/>
      <c r="C80" s="18"/>
      <c r="D80" s="492"/>
      <c r="E80" s="161"/>
      <c r="F80" s="287"/>
      <c r="G80" s="17"/>
      <c r="H80" s="17"/>
      <c r="I80" s="17"/>
      <c r="J80" s="17"/>
      <c r="K80" s="17"/>
    </row>
    <row r="81" spans="1:11" ht="9" customHeight="1">
      <c r="A81" s="140"/>
      <c r="C81" s="18"/>
      <c r="D81" s="492"/>
      <c r="E81" s="161"/>
      <c r="F81" s="287"/>
      <c r="G81" s="17"/>
      <c r="H81" s="17"/>
      <c r="I81" s="17"/>
      <c r="J81" s="17"/>
      <c r="K81" s="17"/>
    </row>
    <row r="82" spans="1:11" ht="9" customHeight="1">
      <c r="A82" s="142"/>
      <c r="C82" s="18"/>
      <c r="D82" s="492"/>
      <c r="E82" s="161"/>
      <c r="F82" s="287"/>
      <c r="G82" s="17"/>
      <c r="H82" s="17"/>
      <c r="I82" s="17"/>
      <c r="J82" s="17"/>
      <c r="K82" s="17"/>
    </row>
    <row r="83" spans="1:11" ht="9" customHeight="1">
      <c r="A83" s="16"/>
      <c r="C83" s="18"/>
      <c r="D83" s="492"/>
      <c r="E83" s="161"/>
      <c r="F83" s="287"/>
      <c r="G83" s="17"/>
      <c r="H83" s="17"/>
      <c r="I83" s="17"/>
      <c r="J83" s="17"/>
      <c r="K83" s="17"/>
    </row>
    <row r="84" spans="1:11" ht="9" customHeight="1">
      <c r="A84" s="16"/>
      <c r="C84" s="18"/>
      <c r="D84" s="492"/>
      <c r="E84" s="161"/>
      <c r="F84" s="287"/>
      <c r="G84" s="17"/>
      <c r="H84" s="17"/>
      <c r="I84" s="17"/>
      <c r="J84" s="17"/>
      <c r="K84" s="17"/>
    </row>
    <row r="85" spans="1:11" ht="9" customHeight="1">
      <c r="A85" s="16"/>
      <c r="C85" s="18"/>
      <c r="D85" s="492"/>
      <c r="E85" s="161"/>
      <c r="F85" s="287"/>
      <c r="G85" s="17"/>
      <c r="H85" s="17"/>
      <c r="I85" s="17"/>
      <c r="J85" s="17"/>
      <c r="K85" s="17"/>
    </row>
    <row r="86" spans="1:11" ht="9" customHeight="1">
      <c r="A86" s="16"/>
      <c r="C86" s="18"/>
      <c r="D86" s="492"/>
      <c r="E86" s="161"/>
      <c r="F86" s="287"/>
      <c r="G86" s="17"/>
      <c r="H86" s="17"/>
      <c r="I86" s="17"/>
      <c r="J86" s="17"/>
      <c r="K86" s="17"/>
    </row>
    <row r="87" spans="1:11" ht="9" customHeight="1">
      <c r="A87" s="140"/>
      <c r="C87" s="18"/>
      <c r="D87" s="492"/>
      <c r="E87" s="161"/>
      <c r="F87" s="287"/>
      <c r="G87" s="17"/>
      <c r="H87" s="17"/>
      <c r="I87" s="17"/>
      <c r="J87" s="17"/>
      <c r="K87" s="17"/>
    </row>
    <row r="88" spans="1:11" ht="9" customHeight="1">
      <c r="A88" s="142"/>
      <c r="C88" s="18"/>
      <c r="D88" s="492"/>
      <c r="E88" s="161"/>
      <c r="F88" s="287"/>
      <c r="G88" s="17"/>
      <c r="H88" s="17"/>
      <c r="I88" s="17"/>
      <c r="J88" s="17"/>
      <c r="K88" s="17"/>
    </row>
    <row r="89" spans="1:11" ht="9" customHeight="1">
      <c r="A89" s="16"/>
      <c r="C89" s="18"/>
      <c r="D89" s="492"/>
      <c r="E89" s="161"/>
      <c r="F89" s="287"/>
      <c r="G89" s="17"/>
      <c r="H89" s="17"/>
      <c r="I89" s="17"/>
      <c r="J89" s="17"/>
      <c r="K89" s="17"/>
    </row>
    <row r="90" spans="1:11" ht="9" customHeight="1">
      <c r="A90" s="16"/>
      <c r="C90" s="18"/>
      <c r="D90" s="492"/>
      <c r="E90" s="161"/>
      <c r="F90" s="287"/>
      <c r="G90" s="17"/>
      <c r="H90" s="17"/>
      <c r="I90" s="17"/>
      <c r="J90" s="17"/>
      <c r="K90" s="17"/>
    </row>
    <row r="91" spans="1:11" ht="9" customHeight="1">
      <c r="A91" s="16"/>
      <c r="C91" s="37"/>
    </row>
    <row r="92" spans="1:11" ht="9" customHeight="1">
      <c r="A92" s="16"/>
      <c r="C92" s="37"/>
    </row>
    <row r="93" spans="1:11" ht="9" customHeight="1">
      <c r="A93" s="16"/>
      <c r="C93" s="37"/>
    </row>
    <row r="94" spans="1:11" ht="9" customHeight="1">
      <c r="A94" s="16"/>
      <c r="C94" s="37"/>
    </row>
    <row r="95" spans="1:11" ht="9" customHeight="1">
      <c r="A95" s="16"/>
      <c r="C95" s="37"/>
    </row>
    <row r="96" spans="1:11" ht="9" customHeight="1">
      <c r="A96" s="16"/>
      <c r="C96" s="37"/>
    </row>
    <row r="97" spans="1:3" ht="9" customHeight="1">
      <c r="A97" s="140"/>
      <c r="C97" s="37"/>
    </row>
    <row r="98" spans="1:3" ht="9" customHeight="1">
      <c r="A98" s="142"/>
      <c r="C98" s="37"/>
    </row>
    <row r="99" spans="1:3" ht="9" customHeight="1">
      <c r="A99" s="16"/>
      <c r="C99" s="37"/>
    </row>
    <row r="100" spans="1:3" ht="9" customHeight="1">
      <c r="A100" s="16"/>
      <c r="C100" s="37"/>
    </row>
    <row r="101" spans="1:3" ht="9" customHeight="1">
      <c r="A101" s="16"/>
      <c r="C101" s="37"/>
    </row>
    <row r="102" spans="1:3" ht="9" customHeight="1">
      <c r="A102" s="16"/>
      <c r="C102" s="37"/>
    </row>
    <row r="103" spans="1:3" ht="9" customHeight="1">
      <c r="A103" s="16"/>
      <c r="C103" s="37"/>
    </row>
    <row r="104" spans="1:3" ht="9" customHeight="1">
      <c r="A104" s="16"/>
      <c r="C104" s="37"/>
    </row>
    <row r="105" spans="1:3" ht="9" customHeight="1">
      <c r="A105" s="16"/>
      <c r="C105" s="37"/>
    </row>
    <row r="106" spans="1:3" ht="9" customHeight="1">
      <c r="A106" s="16"/>
      <c r="C106" s="37"/>
    </row>
    <row r="107" spans="1:3" ht="9" customHeight="1">
      <c r="A107" s="16"/>
      <c r="C107" s="37"/>
    </row>
    <row r="108" spans="1:3" ht="9" customHeight="1">
      <c r="A108" s="142"/>
      <c r="C108" s="37"/>
    </row>
    <row r="109" spans="1:3" ht="9" customHeight="1">
      <c r="A109" s="16"/>
      <c r="C109" s="37"/>
    </row>
    <row r="110" spans="1:3" ht="9" customHeight="1">
      <c r="A110" s="16"/>
      <c r="C110" s="37"/>
    </row>
    <row r="111" spans="1:3" ht="9" customHeight="1">
      <c r="A111" s="16"/>
      <c r="C111" s="37"/>
    </row>
    <row r="112" spans="1:3">
      <c r="A112" s="143"/>
      <c r="C112" s="37"/>
    </row>
    <row r="113" spans="1:3">
      <c r="A113" s="143"/>
      <c r="C113" s="37"/>
    </row>
    <row r="114" spans="1:3">
      <c r="A114" s="143"/>
      <c r="C114" s="37"/>
    </row>
    <row r="115" spans="1:3">
      <c r="A115" s="143"/>
      <c r="C115" s="37"/>
    </row>
    <row r="116" spans="1:3">
      <c r="A116" s="143"/>
      <c r="C116" s="37"/>
    </row>
    <row r="117" spans="1:3">
      <c r="A117" s="143"/>
      <c r="C117" s="37"/>
    </row>
    <row r="118" spans="1:3">
      <c r="A118" s="143"/>
      <c r="C118" s="37"/>
    </row>
    <row r="119" spans="1:3" ht="15.75">
      <c r="A119" s="144"/>
      <c r="C119" s="37"/>
    </row>
    <row r="120" spans="1:3" ht="15.75">
      <c r="A120" s="144"/>
      <c r="C120" s="37"/>
    </row>
    <row r="121" spans="1:3" ht="15.75">
      <c r="A121" s="144"/>
      <c r="C121" s="37"/>
    </row>
    <row r="122" spans="1:3" ht="15.75">
      <c r="A122" s="144"/>
      <c r="C122" s="37"/>
    </row>
    <row r="123" spans="1:3" ht="15.75">
      <c r="A123" s="144"/>
      <c r="C123" s="37"/>
    </row>
    <row r="124" spans="1:3" ht="15.75">
      <c r="A124" s="144"/>
      <c r="C124" s="37"/>
    </row>
    <row r="125" spans="1:3" ht="15.75">
      <c r="A125" s="144"/>
      <c r="C125" s="37"/>
    </row>
    <row r="126" spans="1:3" ht="15.75">
      <c r="A126" s="144"/>
      <c r="C126" s="37"/>
    </row>
    <row r="127" spans="1:3" ht="15.75">
      <c r="A127" s="144"/>
      <c r="C127" s="37"/>
    </row>
    <row r="128" spans="1:3" ht="15.75">
      <c r="A128" s="144"/>
      <c r="C128" s="37"/>
    </row>
    <row r="129" spans="1:3" ht="15.75">
      <c r="A129" s="144"/>
      <c r="C129" s="37"/>
    </row>
    <row r="130" spans="1:3" ht="15.75">
      <c r="A130" s="144"/>
      <c r="C130" s="37"/>
    </row>
    <row r="131" spans="1:3" ht="15.75">
      <c r="A131" s="144"/>
      <c r="C131" s="37"/>
    </row>
    <row r="132" spans="1:3" ht="15.75">
      <c r="A132" s="144"/>
      <c r="C132" s="37"/>
    </row>
    <row r="133" spans="1:3" ht="15.75">
      <c r="A133" s="144"/>
      <c r="C133" s="37"/>
    </row>
    <row r="134" spans="1:3" ht="15.75">
      <c r="A134" s="144"/>
      <c r="C134" s="37"/>
    </row>
    <row r="135" spans="1:3" ht="15.75">
      <c r="A135" s="144"/>
      <c r="C135" s="37"/>
    </row>
    <row r="136" spans="1:3" ht="15.75">
      <c r="A136" s="144"/>
      <c r="C136" s="37"/>
    </row>
    <row r="137" spans="1:3" ht="15.75">
      <c r="A137" s="144"/>
      <c r="C137" s="37"/>
    </row>
    <row r="138" spans="1:3" ht="15.75">
      <c r="A138" s="144"/>
      <c r="C138" s="37"/>
    </row>
    <row r="139" spans="1:3" ht="15.75">
      <c r="A139" s="144"/>
      <c r="C139" s="37"/>
    </row>
    <row r="140" spans="1:3" ht="15.75">
      <c r="A140" s="144"/>
      <c r="C140" s="37"/>
    </row>
    <row r="141" spans="1:3" ht="15.75">
      <c r="A141" s="144"/>
      <c r="C141" s="37"/>
    </row>
    <row r="142" spans="1:3" ht="15.75">
      <c r="A142" s="144"/>
      <c r="C142" s="37"/>
    </row>
    <row r="143" spans="1:3" ht="15.75">
      <c r="A143" s="144"/>
      <c r="C143" s="37"/>
    </row>
    <row r="144" spans="1:3" ht="15.75">
      <c r="A144" s="144"/>
      <c r="C144" s="37"/>
    </row>
    <row r="145" spans="1:3" ht="15.75">
      <c r="A145" s="144"/>
      <c r="C145" s="37"/>
    </row>
    <row r="146" spans="1:3" ht="15.75">
      <c r="A146" s="144"/>
      <c r="C146" s="37"/>
    </row>
    <row r="147" spans="1:3" ht="15.75">
      <c r="A147" s="144"/>
      <c r="C147" s="37"/>
    </row>
    <row r="148" spans="1:3" ht="15.75">
      <c r="A148" s="144"/>
      <c r="C148" s="37"/>
    </row>
    <row r="149" spans="1:3" ht="15.75">
      <c r="A149" s="144"/>
      <c r="C149" s="37"/>
    </row>
    <row r="150" spans="1:3" ht="15.75">
      <c r="A150" s="144"/>
      <c r="C150" s="37"/>
    </row>
    <row r="151" spans="1:3" ht="15.75">
      <c r="A151" s="144"/>
      <c r="C151" s="37"/>
    </row>
    <row r="152" spans="1:3" ht="15.75">
      <c r="A152" s="144"/>
      <c r="C152" s="37"/>
    </row>
    <row r="153" spans="1:3" ht="15.75">
      <c r="A153" s="144"/>
      <c r="C153" s="37"/>
    </row>
    <row r="154" spans="1:3" ht="15.75">
      <c r="A154" s="144"/>
      <c r="C154" s="37"/>
    </row>
    <row r="155" spans="1:3" ht="15.75">
      <c r="A155" s="144"/>
      <c r="C155" s="37"/>
    </row>
    <row r="156" spans="1:3" ht="15.75">
      <c r="A156" s="144"/>
      <c r="C156" s="37"/>
    </row>
    <row r="157" spans="1:3" ht="15.75">
      <c r="A157" s="144"/>
      <c r="C157" s="37"/>
    </row>
    <row r="158" spans="1:3" ht="15.75">
      <c r="A158" s="144"/>
      <c r="C158" s="37"/>
    </row>
    <row r="159" spans="1:3" ht="15.75">
      <c r="A159" s="144"/>
      <c r="C159" s="37"/>
    </row>
    <row r="160" spans="1:3" ht="15.75">
      <c r="A160" s="144"/>
      <c r="C160" s="37"/>
    </row>
    <row r="161" spans="1:3" ht="15.75">
      <c r="A161" s="144"/>
      <c r="C161" s="37"/>
    </row>
    <row r="162" spans="1:3" ht="15.75">
      <c r="A162" s="144"/>
      <c r="C162" s="37"/>
    </row>
    <row r="163" spans="1:3" ht="15.75">
      <c r="A163" s="144"/>
      <c r="C163" s="37"/>
    </row>
    <row r="164" spans="1:3" ht="15.75">
      <c r="A164" s="144"/>
      <c r="C164" s="37"/>
    </row>
    <row r="165" spans="1:3" ht="15.75">
      <c r="A165" s="144"/>
      <c r="C165" s="37"/>
    </row>
    <row r="166" spans="1:3" ht="15.75">
      <c r="A166" s="144"/>
      <c r="C166" s="37"/>
    </row>
    <row r="167" spans="1:3" ht="15.75">
      <c r="A167" s="144"/>
      <c r="C167" s="37"/>
    </row>
    <row r="168" spans="1:3" ht="15.75">
      <c r="A168" s="144"/>
      <c r="C168" s="37"/>
    </row>
    <row r="169" spans="1:3" ht="15.75">
      <c r="A169" s="144"/>
      <c r="C169" s="37"/>
    </row>
    <row r="170" spans="1:3" ht="15.75">
      <c r="A170" s="144"/>
      <c r="C170" s="37"/>
    </row>
    <row r="171" spans="1:3" ht="15.75">
      <c r="A171" s="144"/>
      <c r="C171" s="37"/>
    </row>
    <row r="172" spans="1:3" ht="15.75">
      <c r="A172" s="144"/>
      <c r="C172" s="37"/>
    </row>
    <row r="173" spans="1:3" ht="15.75">
      <c r="A173" s="144"/>
      <c r="C173" s="37"/>
    </row>
    <row r="174" spans="1:3" ht="15.75">
      <c r="A174" s="144"/>
      <c r="C174" s="37"/>
    </row>
    <row r="175" spans="1:3" ht="15.75">
      <c r="A175" s="144"/>
      <c r="C175" s="37"/>
    </row>
    <row r="176" spans="1:3" ht="15.75">
      <c r="A176" s="144"/>
      <c r="C176" s="37"/>
    </row>
    <row r="177" spans="1:3" ht="15.75">
      <c r="A177" s="144"/>
      <c r="C177" s="37"/>
    </row>
    <row r="178" spans="1:3" ht="15.75">
      <c r="A178" s="144"/>
      <c r="C178" s="37"/>
    </row>
    <row r="179" spans="1:3" ht="15.75">
      <c r="A179" s="144"/>
      <c r="C179" s="37"/>
    </row>
    <row r="180" spans="1:3" ht="15.75">
      <c r="A180" s="144"/>
      <c r="C180" s="37"/>
    </row>
    <row r="181" spans="1:3" ht="15.75">
      <c r="A181" s="144"/>
      <c r="C181" s="37"/>
    </row>
    <row r="182" spans="1:3" ht="15.75">
      <c r="A182" s="144"/>
      <c r="C182" s="37"/>
    </row>
    <row r="183" spans="1:3" ht="15.75">
      <c r="A183" s="144"/>
      <c r="C183" s="37"/>
    </row>
    <row r="184" spans="1:3" ht="15.75">
      <c r="A184" s="144"/>
      <c r="C184" s="37"/>
    </row>
    <row r="185" spans="1:3" ht="15.75">
      <c r="A185" s="144"/>
      <c r="C185" s="37"/>
    </row>
    <row r="186" spans="1:3" ht="15.75">
      <c r="A186" s="144"/>
      <c r="C186" s="37"/>
    </row>
    <row r="187" spans="1:3" ht="15.75">
      <c r="A187" s="144"/>
      <c r="C187" s="37"/>
    </row>
    <row r="188" spans="1:3" ht="15.75">
      <c r="A188" s="144"/>
      <c r="C188" s="37"/>
    </row>
    <row r="189" spans="1:3" ht="15.75">
      <c r="A189" s="144"/>
      <c r="C189" s="37"/>
    </row>
    <row r="190" spans="1:3" ht="15.75">
      <c r="A190" s="144"/>
      <c r="C190" s="37"/>
    </row>
    <row r="191" spans="1:3" ht="15.75">
      <c r="A191" s="144"/>
      <c r="C191" s="37"/>
    </row>
    <row r="192" spans="1:3" ht="15.75">
      <c r="A192" s="144"/>
      <c r="C192" s="37"/>
    </row>
    <row r="193" spans="1:3" ht="15.75">
      <c r="A193" s="144"/>
      <c r="C193" s="37"/>
    </row>
    <row r="194" spans="1:3" ht="15.75">
      <c r="A194" s="144"/>
      <c r="C194" s="37"/>
    </row>
    <row r="195" spans="1:3" ht="15.75">
      <c r="A195" s="144"/>
      <c r="C195" s="37"/>
    </row>
    <row r="196" spans="1:3" ht="15.75">
      <c r="A196" s="144"/>
      <c r="C196" s="37"/>
    </row>
    <row r="197" spans="1:3" ht="15.75">
      <c r="A197" s="144"/>
      <c r="C197" s="37"/>
    </row>
    <row r="198" spans="1:3" ht="15.75">
      <c r="A198" s="144"/>
      <c r="C198" s="37"/>
    </row>
    <row r="199" spans="1:3" ht="15.75">
      <c r="A199" s="144"/>
      <c r="C199" s="37"/>
    </row>
    <row r="200" spans="1:3" ht="15.75">
      <c r="A200" s="144"/>
      <c r="C200" s="37"/>
    </row>
    <row r="201" spans="1:3" ht="15.75">
      <c r="A201" s="144"/>
      <c r="C201" s="37"/>
    </row>
    <row r="202" spans="1:3" ht="15.75">
      <c r="A202" s="144"/>
      <c r="C202" s="37"/>
    </row>
    <row r="203" spans="1:3" ht="15.75">
      <c r="A203" s="144"/>
      <c r="C203" s="37"/>
    </row>
    <row r="204" spans="1:3" ht="15.75">
      <c r="A204" s="144"/>
      <c r="C204" s="37"/>
    </row>
    <row r="205" spans="1:3" ht="15.75">
      <c r="A205" s="144"/>
      <c r="C205" s="37"/>
    </row>
    <row r="206" spans="1:3" ht="15.75">
      <c r="A206" s="144"/>
      <c r="C206" s="37"/>
    </row>
    <row r="207" spans="1:3" ht="15.75">
      <c r="A207" s="144"/>
      <c r="C207" s="37"/>
    </row>
    <row r="208" spans="1:3" ht="15.75">
      <c r="A208" s="144"/>
      <c r="C208" s="37"/>
    </row>
    <row r="209" spans="1:3" ht="15.75">
      <c r="A209" s="144"/>
      <c r="C209" s="37"/>
    </row>
    <row r="210" spans="1:3" ht="15.75">
      <c r="A210" s="19"/>
      <c r="C210" s="37"/>
    </row>
    <row r="211" spans="1:3" ht="15.75">
      <c r="A211" s="19"/>
      <c r="C211" s="37"/>
    </row>
    <row r="212" spans="1:3" ht="15.75">
      <c r="A212" s="19"/>
      <c r="C212" s="37"/>
    </row>
    <row r="213" spans="1:3" ht="15.75">
      <c r="A213" s="19"/>
      <c r="C213" s="37"/>
    </row>
    <row r="214" spans="1:3" ht="15.75">
      <c r="A214" s="19"/>
      <c r="C214" s="37"/>
    </row>
    <row r="215" spans="1:3" ht="15.75">
      <c r="A215" s="19"/>
      <c r="C215" s="37"/>
    </row>
    <row r="216" spans="1:3" ht="15.75">
      <c r="A216" s="19"/>
      <c r="C216" s="37"/>
    </row>
    <row r="217" spans="1:3" ht="15.75">
      <c r="A217" s="19"/>
      <c r="C217" s="37"/>
    </row>
    <row r="218" spans="1:3" ht="15.75">
      <c r="A218" s="19"/>
      <c r="C218" s="37"/>
    </row>
    <row r="219" spans="1:3" ht="15.75">
      <c r="A219" s="19"/>
      <c r="C219" s="37"/>
    </row>
    <row r="220" spans="1:3" ht="15.75">
      <c r="A220" s="19"/>
      <c r="C220" s="37"/>
    </row>
    <row r="221" spans="1:3" ht="15.75">
      <c r="A221" s="19"/>
      <c r="C221" s="37"/>
    </row>
    <row r="222" spans="1:3" ht="15.75">
      <c r="A222" s="19"/>
      <c r="C222" s="37"/>
    </row>
    <row r="223" spans="1:3" ht="15.75">
      <c r="A223" s="19"/>
      <c r="C223" s="37"/>
    </row>
    <row r="224" spans="1:3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82"/>
  <sheetViews>
    <sheetView showGridLines="0" topLeftCell="A2" zoomScale="85" zoomScaleNormal="85" workbookViewId="0">
      <selection activeCell="H9" sqref="H9"/>
    </sheetView>
  </sheetViews>
  <sheetFormatPr defaultColWidth="11.42578125" defaultRowHeight="15"/>
  <cols>
    <col min="1" max="1" width="80.140625" style="20" customWidth="1"/>
    <col min="2" max="3" width="17.28515625" style="484" customWidth="1"/>
    <col min="4" max="4" width="31.5703125" style="484" customWidth="1"/>
    <col min="5" max="5" width="2.5703125" style="145" customWidth="1"/>
    <col min="6" max="256" width="11.42578125" style="394"/>
    <col min="257" max="257" width="89.7109375" style="394" customWidth="1"/>
    <col min="258" max="260" width="17.28515625" style="394" customWidth="1"/>
    <col min="261" max="261" width="2.5703125" style="394" customWidth="1"/>
    <col min="262" max="512" width="11.42578125" style="394"/>
    <col min="513" max="513" width="89.7109375" style="394" customWidth="1"/>
    <col min="514" max="516" width="17.28515625" style="394" customWidth="1"/>
    <col min="517" max="517" width="2.5703125" style="394" customWidth="1"/>
    <col min="518" max="768" width="11.42578125" style="394"/>
    <col min="769" max="769" width="89.7109375" style="394" customWidth="1"/>
    <col min="770" max="772" width="17.28515625" style="394" customWidth="1"/>
    <col min="773" max="773" width="2.5703125" style="394" customWidth="1"/>
    <col min="774" max="1024" width="11.42578125" style="394"/>
    <col min="1025" max="1025" width="89.7109375" style="394" customWidth="1"/>
    <col min="1026" max="1028" width="17.28515625" style="394" customWidth="1"/>
    <col min="1029" max="1029" width="2.5703125" style="394" customWidth="1"/>
    <col min="1030" max="1280" width="11.42578125" style="394"/>
    <col min="1281" max="1281" width="89.7109375" style="394" customWidth="1"/>
    <col min="1282" max="1284" width="17.28515625" style="394" customWidth="1"/>
    <col min="1285" max="1285" width="2.5703125" style="394" customWidth="1"/>
    <col min="1286" max="1536" width="11.42578125" style="394"/>
    <col min="1537" max="1537" width="89.7109375" style="394" customWidth="1"/>
    <col min="1538" max="1540" width="17.28515625" style="394" customWidth="1"/>
    <col min="1541" max="1541" width="2.5703125" style="394" customWidth="1"/>
    <col min="1542" max="1792" width="11.42578125" style="394"/>
    <col min="1793" max="1793" width="89.7109375" style="394" customWidth="1"/>
    <col min="1794" max="1796" width="17.28515625" style="394" customWidth="1"/>
    <col min="1797" max="1797" width="2.5703125" style="394" customWidth="1"/>
    <col min="1798" max="2048" width="11.42578125" style="394"/>
    <col min="2049" max="2049" width="89.7109375" style="394" customWidth="1"/>
    <col min="2050" max="2052" width="17.28515625" style="394" customWidth="1"/>
    <col min="2053" max="2053" width="2.5703125" style="394" customWidth="1"/>
    <col min="2054" max="2304" width="11.42578125" style="394"/>
    <col min="2305" max="2305" width="89.7109375" style="394" customWidth="1"/>
    <col min="2306" max="2308" width="17.28515625" style="394" customWidth="1"/>
    <col min="2309" max="2309" width="2.5703125" style="394" customWidth="1"/>
    <col min="2310" max="2560" width="11.42578125" style="394"/>
    <col min="2561" max="2561" width="89.7109375" style="394" customWidth="1"/>
    <col min="2562" max="2564" width="17.28515625" style="394" customWidth="1"/>
    <col min="2565" max="2565" width="2.5703125" style="394" customWidth="1"/>
    <col min="2566" max="2816" width="11.42578125" style="394"/>
    <col min="2817" max="2817" width="89.7109375" style="394" customWidth="1"/>
    <col min="2818" max="2820" width="17.28515625" style="394" customWidth="1"/>
    <col min="2821" max="2821" width="2.5703125" style="394" customWidth="1"/>
    <col min="2822" max="3072" width="11.42578125" style="394"/>
    <col min="3073" max="3073" width="89.7109375" style="394" customWidth="1"/>
    <col min="3074" max="3076" width="17.28515625" style="394" customWidth="1"/>
    <col min="3077" max="3077" width="2.5703125" style="394" customWidth="1"/>
    <col min="3078" max="3328" width="11.42578125" style="394"/>
    <col min="3329" max="3329" width="89.7109375" style="394" customWidth="1"/>
    <col min="3330" max="3332" width="17.28515625" style="394" customWidth="1"/>
    <col min="3333" max="3333" width="2.5703125" style="394" customWidth="1"/>
    <col min="3334" max="3584" width="11.42578125" style="394"/>
    <col min="3585" max="3585" width="89.7109375" style="394" customWidth="1"/>
    <col min="3586" max="3588" width="17.28515625" style="394" customWidth="1"/>
    <col min="3589" max="3589" width="2.5703125" style="394" customWidth="1"/>
    <col min="3590" max="3840" width="11.42578125" style="394"/>
    <col min="3841" max="3841" width="89.7109375" style="394" customWidth="1"/>
    <col min="3842" max="3844" width="17.28515625" style="394" customWidth="1"/>
    <col min="3845" max="3845" width="2.5703125" style="394" customWidth="1"/>
    <col min="3846" max="4096" width="11.42578125" style="394"/>
    <col min="4097" max="4097" width="89.7109375" style="394" customWidth="1"/>
    <col min="4098" max="4100" width="17.28515625" style="394" customWidth="1"/>
    <col min="4101" max="4101" width="2.5703125" style="394" customWidth="1"/>
    <col min="4102" max="4352" width="11.42578125" style="394"/>
    <col min="4353" max="4353" width="89.7109375" style="394" customWidth="1"/>
    <col min="4354" max="4356" width="17.28515625" style="394" customWidth="1"/>
    <col min="4357" max="4357" width="2.5703125" style="394" customWidth="1"/>
    <col min="4358" max="4608" width="11.42578125" style="394"/>
    <col min="4609" max="4609" width="89.7109375" style="394" customWidth="1"/>
    <col min="4610" max="4612" width="17.28515625" style="394" customWidth="1"/>
    <col min="4613" max="4613" width="2.5703125" style="394" customWidth="1"/>
    <col min="4614" max="4864" width="11.42578125" style="394"/>
    <col min="4865" max="4865" width="89.7109375" style="394" customWidth="1"/>
    <col min="4866" max="4868" width="17.28515625" style="394" customWidth="1"/>
    <col min="4869" max="4869" width="2.5703125" style="394" customWidth="1"/>
    <col min="4870" max="5120" width="11.42578125" style="394"/>
    <col min="5121" max="5121" width="89.7109375" style="394" customWidth="1"/>
    <col min="5122" max="5124" width="17.28515625" style="394" customWidth="1"/>
    <col min="5125" max="5125" width="2.5703125" style="394" customWidth="1"/>
    <col min="5126" max="5376" width="11.42578125" style="394"/>
    <col min="5377" max="5377" width="89.7109375" style="394" customWidth="1"/>
    <col min="5378" max="5380" width="17.28515625" style="394" customWidth="1"/>
    <col min="5381" max="5381" width="2.5703125" style="394" customWidth="1"/>
    <col min="5382" max="5632" width="11.42578125" style="394"/>
    <col min="5633" max="5633" width="89.7109375" style="394" customWidth="1"/>
    <col min="5634" max="5636" width="17.28515625" style="394" customWidth="1"/>
    <col min="5637" max="5637" width="2.5703125" style="394" customWidth="1"/>
    <col min="5638" max="5888" width="11.42578125" style="394"/>
    <col min="5889" max="5889" width="89.7109375" style="394" customWidth="1"/>
    <col min="5890" max="5892" width="17.28515625" style="394" customWidth="1"/>
    <col min="5893" max="5893" width="2.5703125" style="394" customWidth="1"/>
    <col min="5894" max="6144" width="11.42578125" style="394"/>
    <col min="6145" max="6145" width="89.7109375" style="394" customWidth="1"/>
    <col min="6146" max="6148" width="17.28515625" style="394" customWidth="1"/>
    <col min="6149" max="6149" width="2.5703125" style="394" customWidth="1"/>
    <col min="6150" max="6400" width="11.42578125" style="394"/>
    <col min="6401" max="6401" width="89.7109375" style="394" customWidth="1"/>
    <col min="6402" max="6404" width="17.28515625" style="394" customWidth="1"/>
    <col min="6405" max="6405" width="2.5703125" style="394" customWidth="1"/>
    <col min="6406" max="6656" width="11.42578125" style="394"/>
    <col min="6657" max="6657" width="89.7109375" style="394" customWidth="1"/>
    <col min="6658" max="6660" width="17.28515625" style="394" customWidth="1"/>
    <col min="6661" max="6661" width="2.5703125" style="394" customWidth="1"/>
    <col min="6662" max="6912" width="11.42578125" style="394"/>
    <col min="6913" max="6913" width="89.7109375" style="394" customWidth="1"/>
    <col min="6914" max="6916" width="17.28515625" style="394" customWidth="1"/>
    <col min="6917" max="6917" width="2.5703125" style="394" customWidth="1"/>
    <col min="6918" max="7168" width="11.42578125" style="394"/>
    <col min="7169" max="7169" width="89.7109375" style="394" customWidth="1"/>
    <col min="7170" max="7172" width="17.28515625" style="394" customWidth="1"/>
    <col min="7173" max="7173" width="2.5703125" style="394" customWidth="1"/>
    <col min="7174" max="7424" width="11.42578125" style="394"/>
    <col min="7425" max="7425" width="89.7109375" style="394" customWidth="1"/>
    <col min="7426" max="7428" width="17.28515625" style="394" customWidth="1"/>
    <col min="7429" max="7429" width="2.5703125" style="394" customWidth="1"/>
    <col min="7430" max="7680" width="11.42578125" style="394"/>
    <col min="7681" max="7681" width="89.7109375" style="394" customWidth="1"/>
    <col min="7682" max="7684" width="17.28515625" style="394" customWidth="1"/>
    <col min="7685" max="7685" width="2.5703125" style="394" customWidth="1"/>
    <col min="7686" max="7936" width="11.42578125" style="394"/>
    <col min="7937" max="7937" width="89.7109375" style="394" customWidth="1"/>
    <col min="7938" max="7940" width="17.28515625" style="394" customWidth="1"/>
    <col min="7941" max="7941" width="2.5703125" style="394" customWidth="1"/>
    <col min="7942" max="8192" width="11.42578125" style="394"/>
    <col min="8193" max="8193" width="89.7109375" style="394" customWidth="1"/>
    <col min="8194" max="8196" width="17.28515625" style="394" customWidth="1"/>
    <col min="8197" max="8197" width="2.5703125" style="394" customWidth="1"/>
    <col min="8198" max="8448" width="11.42578125" style="394"/>
    <col min="8449" max="8449" width="89.7109375" style="394" customWidth="1"/>
    <col min="8450" max="8452" width="17.28515625" style="394" customWidth="1"/>
    <col min="8453" max="8453" width="2.5703125" style="394" customWidth="1"/>
    <col min="8454" max="8704" width="11.42578125" style="394"/>
    <col min="8705" max="8705" width="89.7109375" style="394" customWidth="1"/>
    <col min="8706" max="8708" width="17.28515625" style="394" customWidth="1"/>
    <col min="8709" max="8709" width="2.5703125" style="394" customWidth="1"/>
    <col min="8710" max="8960" width="11.42578125" style="394"/>
    <col min="8961" max="8961" width="89.7109375" style="394" customWidth="1"/>
    <col min="8962" max="8964" width="17.28515625" style="394" customWidth="1"/>
    <col min="8965" max="8965" width="2.5703125" style="394" customWidth="1"/>
    <col min="8966" max="9216" width="11.42578125" style="394"/>
    <col min="9217" max="9217" width="89.7109375" style="394" customWidth="1"/>
    <col min="9218" max="9220" width="17.28515625" style="394" customWidth="1"/>
    <col min="9221" max="9221" width="2.5703125" style="394" customWidth="1"/>
    <col min="9222" max="9472" width="11.42578125" style="394"/>
    <col min="9473" max="9473" width="89.7109375" style="394" customWidth="1"/>
    <col min="9474" max="9476" width="17.28515625" style="394" customWidth="1"/>
    <col min="9477" max="9477" width="2.5703125" style="394" customWidth="1"/>
    <col min="9478" max="9728" width="11.42578125" style="394"/>
    <col min="9729" max="9729" width="89.7109375" style="394" customWidth="1"/>
    <col min="9730" max="9732" width="17.28515625" style="394" customWidth="1"/>
    <col min="9733" max="9733" width="2.5703125" style="394" customWidth="1"/>
    <col min="9734" max="9984" width="11.42578125" style="394"/>
    <col min="9985" max="9985" width="89.7109375" style="394" customWidth="1"/>
    <col min="9986" max="9988" width="17.28515625" style="394" customWidth="1"/>
    <col min="9989" max="9989" width="2.5703125" style="394" customWidth="1"/>
    <col min="9990" max="10240" width="11.42578125" style="394"/>
    <col min="10241" max="10241" width="89.7109375" style="394" customWidth="1"/>
    <col min="10242" max="10244" width="17.28515625" style="394" customWidth="1"/>
    <col min="10245" max="10245" width="2.5703125" style="394" customWidth="1"/>
    <col min="10246" max="10496" width="11.42578125" style="394"/>
    <col min="10497" max="10497" width="89.7109375" style="394" customWidth="1"/>
    <col min="10498" max="10500" width="17.28515625" style="394" customWidth="1"/>
    <col min="10501" max="10501" width="2.5703125" style="394" customWidth="1"/>
    <col min="10502" max="10752" width="11.42578125" style="394"/>
    <col min="10753" max="10753" width="89.7109375" style="394" customWidth="1"/>
    <col min="10754" max="10756" width="17.28515625" style="394" customWidth="1"/>
    <col min="10757" max="10757" width="2.5703125" style="394" customWidth="1"/>
    <col min="10758" max="11008" width="11.42578125" style="394"/>
    <col min="11009" max="11009" width="89.7109375" style="394" customWidth="1"/>
    <col min="11010" max="11012" width="17.28515625" style="394" customWidth="1"/>
    <col min="11013" max="11013" width="2.5703125" style="394" customWidth="1"/>
    <col min="11014" max="11264" width="11.42578125" style="394"/>
    <col min="11265" max="11265" width="89.7109375" style="394" customWidth="1"/>
    <col min="11266" max="11268" width="17.28515625" style="394" customWidth="1"/>
    <col min="11269" max="11269" width="2.5703125" style="394" customWidth="1"/>
    <col min="11270" max="11520" width="11.42578125" style="394"/>
    <col min="11521" max="11521" width="89.7109375" style="394" customWidth="1"/>
    <col min="11522" max="11524" width="17.28515625" style="394" customWidth="1"/>
    <col min="11525" max="11525" width="2.5703125" style="394" customWidth="1"/>
    <col min="11526" max="11776" width="11.42578125" style="394"/>
    <col min="11777" max="11777" width="89.7109375" style="394" customWidth="1"/>
    <col min="11778" max="11780" width="17.28515625" style="394" customWidth="1"/>
    <col min="11781" max="11781" width="2.5703125" style="394" customWidth="1"/>
    <col min="11782" max="12032" width="11.42578125" style="394"/>
    <col min="12033" max="12033" width="89.7109375" style="394" customWidth="1"/>
    <col min="12034" max="12036" width="17.28515625" style="394" customWidth="1"/>
    <col min="12037" max="12037" width="2.5703125" style="394" customWidth="1"/>
    <col min="12038" max="12288" width="11.42578125" style="394"/>
    <col min="12289" max="12289" width="89.7109375" style="394" customWidth="1"/>
    <col min="12290" max="12292" width="17.28515625" style="394" customWidth="1"/>
    <col min="12293" max="12293" width="2.5703125" style="394" customWidth="1"/>
    <col min="12294" max="12544" width="11.42578125" style="394"/>
    <col min="12545" max="12545" width="89.7109375" style="394" customWidth="1"/>
    <col min="12546" max="12548" width="17.28515625" style="394" customWidth="1"/>
    <col min="12549" max="12549" width="2.5703125" style="394" customWidth="1"/>
    <col min="12550" max="12800" width="11.42578125" style="394"/>
    <col min="12801" max="12801" width="89.7109375" style="394" customWidth="1"/>
    <col min="12802" max="12804" width="17.28515625" style="394" customWidth="1"/>
    <col min="12805" max="12805" width="2.5703125" style="394" customWidth="1"/>
    <col min="12806" max="13056" width="11.42578125" style="394"/>
    <col min="13057" max="13057" width="89.7109375" style="394" customWidth="1"/>
    <col min="13058" max="13060" width="17.28515625" style="394" customWidth="1"/>
    <col min="13061" max="13061" width="2.5703125" style="394" customWidth="1"/>
    <col min="13062" max="13312" width="11.42578125" style="394"/>
    <col min="13313" max="13313" width="89.7109375" style="394" customWidth="1"/>
    <col min="13314" max="13316" width="17.28515625" style="394" customWidth="1"/>
    <col min="13317" max="13317" width="2.5703125" style="394" customWidth="1"/>
    <col min="13318" max="13568" width="11.42578125" style="394"/>
    <col min="13569" max="13569" width="89.7109375" style="394" customWidth="1"/>
    <col min="13570" max="13572" width="17.28515625" style="394" customWidth="1"/>
    <col min="13573" max="13573" width="2.5703125" style="394" customWidth="1"/>
    <col min="13574" max="13824" width="11.42578125" style="394"/>
    <col min="13825" max="13825" width="89.7109375" style="394" customWidth="1"/>
    <col min="13826" max="13828" width="17.28515625" style="394" customWidth="1"/>
    <col min="13829" max="13829" width="2.5703125" style="394" customWidth="1"/>
    <col min="13830" max="14080" width="11.42578125" style="394"/>
    <col min="14081" max="14081" width="89.7109375" style="394" customWidth="1"/>
    <col min="14082" max="14084" width="17.28515625" style="394" customWidth="1"/>
    <col min="14085" max="14085" width="2.5703125" style="394" customWidth="1"/>
    <col min="14086" max="14336" width="11.42578125" style="394"/>
    <col min="14337" max="14337" width="89.7109375" style="394" customWidth="1"/>
    <col min="14338" max="14340" width="17.28515625" style="394" customWidth="1"/>
    <col min="14341" max="14341" width="2.5703125" style="394" customWidth="1"/>
    <col min="14342" max="14592" width="11.42578125" style="394"/>
    <col min="14593" max="14593" width="89.7109375" style="394" customWidth="1"/>
    <col min="14594" max="14596" width="17.28515625" style="394" customWidth="1"/>
    <col min="14597" max="14597" width="2.5703125" style="394" customWidth="1"/>
    <col min="14598" max="14848" width="11.42578125" style="394"/>
    <col min="14849" max="14849" width="89.7109375" style="394" customWidth="1"/>
    <col min="14850" max="14852" width="17.28515625" style="394" customWidth="1"/>
    <col min="14853" max="14853" width="2.5703125" style="394" customWidth="1"/>
    <col min="14854" max="15104" width="11.42578125" style="394"/>
    <col min="15105" max="15105" width="89.7109375" style="394" customWidth="1"/>
    <col min="15106" max="15108" width="17.28515625" style="394" customWidth="1"/>
    <col min="15109" max="15109" width="2.5703125" style="394" customWidth="1"/>
    <col min="15110" max="15360" width="11.42578125" style="394"/>
    <col min="15361" max="15361" width="89.7109375" style="394" customWidth="1"/>
    <col min="15362" max="15364" width="17.28515625" style="394" customWidth="1"/>
    <col min="15365" max="15365" width="2.5703125" style="394" customWidth="1"/>
    <col min="15366" max="15616" width="11.42578125" style="394"/>
    <col min="15617" max="15617" width="89.7109375" style="394" customWidth="1"/>
    <col min="15618" max="15620" width="17.28515625" style="394" customWidth="1"/>
    <col min="15621" max="15621" width="2.5703125" style="394" customWidth="1"/>
    <col min="15622" max="15872" width="11.42578125" style="394"/>
    <col min="15873" max="15873" width="89.7109375" style="394" customWidth="1"/>
    <col min="15874" max="15876" width="17.28515625" style="394" customWidth="1"/>
    <col min="15877" max="15877" width="2.5703125" style="394" customWidth="1"/>
    <col min="15878" max="16128" width="11.42578125" style="394"/>
    <col min="16129" max="16129" width="89.7109375" style="394" customWidth="1"/>
    <col min="16130" max="16132" width="17.28515625" style="394" customWidth="1"/>
    <col min="16133" max="16133" width="2.5703125" style="394" customWidth="1"/>
    <col min="16134" max="16384" width="11.42578125" style="394"/>
  </cols>
  <sheetData>
    <row r="1" spans="1:25" s="1" customFormat="1" ht="3.75" hidden="1" customHeight="1">
      <c r="A1" s="146"/>
      <c r="B1" s="494"/>
      <c r="C1" s="494"/>
      <c r="D1" s="494"/>
      <c r="E1" s="165"/>
    </row>
    <row r="2" spans="1:25" s="1" customFormat="1" ht="39" customHeight="1">
      <c r="A2" s="848" t="s">
        <v>560</v>
      </c>
      <c r="B2" s="848"/>
      <c r="C2" s="848"/>
      <c r="D2" s="848"/>
      <c r="E2" s="165"/>
    </row>
    <row r="3" spans="1:25" s="1" customFormat="1" ht="35.25" customHeight="1">
      <c r="A3" s="848" t="s">
        <v>206</v>
      </c>
      <c r="B3" s="848"/>
      <c r="C3" s="848"/>
      <c r="D3" s="848"/>
      <c r="E3" s="165"/>
    </row>
    <row r="4" spans="1:25" s="1" customFormat="1" ht="24.75" customHeight="1">
      <c r="A4" s="848" t="s">
        <v>902</v>
      </c>
      <c r="B4" s="848"/>
      <c r="C4" s="848"/>
      <c r="D4" s="848"/>
      <c r="E4" s="165"/>
    </row>
    <row r="5" spans="1:25" s="1" customFormat="1" ht="39" customHeight="1">
      <c r="A5" s="863" t="s">
        <v>759</v>
      </c>
      <c r="B5" s="863"/>
      <c r="C5" s="863"/>
      <c r="D5" s="863"/>
      <c r="E5" s="165"/>
    </row>
    <row r="6" spans="1:25" ht="7.5" customHeight="1">
      <c r="A6" s="120"/>
    </row>
    <row r="7" spans="1:25" ht="10.5" customHeight="1">
      <c r="A7" s="121"/>
      <c r="B7" s="495"/>
      <c r="C7" s="122"/>
      <c r="D7" s="485"/>
      <c r="E7" s="166"/>
      <c r="F7" s="17"/>
      <c r="G7" s="17"/>
      <c r="H7" s="17"/>
      <c r="I7" s="17"/>
      <c r="J7" s="17"/>
    </row>
    <row r="8" spans="1:25" ht="38.25" customHeight="1" thickBot="1">
      <c r="A8" s="351"/>
      <c r="B8" s="425" t="s">
        <v>563</v>
      </c>
      <c r="C8" s="425" t="s">
        <v>562</v>
      </c>
      <c r="D8" s="569" t="s">
        <v>261</v>
      </c>
      <c r="E8" s="166"/>
      <c r="V8" s="394">
        <v>1</v>
      </c>
      <c r="W8" s="394">
        <v>1</v>
      </c>
      <c r="X8" s="394">
        <v>1</v>
      </c>
      <c r="Y8" s="394">
        <v>1</v>
      </c>
    </row>
    <row r="9" spans="1:25" ht="21" customHeight="1" thickTop="1">
      <c r="A9" s="278" t="s">
        <v>207</v>
      </c>
      <c r="B9" s="279">
        <v>0</v>
      </c>
      <c r="C9" s="279">
        <v>11189.01094</v>
      </c>
      <c r="D9" s="279">
        <v>11189.01094</v>
      </c>
      <c r="E9" s="304"/>
      <c r="F9" s="17"/>
      <c r="G9" s="17"/>
      <c r="H9" s="17"/>
      <c r="I9" s="17"/>
      <c r="J9" s="17"/>
    </row>
    <row r="10" spans="1:25" ht="21" customHeight="1">
      <c r="A10" s="126" t="s">
        <v>807</v>
      </c>
      <c r="B10" s="127">
        <v>0</v>
      </c>
      <c r="C10" s="127">
        <v>1971.8356200000001</v>
      </c>
      <c r="D10" s="127">
        <v>1971.8356200000001</v>
      </c>
      <c r="E10" s="304"/>
      <c r="F10" s="17"/>
      <c r="G10" s="17"/>
      <c r="H10" s="17"/>
      <c r="I10" s="17"/>
      <c r="J10" s="17"/>
    </row>
    <row r="11" spans="1:25" ht="21" customHeight="1">
      <c r="A11" s="126" t="s">
        <v>208</v>
      </c>
      <c r="B11" s="127">
        <v>0</v>
      </c>
      <c r="C11" s="127">
        <v>0</v>
      </c>
      <c r="D11" s="127">
        <v>0</v>
      </c>
      <c r="E11" s="304"/>
      <c r="F11" s="17"/>
      <c r="G11" s="17"/>
      <c r="H11" s="17"/>
      <c r="I11" s="17"/>
      <c r="J11" s="17"/>
    </row>
    <row r="12" spans="1:25" ht="21" customHeight="1">
      <c r="A12" s="126" t="s">
        <v>209</v>
      </c>
      <c r="B12" s="127">
        <v>0</v>
      </c>
      <c r="C12" s="127">
        <v>1971.8356200000001</v>
      </c>
      <c r="D12" s="127">
        <v>1971.8356200000001</v>
      </c>
      <c r="E12" s="304"/>
      <c r="F12" s="17"/>
      <c r="G12" s="17"/>
      <c r="H12" s="17"/>
      <c r="I12" s="17"/>
      <c r="J12" s="17"/>
    </row>
    <row r="13" spans="1:25" ht="21" customHeight="1">
      <c r="A13" s="126" t="s">
        <v>210</v>
      </c>
      <c r="B13" s="127">
        <v>0</v>
      </c>
      <c r="C13" s="127">
        <v>9217.1753200000003</v>
      </c>
      <c r="D13" s="127">
        <v>9217.1753200000003</v>
      </c>
      <c r="E13" s="304"/>
      <c r="F13" s="17"/>
      <c r="G13" s="17"/>
      <c r="H13" s="17"/>
      <c r="I13" s="17"/>
      <c r="J13" s="17"/>
    </row>
    <row r="14" spans="1:25" ht="21" customHeight="1">
      <c r="A14" s="126" t="s">
        <v>208</v>
      </c>
      <c r="B14" s="127">
        <v>0</v>
      </c>
      <c r="C14" s="127">
        <v>239.72756000000001</v>
      </c>
      <c r="D14" s="127">
        <v>239.72756000000001</v>
      </c>
      <c r="E14" s="304"/>
      <c r="F14" s="17"/>
      <c r="G14" s="17"/>
      <c r="H14" s="17"/>
      <c r="I14" s="17"/>
      <c r="J14" s="17"/>
    </row>
    <row r="15" spans="1:25" ht="21" customHeight="1">
      <c r="A15" s="126" t="s">
        <v>209</v>
      </c>
      <c r="B15" s="127">
        <v>0</v>
      </c>
      <c r="C15" s="127">
        <v>8977.4477599999991</v>
      </c>
      <c r="D15" s="127">
        <v>8977.4477599999991</v>
      </c>
      <c r="E15" s="304"/>
      <c r="F15" s="17"/>
      <c r="G15" s="17"/>
      <c r="H15" s="17"/>
      <c r="I15" s="17"/>
      <c r="J15" s="17"/>
    </row>
    <row r="16" spans="1:25" ht="21" customHeight="1">
      <c r="A16" s="278" t="s">
        <v>808</v>
      </c>
      <c r="B16" s="279">
        <v>117965.37793999999</v>
      </c>
      <c r="C16" s="279">
        <v>293399.86191000004</v>
      </c>
      <c r="D16" s="279">
        <v>411365.23985000001</v>
      </c>
      <c r="E16" s="304"/>
      <c r="F16" s="17"/>
      <c r="G16" s="17"/>
      <c r="H16" s="17"/>
      <c r="I16" s="17"/>
      <c r="J16" s="17"/>
    </row>
    <row r="17" spans="1:10" ht="21" customHeight="1">
      <c r="A17" s="126" t="s">
        <v>807</v>
      </c>
      <c r="B17" s="127">
        <v>58977.204659999996</v>
      </c>
      <c r="C17" s="127">
        <v>159580.69008999999</v>
      </c>
      <c r="D17" s="127">
        <v>218557.89474999998</v>
      </c>
      <c r="E17" s="304"/>
      <c r="F17" s="17"/>
      <c r="G17" s="17"/>
      <c r="H17" s="17"/>
      <c r="I17" s="17"/>
      <c r="J17" s="17"/>
    </row>
    <row r="18" spans="1:10" ht="21" customHeight="1">
      <c r="A18" s="126" t="s">
        <v>208</v>
      </c>
      <c r="B18" s="127">
        <v>58806.067450000002</v>
      </c>
      <c r="C18" s="127">
        <v>51975.016380000001</v>
      </c>
      <c r="D18" s="127">
        <v>110781.08383</v>
      </c>
      <c r="E18" s="304"/>
      <c r="F18" s="17"/>
      <c r="G18" s="17"/>
      <c r="H18" s="17"/>
      <c r="I18" s="17"/>
      <c r="J18" s="17"/>
    </row>
    <row r="19" spans="1:10" ht="21" customHeight="1">
      <c r="A19" s="126" t="s">
        <v>209</v>
      </c>
      <c r="B19" s="127">
        <v>171.13720999999998</v>
      </c>
      <c r="C19" s="127">
        <v>107605.67370999999</v>
      </c>
      <c r="D19" s="127">
        <v>107776.81091999999</v>
      </c>
      <c r="E19" s="304"/>
      <c r="F19" s="17"/>
      <c r="G19" s="17"/>
      <c r="H19" s="17"/>
      <c r="I19" s="17"/>
      <c r="J19" s="17"/>
    </row>
    <row r="20" spans="1:10" ht="21" customHeight="1">
      <c r="A20" s="126" t="s">
        <v>210</v>
      </c>
      <c r="B20" s="127">
        <v>58988.173280000003</v>
      </c>
      <c r="C20" s="127">
        <v>133819.17181999999</v>
      </c>
      <c r="D20" s="127">
        <v>192807.34509999998</v>
      </c>
      <c r="E20" s="304"/>
      <c r="F20" s="17"/>
      <c r="G20" s="17"/>
      <c r="H20" s="17"/>
      <c r="I20" s="17"/>
      <c r="J20" s="17"/>
    </row>
    <row r="21" spans="1:10" ht="21" customHeight="1">
      <c r="A21" s="126" t="s">
        <v>208</v>
      </c>
      <c r="B21" s="127">
        <v>57711.640500000001</v>
      </c>
      <c r="C21" s="127">
        <v>73924.378230000002</v>
      </c>
      <c r="D21" s="127">
        <v>131636.01873000001</v>
      </c>
      <c r="E21" s="304"/>
      <c r="F21" s="17"/>
      <c r="G21" s="17"/>
      <c r="H21" s="17"/>
      <c r="I21" s="17"/>
      <c r="J21" s="17"/>
    </row>
    <row r="22" spans="1:10" ht="21" customHeight="1">
      <c r="A22" s="126" t="s">
        <v>209</v>
      </c>
      <c r="B22" s="127">
        <v>1276.53278</v>
      </c>
      <c r="C22" s="127">
        <v>59894.793590000001</v>
      </c>
      <c r="D22" s="127">
        <v>61171.326370000002</v>
      </c>
      <c r="E22" s="304"/>
      <c r="F22" s="17"/>
      <c r="G22" s="17"/>
      <c r="H22" s="17"/>
      <c r="I22" s="17"/>
      <c r="J22" s="17"/>
    </row>
    <row r="23" spans="1:10" ht="21" customHeight="1">
      <c r="A23" s="278" t="s">
        <v>211</v>
      </c>
      <c r="B23" s="279">
        <v>2108297.9777199998</v>
      </c>
      <c r="C23" s="279">
        <v>567134.28380999994</v>
      </c>
      <c r="D23" s="279">
        <v>2675432.2615299998</v>
      </c>
      <c r="E23" s="304"/>
      <c r="F23" s="17"/>
      <c r="G23" s="17"/>
      <c r="H23" s="17"/>
      <c r="I23" s="17"/>
      <c r="J23" s="17"/>
    </row>
    <row r="24" spans="1:10" ht="21" customHeight="1">
      <c r="A24" s="126" t="s">
        <v>807</v>
      </c>
      <c r="B24" s="127">
        <v>1131708.89319</v>
      </c>
      <c r="C24" s="127">
        <v>271908.77829000005</v>
      </c>
      <c r="D24" s="127">
        <v>1403617.67148</v>
      </c>
      <c r="E24" s="304"/>
      <c r="F24" s="17"/>
      <c r="G24" s="17"/>
      <c r="H24" s="17"/>
      <c r="I24" s="17"/>
      <c r="J24" s="17"/>
    </row>
    <row r="25" spans="1:10" ht="21" customHeight="1">
      <c r="A25" s="126" t="s">
        <v>208</v>
      </c>
      <c r="B25" s="127">
        <v>1083902.35084</v>
      </c>
      <c r="C25" s="127">
        <v>202746.27844999998</v>
      </c>
      <c r="D25" s="127">
        <v>1286648.6292900001</v>
      </c>
      <c r="E25" s="304"/>
      <c r="F25" s="17"/>
      <c r="G25" s="17"/>
      <c r="H25" s="17"/>
      <c r="I25" s="17"/>
      <c r="J25" s="17"/>
    </row>
    <row r="26" spans="1:10" ht="21" customHeight="1">
      <c r="A26" s="126" t="s">
        <v>209</v>
      </c>
      <c r="B26" s="127">
        <v>47806.542350000003</v>
      </c>
      <c r="C26" s="127">
        <v>69162.499840000004</v>
      </c>
      <c r="D26" s="127">
        <v>116969.04219000001</v>
      </c>
      <c r="E26" s="304"/>
      <c r="F26" s="17"/>
      <c r="G26" s="17"/>
      <c r="H26" s="17"/>
      <c r="I26" s="17"/>
      <c r="J26" s="17"/>
    </row>
    <row r="27" spans="1:10" ht="21" customHeight="1">
      <c r="A27" s="126" t="s">
        <v>210</v>
      </c>
      <c r="B27" s="127">
        <v>976589.08452999999</v>
      </c>
      <c r="C27" s="127">
        <v>295225.50552000001</v>
      </c>
      <c r="D27" s="127">
        <v>1271814.59005</v>
      </c>
      <c r="E27" s="304"/>
      <c r="F27" s="17"/>
      <c r="G27" s="17"/>
      <c r="H27" s="17"/>
      <c r="I27" s="17"/>
      <c r="J27" s="17"/>
    </row>
    <row r="28" spans="1:10" ht="21" customHeight="1">
      <c r="A28" s="126" t="s">
        <v>208</v>
      </c>
      <c r="B28" s="127">
        <v>879510.59652000002</v>
      </c>
      <c r="C28" s="127">
        <v>177698.88911000002</v>
      </c>
      <c r="D28" s="127">
        <v>1057209.48563</v>
      </c>
      <c r="E28" s="304"/>
      <c r="F28" s="17"/>
      <c r="G28" s="17"/>
      <c r="H28" s="17"/>
      <c r="I28" s="17"/>
      <c r="J28" s="17"/>
    </row>
    <row r="29" spans="1:10" ht="21" customHeight="1">
      <c r="A29" s="126" t="s">
        <v>209</v>
      </c>
      <c r="B29" s="127">
        <v>97078.488010000001</v>
      </c>
      <c r="C29" s="127">
        <v>117526.61641</v>
      </c>
      <c r="D29" s="127">
        <v>214605.10441999999</v>
      </c>
      <c r="E29" s="304"/>
      <c r="F29" s="17"/>
      <c r="G29" s="17"/>
      <c r="H29" s="17"/>
      <c r="I29" s="17"/>
      <c r="J29" s="17"/>
    </row>
    <row r="30" spans="1:10" ht="21" customHeight="1">
      <c r="A30" s="278" t="s">
        <v>212</v>
      </c>
      <c r="B30" s="279">
        <v>271731.53502999997</v>
      </c>
      <c r="C30" s="279">
        <v>100405.45335</v>
      </c>
      <c r="D30" s="279">
        <v>372136.98838</v>
      </c>
      <c r="E30" s="304"/>
      <c r="F30" s="17"/>
      <c r="G30" s="17"/>
      <c r="H30" s="17"/>
      <c r="I30" s="17"/>
      <c r="J30" s="17"/>
    </row>
    <row r="31" spans="1:10" ht="21" customHeight="1">
      <c r="A31" s="126" t="s">
        <v>213</v>
      </c>
      <c r="B31" s="127">
        <v>240371.16305</v>
      </c>
      <c r="C31" s="127">
        <v>92129.649010000008</v>
      </c>
      <c r="D31" s="127">
        <v>332500.81206000003</v>
      </c>
      <c r="E31" s="304"/>
      <c r="F31" s="17"/>
      <c r="G31" s="17"/>
      <c r="H31" s="17"/>
      <c r="I31" s="17"/>
      <c r="J31" s="17"/>
    </row>
    <row r="32" spans="1:10" ht="21" customHeight="1">
      <c r="A32" s="126" t="s">
        <v>214</v>
      </c>
      <c r="B32" s="127">
        <v>6244.4025799999999</v>
      </c>
      <c r="C32" s="127">
        <v>9097.0341499999995</v>
      </c>
      <c r="D32" s="127">
        <v>15341.436729999999</v>
      </c>
      <c r="E32" s="304"/>
      <c r="F32" s="17"/>
      <c r="G32" s="17"/>
      <c r="H32" s="17"/>
      <c r="I32" s="17"/>
      <c r="J32" s="17"/>
    </row>
    <row r="33" spans="1:10" ht="21" customHeight="1">
      <c r="A33" s="126" t="s">
        <v>215</v>
      </c>
      <c r="B33" s="127">
        <v>121802.69305</v>
      </c>
      <c r="C33" s="127">
        <v>21159.356789999998</v>
      </c>
      <c r="D33" s="127">
        <v>142962.04983999999</v>
      </c>
      <c r="E33" s="304"/>
      <c r="F33" s="17"/>
      <c r="G33" s="17"/>
      <c r="H33" s="17"/>
      <c r="I33" s="17"/>
      <c r="J33" s="17"/>
    </row>
    <row r="34" spans="1:10" ht="21" customHeight="1">
      <c r="A34" s="126" t="s">
        <v>216</v>
      </c>
      <c r="B34" s="127">
        <v>38003.368219999997</v>
      </c>
      <c r="C34" s="127">
        <v>54621.191989999999</v>
      </c>
      <c r="D34" s="127">
        <v>92624.560209999996</v>
      </c>
      <c r="E34" s="304"/>
      <c r="F34" s="17"/>
      <c r="G34" s="17"/>
      <c r="H34" s="17"/>
      <c r="I34" s="17"/>
      <c r="J34" s="17"/>
    </row>
    <row r="35" spans="1:10" ht="21" customHeight="1">
      <c r="A35" s="126" t="s">
        <v>217</v>
      </c>
      <c r="B35" s="127">
        <v>74320.699200000003</v>
      </c>
      <c r="C35" s="127">
        <v>7252.0660800000005</v>
      </c>
      <c r="D35" s="127">
        <v>81572.765280000007</v>
      </c>
      <c r="E35" s="304"/>
      <c r="F35" s="17"/>
      <c r="G35" s="17"/>
      <c r="H35" s="17"/>
      <c r="I35" s="17"/>
      <c r="J35" s="17"/>
    </row>
    <row r="36" spans="1:10" ht="21" customHeight="1">
      <c r="A36" s="126" t="s">
        <v>18</v>
      </c>
      <c r="B36" s="127">
        <v>10965.45924</v>
      </c>
      <c r="C36" s="127">
        <v>375.82646999999997</v>
      </c>
      <c r="D36" s="127">
        <v>11341.28571</v>
      </c>
      <c r="E36" s="304"/>
      <c r="F36" s="17"/>
      <c r="G36" s="17"/>
      <c r="H36" s="17"/>
      <c r="I36" s="17"/>
      <c r="J36" s="17"/>
    </row>
    <row r="37" spans="1:10" ht="21" customHeight="1">
      <c r="A37" s="126" t="s">
        <v>215</v>
      </c>
      <c r="B37" s="127">
        <v>2733.4578700000002</v>
      </c>
      <c r="C37" s="127">
        <v>266.94425000000001</v>
      </c>
      <c r="D37" s="127">
        <v>3000.4021200000002</v>
      </c>
      <c r="E37" s="304"/>
      <c r="F37" s="17"/>
      <c r="G37" s="17"/>
      <c r="H37" s="17"/>
      <c r="I37" s="17"/>
      <c r="J37" s="17"/>
    </row>
    <row r="38" spans="1:10" ht="21" customHeight="1">
      <c r="A38" s="126" t="s">
        <v>217</v>
      </c>
      <c r="B38" s="127">
        <v>8059.6036199999999</v>
      </c>
      <c r="C38" s="127">
        <v>108.88222</v>
      </c>
      <c r="D38" s="127">
        <v>8168.4858400000003</v>
      </c>
      <c r="E38" s="304"/>
      <c r="F38" s="17"/>
      <c r="G38" s="17"/>
      <c r="H38" s="17"/>
      <c r="I38" s="17"/>
      <c r="J38" s="17"/>
    </row>
    <row r="39" spans="1:10" ht="21" customHeight="1">
      <c r="A39" s="126" t="s">
        <v>218</v>
      </c>
      <c r="B39" s="127">
        <v>172.39775</v>
      </c>
      <c r="C39" s="127">
        <v>0</v>
      </c>
      <c r="D39" s="127">
        <v>172.39775</v>
      </c>
      <c r="E39" s="304"/>
      <c r="F39" s="17"/>
      <c r="G39" s="17"/>
      <c r="H39" s="17"/>
      <c r="I39" s="17"/>
      <c r="J39" s="17"/>
    </row>
    <row r="40" spans="1:10" ht="21" customHeight="1">
      <c r="A40" s="126" t="s">
        <v>219</v>
      </c>
      <c r="B40" s="127">
        <v>0</v>
      </c>
      <c r="C40" s="127">
        <v>0</v>
      </c>
      <c r="D40" s="127">
        <v>0</v>
      </c>
      <c r="E40" s="304"/>
      <c r="F40" s="17"/>
      <c r="G40" s="17"/>
      <c r="H40" s="17"/>
      <c r="I40" s="17"/>
      <c r="J40" s="17"/>
    </row>
    <row r="41" spans="1:10" ht="21" customHeight="1">
      <c r="A41" s="126" t="s">
        <v>215</v>
      </c>
      <c r="B41" s="127">
        <v>0</v>
      </c>
      <c r="C41" s="127">
        <v>0</v>
      </c>
      <c r="D41" s="127">
        <v>0</v>
      </c>
      <c r="E41" s="304"/>
      <c r="F41" s="17"/>
      <c r="G41" s="17"/>
      <c r="H41" s="17"/>
      <c r="I41" s="17"/>
      <c r="J41" s="17"/>
    </row>
    <row r="42" spans="1:10" ht="21" customHeight="1">
      <c r="A42" s="126" t="s">
        <v>217</v>
      </c>
      <c r="B42" s="127">
        <v>0</v>
      </c>
      <c r="C42" s="127">
        <v>0</v>
      </c>
      <c r="D42" s="127">
        <v>0</v>
      </c>
      <c r="E42" s="304"/>
      <c r="F42" s="17"/>
      <c r="G42" s="17"/>
      <c r="H42" s="17"/>
      <c r="I42" s="17"/>
      <c r="J42" s="17"/>
    </row>
    <row r="43" spans="1:10" ht="21" customHeight="1">
      <c r="A43" s="126" t="s">
        <v>191</v>
      </c>
      <c r="B43" s="127">
        <v>20286.588179999999</v>
      </c>
      <c r="C43" s="127">
        <v>7899.9778699999997</v>
      </c>
      <c r="D43" s="127">
        <v>28186.566049999998</v>
      </c>
      <c r="E43" s="304"/>
      <c r="F43" s="17"/>
      <c r="G43" s="17"/>
      <c r="H43" s="17"/>
      <c r="I43" s="17"/>
      <c r="J43" s="17"/>
    </row>
    <row r="44" spans="1:10" ht="21" customHeight="1">
      <c r="A44" s="126" t="s">
        <v>214</v>
      </c>
      <c r="B44" s="127">
        <v>1852.7494799999999</v>
      </c>
      <c r="C44" s="127">
        <v>812.14873999999998</v>
      </c>
      <c r="D44" s="127">
        <v>2664.89822</v>
      </c>
      <c r="E44" s="304"/>
      <c r="F44" s="17"/>
      <c r="G44" s="17"/>
      <c r="H44" s="17"/>
      <c r="I44" s="17"/>
      <c r="J44" s="17"/>
    </row>
    <row r="45" spans="1:10" ht="21" customHeight="1">
      <c r="A45" s="126" t="s">
        <v>215</v>
      </c>
      <c r="B45" s="127">
        <v>8290.0160199999991</v>
      </c>
      <c r="C45" s="127">
        <v>1451.9559400000001</v>
      </c>
      <c r="D45" s="127">
        <v>9741.9719599999989</v>
      </c>
      <c r="E45" s="304"/>
      <c r="F45" s="17"/>
      <c r="G45" s="17"/>
      <c r="H45" s="17"/>
      <c r="I45" s="17"/>
      <c r="J45" s="17"/>
    </row>
    <row r="46" spans="1:10" ht="21" customHeight="1">
      <c r="A46" s="126" t="s">
        <v>216</v>
      </c>
      <c r="B46" s="127">
        <v>6665.0572499999998</v>
      </c>
      <c r="C46" s="127">
        <v>5356.3418600000005</v>
      </c>
      <c r="D46" s="127">
        <v>12021.39911</v>
      </c>
      <c r="E46" s="304"/>
      <c r="F46" s="17"/>
      <c r="G46" s="17"/>
      <c r="H46" s="17"/>
      <c r="I46" s="17"/>
      <c r="J46" s="17"/>
    </row>
    <row r="47" spans="1:10" ht="21" customHeight="1">
      <c r="A47" s="126" t="s">
        <v>217</v>
      </c>
      <c r="B47" s="127">
        <v>3478.7654300000004</v>
      </c>
      <c r="C47" s="127">
        <v>279.53133000000003</v>
      </c>
      <c r="D47" s="127">
        <v>3758.2967600000002</v>
      </c>
      <c r="E47" s="304"/>
      <c r="F47" s="17"/>
      <c r="G47" s="17"/>
      <c r="H47" s="17"/>
      <c r="I47" s="17"/>
      <c r="J47" s="17"/>
    </row>
    <row r="48" spans="1:10" ht="21" customHeight="1">
      <c r="A48" s="280" t="s">
        <v>20</v>
      </c>
      <c r="B48" s="127">
        <v>108.32455999999999</v>
      </c>
      <c r="C48" s="127">
        <v>0</v>
      </c>
      <c r="D48" s="127">
        <v>108.32455999999999</v>
      </c>
      <c r="E48" s="304"/>
      <c r="F48" s="17"/>
      <c r="G48" s="17"/>
      <c r="H48" s="17"/>
      <c r="I48" s="17"/>
      <c r="J48" s="17"/>
    </row>
    <row r="49" spans="1:10" ht="21" customHeight="1">
      <c r="A49" s="126" t="s">
        <v>215</v>
      </c>
      <c r="B49" s="127">
        <v>30.702810000000003</v>
      </c>
      <c r="C49" s="127">
        <v>0</v>
      </c>
      <c r="D49" s="127">
        <v>30.702810000000003</v>
      </c>
      <c r="E49" s="304"/>
      <c r="F49" s="17"/>
      <c r="G49" s="17"/>
      <c r="H49" s="17"/>
      <c r="I49" s="17"/>
      <c r="J49" s="17"/>
    </row>
    <row r="50" spans="1:10" ht="21" customHeight="1">
      <c r="A50" s="126" t="s">
        <v>217</v>
      </c>
      <c r="B50" s="127">
        <v>63.366639999999997</v>
      </c>
      <c r="C50" s="127">
        <v>0</v>
      </c>
      <c r="D50" s="127">
        <v>63.366639999999997</v>
      </c>
      <c r="E50" s="304"/>
      <c r="F50" s="17"/>
      <c r="G50" s="17"/>
      <c r="H50" s="17"/>
      <c r="I50" s="17"/>
      <c r="J50" s="17"/>
    </row>
    <row r="51" spans="1:10" ht="21" customHeight="1">
      <c r="A51" s="126" t="s">
        <v>218</v>
      </c>
      <c r="B51" s="127">
        <v>14.25511</v>
      </c>
      <c r="C51" s="127">
        <v>0</v>
      </c>
      <c r="D51" s="127">
        <v>14.25511</v>
      </c>
      <c r="E51" s="304"/>
      <c r="F51" s="17"/>
      <c r="G51" s="17"/>
      <c r="H51" s="17"/>
      <c r="I51" s="17"/>
      <c r="J51" s="17"/>
    </row>
    <row r="52" spans="1:10" ht="21" customHeight="1">
      <c r="A52" s="278" t="s">
        <v>220</v>
      </c>
      <c r="B52" s="279">
        <v>354163.10488</v>
      </c>
      <c r="C52" s="279">
        <v>36699.254659999999</v>
      </c>
      <c r="D52" s="279">
        <v>390862.35953999998</v>
      </c>
      <c r="E52" s="304"/>
      <c r="F52" s="17"/>
      <c r="G52" s="17"/>
      <c r="H52" s="17"/>
      <c r="I52" s="17"/>
      <c r="J52" s="17"/>
    </row>
    <row r="53" spans="1:10" ht="21" customHeight="1">
      <c r="A53" s="126" t="s">
        <v>221</v>
      </c>
      <c r="B53" s="127">
        <v>29195.799159999999</v>
      </c>
      <c r="C53" s="127">
        <v>2899.12608</v>
      </c>
      <c r="D53" s="127">
        <v>32094.925239999997</v>
      </c>
      <c r="E53" s="304"/>
      <c r="F53" s="17"/>
      <c r="G53" s="17"/>
      <c r="H53" s="17"/>
      <c r="I53" s="17"/>
      <c r="J53" s="17"/>
    </row>
    <row r="54" spans="1:10" ht="21" customHeight="1">
      <c r="A54" s="126" t="s">
        <v>222</v>
      </c>
      <c r="B54" s="127">
        <v>6836.1146399999998</v>
      </c>
      <c r="C54" s="127">
        <v>2772.0625199999999</v>
      </c>
      <c r="D54" s="127">
        <v>9608.1771599999993</v>
      </c>
      <c r="E54" s="304"/>
      <c r="F54" s="17"/>
      <c r="G54" s="17"/>
      <c r="H54" s="17"/>
      <c r="I54" s="17"/>
      <c r="J54" s="17"/>
    </row>
    <row r="55" spans="1:10" ht="21" customHeight="1">
      <c r="A55" s="126" t="s">
        <v>223</v>
      </c>
      <c r="B55" s="127">
        <v>318131.19107999996</v>
      </c>
      <c r="C55" s="127">
        <v>31028.066059999997</v>
      </c>
      <c r="D55" s="127">
        <v>349159.25713999994</v>
      </c>
      <c r="E55" s="304"/>
      <c r="F55" s="17"/>
      <c r="G55" s="17"/>
      <c r="H55" s="17"/>
      <c r="I55" s="17"/>
      <c r="J55" s="17"/>
    </row>
    <row r="56" spans="1:10" s="153" customFormat="1" ht="21" customHeight="1">
      <c r="A56" s="132" t="s">
        <v>224</v>
      </c>
      <c r="B56" s="152">
        <v>0</v>
      </c>
      <c r="C56" s="152">
        <v>0</v>
      </c>
      <c r="D56" s="152">
        <v>0</v>
      </c>
      <c r="E56" s="305"/>
      <c r="F56" s="261"/>
      <c r="G56" s="261"/>
      <c r="H56" s="261"/>
      <c r="I56" s="261"/>
      <c r="J56" s="261"/>
    </row>
    <row r="57" spans="1:10" s="153" customFormat="1" ht="24" customHeight="1">
      <c r="A57" s="306" t="s">
        <v>168</v>
      </c>
      <c r="B57" s="524">
        <v>2852157.9955700003</v>
      </c>
      <c r="C57" s="524">
        <v>1008827.8646699999</v>
      </c>
      <c r="D57" s="524">
        <v>3860985.8602400003</v>
      </c>
      <c r="E57" s="305"/>
      <c r="F57" s="261"/>
      <c r="G57" s="261"/>
      <c r="H57" s="261"/>
      <c r="I57" s="261"/>
      <c r="J57" s="261"/>
    </row>
    <row r="58" spans="1:10" ht="16.5" customHeight="1">
      <c r="A58" s="155"/>
      <c r="B58" s="128"/>
      <c r="C58" s="128"/>
      <c r="D58" s="128"/>
      <c r="E58" s="304"/>
      <c r="F58" s="17"/>
      <c r="G58" s="17"/>
      <c r="H58" s="17"/>
      <c r="I58" s="17"/>
      <c r="J58" s="17"/>
    </row>
    <row r="59" spans="1:10" ht="9" customHeight="1" thickBot="1">
      <c r="A59" s="313"/>
      <c r="B59" s="570"/>
      <c r="C59" s="314"/>
      <c r="D59" s="571"/>
      <c r="E59" s="287"/>
      <c r="F59" s="17"/>
      <c r="G59" s="17"/>
      <c r="H59" s="17"/>
      <c r="I59" s="17"/>
      <c r="J59" s="17"/>
    </row>
    <row r="60" spans="1:10" ht="15" customHeight="1">
      <c r="A60" s="34" t="s">
        <v>760</v>
      </c>
      <c r="B60" s="503"/>
      <c r="C60" s="161"/>
      <c r="D60" s="161"/>
      <c r="E60" s="307"/>
      <c r="F60" s="162"/>
      <c r="G60" s="17"/>
      <c r="H60" s="17"/>
      <c r="I60" s="17"/>
      <c r="J60" s="17"/>
    </row>
    <row r="61" spans="1:10">
      <c r="A61" s="34" t="s">
        <v>809</v>
      </c>
      <c r="C61" s="18"/>
      <c r="D61" s="492"/>
      <c r="E61" s="287"/>
      <c r="F61" s="17"/>
      <c r="G61" s="17"/>
      <c r="H61" s="17"/>
      <c r="I61" s="17"/>
      <c r="J61" s="17"/>
    </row>
    <row r="62" spans="1:10" ht="9" customHeight="1">
      <c r="A62" s="16"/>
      <c r="C62" s="18"/>
      <c r="D62" s="492"/>
      <c r="E62" s="287"/>
      <c r="F62" s="17"/>
      <c r="G62" s="17"/>
      <c r="H62" s="17"/>
      <c r="I62" s="17"/>
      <c r="J62" s="17"/>
    </row>
    <row r="63" spans="1:10" ht="9" customHeight="1">
      <c r="A63" s="142"/>
      <c r="C63" s="18"/>
      <c r="D63" s="492"/>
      <c r="E63" s="287"/>
      <c r="F63" s="17"/>
      <c r="G63" s="17"/>
      <c r="H63" s="17"/>
      <c r="I63" s="17"/>
      <c r="J63" s="17"/>
    </row>
    <row r="64" spans="1:10" ht="9" customHeight="1">
      <c r="A64" s="16"/>
      <c r="C64" s="18"/>
      <c r="D64" s="492"/>
      <c r="E64" s="287"/>
      <c r="F64" s="17"/>
      <c r="G64" s="17"/>
      <c r="H64" s="17"/>
      <c r="I64" s="17"/>
      <c r="J64" s="17"/>
    </row>
    <row r="65" spans="1:10" ht="9" customHeight="1">
      <c r="A65" s="16"/>
      <c r="C65" s="18"/>
      <c r="D65" s="492"/>
      <c r="E65" s="287"/>
      <c r="F65" s="17"/>
      <c r="G65" s="17"/>
      <c r="H65" s="17"/>
      <c r="I65" s="17"/>
      <c r="J65" s="17"/>
    </row>
    <row r="66" spans="1:10" ht="9" customHeight="1">
      <c r="A66" s="16"/>
      <c r="B66" s="504"/>
      <c r="C66" s="18"/>
      <c r="D66" s="492"/>
      <c r="E66" s="287"/>
      <c r="F66" s="17"/>
      <c r="G66" s="17"/>
      <c r="H66" s="17"/>
      <c r="I66" s="17"/>
      <c r="J66" s="17"/>
    </row>
    <row r="67" spans="1:10" ht="9" customHeight="1">
      <c r="A67" s="16"/>
      <c r="B67" s="504"/>
      <c r="C67" s="18"/>
      <c r="D67" s="492"/>
      <c r="E67" s="287"/>
      <c r="F67" s="17"/>
      <c r="G67" s="17"/>
      <c r="H67" s="17"/>
      <c r="I67" s="17"/>
      <c r="J67" s="17"/>
    </row>
    <row r="68" spans="1:10" ht="9" customHeight="1">
      <c r="A68" s="16"/>
      <c r="B68" s="504"/>
      <c r="C68" s="18"/>
      <c r="D68" s="492"/>
      <c r="E68" s="287"/>
      <c r="F68" s="17"/>
      <c r="G68" s="17"/>
      <c r="H68" s="17"/>
      <c r="I68" s="17"/>
      <c r="J68" s="17"/>
    </row>
    <row r="69" spans="1:10" ht="9" customHeight="1">
      <c r="A69" s="139"/>
      <c r="B69" s="504"/>
      <c r="C69" s="18"/>
      <c r="D69" s="492"/>
      <c r="E69" s="287"/>
      <c r="F69" s="17"/>
      <c r="G69" s="17"/>
      <c r="H69" s="17"/>
      <c r="I69" s="17"/>
      <c r="J69" s="17"/>
    </row>
    <row r="70" spans="1:10" ht="9" customHeight="1">
      <c r="A70" s="16"/>
      <c r="B70" s="504"/>
      <c r="C70" s="18"/>
      <c r="D70" s="492"/>
      <c r="E70" s="287"/>
      <c r="F70" s="17"/>
      <c r="G70" s="17"/>
      <c r="H70" s="17"/>
      <c r="I70" s="17"/>
      <c r="J70" s="17"/>
    </row>
    <row r="71" spans="1:10" ht="9" customHeight="1">
      <c r="A71" s="16"/>
      <c r="B71" s="504"/>
      <c r="C71" s="18"/>
      <c r="D71" s="492"/>
      <c r="E71" s="287"/>
      <c r="F71" s="17"/>
      <c r="G71" s="17"/>
      <c r="H71" s="17"/>
      <c r="I71" s="17"/>
      <c r="J71" s="17"/>
    </row>
    <row r="72" spans="1:10" ht="9" customHeight="1">
      <c r="A72" s="16"/>
      <c r="B72" s="504"/>
      <c r="C72" s="18"/>
      <c r="D72" s="492"/>
      <c r="E72" s="287"/>
      <c r="F72" s="17"/>
      <c r="G72" s="17"/>
      <c r="H72" s="17"/>
      <c r="I72" s="17"/>
      <c r="J72" s="17"/>
    </row>
    <row r="73" spans="1:10" ht="9" customHeight="1">
      <c r="A73" s="16"/>
      <c r="C73" s="18"/>
      <c r="D73" s="492"/>
      <c r="E73" s="287"/>
      <c r="F73" s="17"/>
      <c r="G73" s="17"/>
      <c r="H73" s="17"/>
      <c r="I73" s="17"/>
      <c r="J73" s="17"/>
    </row>
    <row r="74" spans="1:10" ht="9" customHeight="1">
      <c r="A74" s="16"/>
      <c r="C74" s="18"/>
      <c r="D74" s="492"/>
      <c r="E74" s="287"/>
      <c r="F74" s="17"/>
      <c r="G74" s="17"/>
      <c r="H74" s="17"/>
      <c r="I74" s="17"/>
      <c r="J74" s="17"/>
    </row>
    <row r="75" spans="1:10" ht="9" customHeight="1">
      <c r="A75" s="139"/>
      <c r="C75" s="18"/>
      <c r="D75" s="492"/>
      <c r="E75" s="287"/>
      <c r="F75" s="17"/>
      <c r="G75" s="17"/>
      <c r="H75" s="17"/>
      <c r="I75" s="17"/>
      <c r="J75" s="17"/>
    </row>
    <row r="76" spans="1:10" ht="9" customHeight="1">
      <c r="A76" s="16"/>
      <c r="C76" s="18"/>
      <c r="D76" s="492"/>
      <c r="E76" s="287"/>
      <c r="F76" s="17"/>
      <c r="G76" s="17"/>
      <c r="H76" s="17"/>
      <c r="I76" s="17"/>
      <c r="J76" s="17"/>
    </row>
    <row r="77" spans="1:10" ht="9" customHeight="1">
      <c r="A77" s="16"/>
      <c r="C77" s="18"/>
      <c r="D77" s="492"/>
      <c r="E77" s="287"/>
      <c r="F77" s="17"/>
      <c r="G77" s="17"/>
      <c r="H77" s="17"/>
      <c r="I77" s="17"/>
      <c r="J77" s="17"/>
    </row>
    <row r="78" spans="1:10" ht="9" customHeight="1">
      <c r="A78" s="16"/>
      <c r="C78" s="18"/>
      <c r="D78" s="492"/>
      <c r="E78" s="287"/>
      <c r="F78" s="17"/>
      <c r="G78" s="17"/>
      <c r="H78" s="17"/>
      <c r="I78" s="17"/>
      <c r="J78" s="17"/>
    </row>
    <row r="79" spans="1:10" ht="9" customHeight="1">
      <c r="A79" s="16"/>
      <c r="C79" s="18"/>
      <c r="D79" s="492"/>
      <c r="E79" s="287"/>
      <c r="F79" s="17"/>
      <c r="G79" s="17"/>
      <c r="H79" s="17"/>
      <c r="I79" s="17"/>
      <c r="J79" s="17"/>
    </row>
    <row r="80" spans="1:10" ht="9" customHeight="1">
      <c r="A80" s="16"/>
      <c r="C80" s="18"/>
      <c r="D80" s="492"/>
      <c r="E80" s="287"/>
      <c r="F80" s="17"/>
      <c r="G80" s="17"/>
      <c r="H80" s="17"/>
      <c r="I80" s="17"/>
      <c r="J80" s="17"/>
    </row>
    <row r="81" spans="1:10" ht="9" customHeight="1">
      <c r="A81" s="139"/>
      <c r="C81" s="18"/>
      <c r="D81" s="492"/>
      <c r="E81" s="287"/>
      <c r="F81" s="17"/>
      <c r="G81" s="17"/>
      <c r="H81" s="17"/>
      <c r="I81" s="17"/>
      <c r="J81" s="17"/>
    </row>
    <row r="82" spans="1:10" ht="9" customHeight="1">
      <c r="A82" s="16"/>
      <c r="C82" s="18"/>
      <c r="D82" s="492"/>
      <c r="E82" s="287"/>
      <c r="F82" s="17"/>
      <c r="G82" s="17"/>
      <c r="H82" s="17"/>
      <c r="I82" s="17"/>
      <c r="J82" s="17"/>
    </row>
    <row r="83" spans="1:10" ht="9" customHeight="1">
      <c r="A83" s="16"/>
      <c r="C83" s="18"/>
      <c r="D83" s="492"/>
      <c r="E83" s="287"/>
      <c r="F83" s="17"/>
      <c r="G83" s="17"/>
      <c r="H83" s="17"/>
      <c r="I83" s="17"/>
      <c r="J83" s="17"/>
    </row>
    <row r="84" spans="1:10" ht="9" customHeight="1">
      <c r="A84" s="16"/>
      <c r="C84" s="18"/>
      <c r="D84" s="492"/>
      <c r="E84" s="287"/>
      <c r="F84" s="17"/>
      <c r="G84" s="17"/>
      <c r="H84" s="17"/>
      <c r="I84" s="17"/>
      <c r="J84" s="17"/>
    </row>
    <row r="85" spans="1:10" ht="9" customHeight="1">
      <c r="A85" s="16"/>
      <c r="C85" s="18"/>
      <c r="D85" s="492"/>
      <c r="E85" s="287"/>
      <c r="F85" s="17"/>
      <c r="G85" s="17"/>
      <c r="H85" s="17"/>
      <c r="I85" s="17"/>
      <c r="J85" s="17"/>
    </row>
    <row r="86" spans="1:10" ht="9" customHeight="1">
      <c r="A86" s="139"/>
      <c r="C86" s="18"/>
      <c r="D86" s="492"/>
      <c r="E86" s="287"/>
      <c r="F86" s="17"/>
      <c r="G86" s="17"/>
      <c r="H86" s="17"/>
      <c r="I86" s="17"/>
      <c r="J86" s="17"/>
    </row>
    <row r="87" spans="1:10" ht="9" customHeight="1">
      <c r="A87" s="140"/>
      <c r="C87" s="18"/>
      <c r="D87" s="492"/>
      <c r="E87" s="287"/>
      <c r="F87" s="17"/>
      <c r="G87" s="17"/>
      <c r="H87" s="17"/>
      <c r="I87" s="17"/>
      <c r="J87" s="17"/>
    </row>
    <row r="88" spans="1:10" ht="9" customHeight="1">
      <c r="A88" s="140"/>
      <c r="C88" s="18"/>
      <c r="D88" s="492"/>
      <c r="E88" s="287"/>
      <c r="F88" s="17"/>
      <c r="G88" s="17"/>
      <c r="H88" s="17"/>
      <c r="I88" s="17"/>
      <c r="J88" s="17"/>
    </row>
    <row r="89" spans="1:10" ht="9" customHeight="1">
      <c r="A89" s="140"/>
      <c r="C89" s="18"/>
      <c r="D89" s="492"/>
      <c r="E89" s="287"/>
      <c r="F89" s="17"/>
      <c r="G89" s="17"/>
      <c r="H89" s="17"/>
      <c r="I89" s="17"/>
      <c r="J89" s="17"/>
    </row>
    <row r="90" spans="1:10" ht="9" customHeight="1">
      <c r="A90" s="140"/>
      <c r="C90" s="18"/>
      <c r="D90" s="492"/>
      <c r="E90" s="287"/>
      <c r="F90" s="17"/>
      <c r="G90" s="17"/>
      <c r="H90" s="17"/>
      <c r="I90" s="17"/>
      <c r="J90" s="17"/>
    </row>
    <row r="91" spans="1:10" ht="9" customHeight="1">
      <c r="A91" s="141"/>
      <c r="C91" s="18"/>
      <c r="D91" s="492"/>
      <c r="E91" s="287"/>
      <c r="F91" s="17"/>
      <c r="G91" s="17"/>
      <c r="H91" s="17"/>
      <c r="I91" s="17"/>
      <c r="J91" s="17"/>
    </row>
    <row r="92" spans="1:10" ht="9" customHeight="1">
      <c r="A92" s="141"/>
      <c r="C92" s="18"/>
      <c r="D92" s="492"/>
      <c r="E92" s="287"/>
      <c r="F92" s="17"/>
      <c r="G92" s="17"/>
      <c r="H92" s="17"/>
      <c r="I92" s="17"/>
      <c r="J92" s="17"/>
    </row>
    <row r="93" spans="1:10" ht="9" customHeight="1">
      <c r="A93" s="142"/>
      <c r="C93" s="18"/>
      <c r="D93" s="492"/>
      <c r="E93" s="287"/>
      <c r="F93" s="17"/>
      <c r="G93" s="17"/>
      <c r="H93" s="17"/>
      <c r="I93" s="17"/>
      <c r="J93" s="17"/>
    </row>
    <row r="94" spans="1:10" ht="9" customHeight="1">
      <c r="A94" s="16"/>
      <c r="C94" s="18"/>
      <c r="D94" s="492"/>
      <c r="E94" s="287"/>
      <c r="F94" s="17"/>
      <c r="G94" s="17"/>
      <c r="H94" s="17"/>
      <c r="I94" s="17"/>
      <c r="J94" s="17"/>
    </row>
    <row r="95" spans="1:10" ht="9" customHeight="1">
      <c r="A95" s="16"/>
      <c r="C95" s="18"/>
      <c r="D95" s="492"/>
      <c r="E95" s="287"/>
      <c r="F95" s="17"/>
      <c r="G95" s="17"/>
      <c r="H95" s="17"/>
      <c r="I95" s="17"/>
      <c r="J95" s="17"/>
    </row>
    <row r="96" spans="1:10" ht="9" customHeight="1">
      <c r="A96" s="16"/>
      <c r="C96" s="18"/>
      <c r="D96" s="492"/>
      <c r="E96" s="287"/>
      <c r="F96" s="17"/>
      <c r="G96" s="17"/>
      <c r="H96" s="17"/>
      <c r="I96" s="17"/>
      <c r="J96" s="17"/>
    </row>
    <row r="97" spans="1:10" ht="9" customHeight="1">
      <c r="A97" s="16"/>
      <c r="C97" s="18"/>
      <c r="D97" s="492"/>
      <c r="E97" s="287"/>
      <c r="F97" s="17"/>
      <c r="G97" s="17"/>
      <c r="H97" s="17"/>
      <c r="I97" s="17"/>
      <c r="J97" s="17"/>
    </row>
    <row r="98" spans="1:10" ht="9" customHeight="1">
      <c r="A98" s="140"/>
      <c r="C98" s="18"/>
      <c r="D98" s="492"/>
      <c r="E98" s="287"/>
      <c r="F98" s="17"/>
      <c r="G98" s="17"/>
      <c r="H98" s="17"/>
      <c r="I98" s="17"/>
      <c r="J98" s="17"/>
    </row>
    <row r="99" spans="1:10" ht="9" customHeight="1">
      <c r="A99" s="142"/>
      <c r="C99" s="18"/>
      <c r="D99" s="492"/>
      <c r="E99" s="287"/>
      <c r="F99" s="17"/>
      <c r="G99" s="17"/>
      <c r="H99" s="17"/>
      <c r="I99" s="17"/>
      <c r="J99" s="17"/>
    </row>
    <row r="100" spans="1:10" ht="9" customHeight="1">
      <c r="A100" s="16"/>
      <c r="C100" s="18"/>
      <c r="D100" s="492"/>
      <c r="E100" s="287"/>
      <c r="F100" s="17"/>
      <c r="G100" s="17"/>
      <c r="H100" s="17"/>
      <c r="I100" s="17"/>
      <c r="J100" s="17"/>
    </row>
    <row r="101" spans="1:10" ht="9" customHeight="1">
      <c r="A101" s="16"/>
      <c r="C101" s="18"/>
      <c r="D101" s="492"/>
      <c r="E101" s="287"/>
      <c r="F101" s="17"/>
      <c r="G101" s="17"/>
      <c r="H101" s="17"/>
      <c r="I101" s="17"/>
      <c r="J101" s="17"/>
    </row>
    <row r="102" spans="1:10" ht="9" customHeight="1">
      <c r="A102" s="16"/>
      <c r="C102" s="18"/>
      <c r="D102" s="492"/>
      <c r="E102" s="287"/>
      <c r="F102" s="17"/>
      <c r="G102" s="17"/>
      <c r="H102" s="17"/>
      <c r="I102" s="17"/>
      <c r="J102" s="17"/>
    </row>
    <row r="103" spans="1:10" ht="9" customHeight="1">
      <c r="A103" s="16"/>
      <c r="C103" s="18"/>
      <c r="D103" s="492"/>
      <c r="E103" s="287"/>
      <c r="F103" s="17"/>
      <c r="G103" s="17"/>
      <c r="H103" s="17"/>
      <c r="I103" s="17"/>
      <c r="J103" s="17"/>
    </row>
    <row r="104" spans="1:10" ht="9" customHeight="1">
      <c r="A104" s="140"/>
      <c r="C104" s="18"/>
      <c r="D104" s="492"/>
      <c r="E104" s="287"/>
      <c r="F104" s="17"/>
      <c r="G104" s="17"/>
      <c r="H104" s="17"/>
      <c r="I104" s="17"/>
      <c r="J104" s="17"/>
    </row>
    <row r="105" spans="1:10" ht="9" customHeight="1">
      <c r="A105" s="142"/>
      <c r="C105" s="18"/>
      <c r="D105" s="492"/>
      <c r="E105" s="287"/>
      <c r="F105" s="17"/>
      <c r="G105" s="17"/>
      <c r="H105" s="17"/>
      <c r="I105" s="17"/>
      <c r="J105" s="17"/>
    </row>
    <row r="106" spans="1:10" ht="9" customHeight="1">
      <c r="A106" s="16"/>
      <c r="C106" s="18"/>
      <c r="D106" s="492"/>
      <c r="E106" s="287"/>
      <c r="F106" s="17"/>
      <c r="G106" s="17"/>
      <c r="H106" s="17"/>
      <c r="I106" s="17"/>
      <c r="J106" s="17"/>
    </row>
    <row r="107" spans="1:10" ht="9" customHeight="1">
      <c r="A107" s="16"/>
      <c r="C107" s="18"/>
      <c r="D107" s="492"/>
      <c r="E107" s="287"/>
      <c r="F107" s="17"/>
      <c r="G107" s="17"/>
      <c r="H107" s="17"/>
      <c r="I107" s="17"/>
      <c r="J107" s="17"/>
    </row>
    <row r="108" spans="1:10" ht="9" customHeight="1">
      <c r="A108" s="16"/>
      <c r="C108" s="493"/>
    </row>
    <row r="109" spans="1:10" ht="9" customHeight="1">
      <c r="A109" s="16"/>
      <c r="C109" s="493"/>
    </row>
    <row r="110" spans="1:10" ht="9" customHeight="1">
      <c r="A110" s="16"/>
      <c r="C110" s="493"/>
    </row>
    <row r="111" spans="1:10" ht="9" customHeight="1">
      <c r="A111" s="16"/>
      <c r="C111" s="493"/>
    </row>
    <row r="112" spans="1:10" ht="9" customHeight="1">
      <c r="A112" s="16"/>
      <c r="C112" s="493"/>
    </row>
    <row r="113" spans="1:3" ht="9" customHeight="1">
      <c r="A113" s="16"/>
      <c r="C113" s="493"/>
    </row>
    <row r="114" spans="1:3" ht="9" customHeight="1">
      <c r="A114" s="140"/>
      <c r="C114" s="493"/>
    </row>
    <row r="115" spans="1:3" ht="9" customHeight="1">
      <c r="A115" s="142"/>
      <c r="C115" s="493"/>
    </row>
    <row r="116" spans="1:3" ht="9" customHeight="1">
      <c r="A116" s="16"/>
      <c r="C116" s="493"/>
    </row>
    <row r="117" spans="1:3" ht="9" customHeight="1">
      <c r="A117" s="16"/>
      <c r="C117" s="493"/>
    </row>
    <row r="118" spans="1:3" ht="9" customHeight="1">
      <c r="A118" s="16"/>
      <c r="C118" s="493"/>
    </row>
    <row r="119" spans="1:3" ht="9" customHeight="1">
      <c r="A119" s="16"/>
      <c r="C119" s="493"/>
    </row>
    <row r="120" spans="1:3" ht="9" customHeight="1">
      <c r="A120" s="16"/>
      <c r="C120" s="493"/>
    </row>
    <row r="121" spans="1:3" ht="9" customHeight="1">
      <c r="A121" s="16"/>
      <c r="C121" s="493"/>
    </row>
    <row r="122" spans="1:3" ht="9" customHeight="1">
      <c r="A122" s="16"/>
      <c r="C122" s="493"/>
    </row>
    <row r="123" spans="1:3" ht="9" customHeight="1">
      <c r="A123" s="16"/>
      <c r="C123" s="493"/>
    </row>
    <row r="124" spans="1:3" ht="9" customHeight="1">
      <c r="A124" s="16"/>
      <c r="C124" s="493"/>
    </row>
    <row r="125" spans="1:3" ht="9" customHeight="1">
      <c r="A125" s="142"/>
      <c r="C125" s="493"/>
    </row>
    <row r="126" spans="1:3" ht="9" customHeight="1">
      <c r="A126" s="16"/>
      <c r="C126" s="493"/>
    </row>
    <row r="127" spans="1:3" ht="9" customHeight="1">
      <c r="A127" s="16"/>
      <c r="C127" s="493"/>
    </row>
    <row r="128" spans="1:3" ht="9" customHeight="1">
      <c r="A128" s="16"/>
      <c r="C128" s="493"/>
    </row>
    <row r="129" spans="1:3">
      <c r="A129" s="143"/>
      <c r="C129" s="493"/>
    </row>
    <row r="130" spans="1:3">
      <c r="A130" s="143"/>
      <c r="C130" s="493"/>
    </row>
    <row r="131" spans="1:3">
      <c r="A131" s="143"/>
      <c r="C131" s="493"/>
    </row>
    <row r="132" spans="1:3">
      <c r="A132" s="143"/>
      <c r="C132" s="493"/>
    </row>
    <row r="133" spans="1:3">
      <c r="A133" s="143"/>
      <c r="C133" s="493"/>
    </row>
    <row r="134" spans="1:3">
      <c r="A134" s="143"/>
      <c r="C134" s="493"/>
    </row>
    <row r="135" spans="1:3">
      <c r="A135" s="143"/>
      <c r="C135" s="493"/>
    </row>
    <row r="136" spans="1:3" ht="15.75">
      <c r="A136" s="144"/>
      <c r="C136" s="493"/>
    </row>
    <row r="137" spans="1:3" ht="15.75">
      <c r="A137" s="144"/>
      <c r="C137" s="493"/>
    </row>
    <row r="138" spans="1:3" ht="15.75">
      <c r="A138" s="144"/>
      <c r="C138" s="493"/>
    </row>
    <row r="139" spans="1:3" ht="15.75">
      <c r="A139" s="144"/>
      <c r="C139" s="493"/>
    </row>
    <row r="140" spans="1:3" ht="15.75">
      <c r="A140" s="144"/>
      <c r="C140" s="493"/>
    </row>
    <row r="141" spans="1:3" ht="15.75">
      <c r="A141" s="144"/>
      <c r="C141" s="493"/>
    </row>
    <row r="142" spans="1:3" ht="15.75">
      <c r="A142" s="144"/>
      <c r="C142" s="493"/>
    </row>
    <row r="143" spans="1:3" ht="15.75">
      <c r="A143" s="144"/>
      <c r="C143" s="493"/>
    </row>
    <row r="144" spans="1:3" ht="15.75">
      <c r="A144" s="144"/>
      <c r="C144" s="493"/>
    </row>
    <row r="145" spans="1:3" ht="15.75">
      <c r="A145" s="144"/>
      <c r="C145" s="493"/>
    </row>
    <row r="146" spans="1:3" ht="15.75">
      <c r="A146" s="144"/>
      <c r="C146" s="493"/>
    </row>
    <row r="147" spans="1:3" ht="15.75">
      <c r="A147" s="144"/>
      <c r="C147" s="493"/>
    </row>
    <row r="148" spans="1:3" ht="15.75">
      <c r="A148" s="144"/>
      <c r="C148" s="493"/>
    </row>
    <row r="149" spans="1:3" ht="15.75">
      <c r="A149" s="144"/>
      <c r="C149" s="493"/>
    </row>
    <row r="150" spans="1:3" ht="15.75">
      <c r="A150" s="144"/>
      <c r="C150" s="493"/>
    </row>
    <row r="151" spans="1:3" ht="15.75">
      <c r="A151" s="144"/>
      <c r="C151" s="493"/>
    </row>
    <row r="152" spans="1:3" ht="15.75">
      <c r="A152" s="144"/>
      <c r="C152" s="493"/>
    </row>
    <row r="153" spans="1:3" ht="15.75">
      <c r="A153" s="144"/>
      <c r="C153" s="493"/>
    </row>
    <row r="154" spans="1:3" ht="15.75">
      <c r="A154" s="144"/>
      <c r="C154" s="493"/>
    </row>
    <row r="155" spans="1:3" ht="15.75">
      <c r="A155" s="144"/>
      <c r="C155" s="493"/>
    </row>
    <row r="156" spans="1:3" ht="15.75">
      <c r="A156" s="144"/>
      <c r="C156" s="493"/>
    </row>
    <row r="157" spans="1:3" ht="15.75">
      <c r="A157" s="144"/>
      <c r="C157" s="493"/>
    </row>
    <row r="158" spans="1:3" ht="15.75">
      <c r="A158" s="144"/>
      <c r="C158" s="493"/>
    </row>
    <row r="159" spans="1:3" ht="15.75">
      <c r="A159" s="144"/>
      <c r="C159" s="493"/>
    </row>
    <row r="160" spans="1:3" ht="15.75">
      <c r="A160" s="144"/>
      <c r="C160" s="493"/>
    </row>
    <row r="161" spans="1:3" ht="15.75">
      <c r="A161" s="144"/>
      <c r="C161" s="493"/>
    </row>
    <row r="162" spans="1:3" ht="15.75">
      <c r="A162" s="144"/>
      <c r="C162" s="493"/>
    </row>
    <row r="163" spans="1:3" ht="15.75">
      <c r="A163" s="144"/>
      <c r="C163" s="493"/>
    </row>
    <row r="164" spans="1:3" ht="15.75">
      <c r="A164" s="144"/>
      <c r="C164" s="493"/>
    </row>
    <row r="165" spans="1:3" ht="15.75">
      <c r="A165" s="144"/>
      <c r="C165" s="493"/>
    </row>
    <row r="166" spans="1:3" ht="15.75">
      <c r="A166" s="144"/>
      <c r="C166" s="493"/>
    </row>
    <row r="167" spans="1:3" ht="15.75">
      <c r="A167" s="144"/>
      <c r="C167" s="493"/>
    </row>
    <row r="168" spans="1:3" ht="15.75">
      <c r="A168" s="144"/>
      <c r="C168" s="493"/>
    </row>
    <row r="169" spans="1:3" ht="15.75">
      <c r="A169" s="144"/>
      <c r="C169" s="493"/>
    </row>
    <row r="170" spans="1:3" ht="15.75">
      <c r="A170" s="144"/>
      <c r="C170" s="493"/>
    </row>
    <row r="171" spans="1:3" ht="15.75">
      <c r="A171" s="144"/>
      <c r="C171" s="493"/>
    </row>
    <row r="172" spans="1:3" ht="15.75">
      <c r="A172" s="144"/>
      <c r="C172" s="493"/>
    </row>
    <row r="173" spans="1:3" ht="15.75">
      <c r="A173" s="144"/>
      <c r="C173" s="493"/>
    </row>
    <row r="174" spans="1:3" ht="15.75">
      <c r="A174" s="144"/>
      <c r="C174" s="493"/>
    </row>
    <row r="175" spans="1:3" ht="15.75">
      <c r="A175" s="144"/>
      <c r="C175" s="493"/>
    </row>
    <row r="176" spans="1:3" ht="15.75">
      <c r="A176" s="144"/>
      <c r="C176" s="493"/>
    </row>
    <row r="177" spans="1:3" ht="15.75">
      <c r="A177" s="144"/>
      <c r="C177" s="493"/>
    </row>
    <row r="178" spans="1:3" ht="15.75">
      <c r="A178" s="144"/>
      <c r="C178" s="493"/>
    </row>
    <row r="179" spans="1:3" ht="15.75">
      <c r="A179" s="144"/>
      <c r="C179" s="493"/>
    </row>
    <row r="180" spans="1:3" ht="15.75">
      <c r="A180" s="144"/>
      <c r="C180" s="493"/>
    </row>
    <row r="181" spans="1:3" ht="15.75">
      <c r="A181" s="144"/>
      <c r="C181" s="493"/>
    </row>
    <row r="182" spans="1:3" ht="15.75">
      <c r="A182" s="144"/>
      <c r="C182" s="493"/>
    </row>
    <row r="183" spans="1:3" ht="15.75">
      <c r="A183" s="144"/>
      <c r="C183" s="493"/>
    </row>
    <row r="184" spans="1:3" ht="15.75">
      <c r="A184" s="144"/>
      <c r="C184" s="493"/>
    </row>
    <row r="185" spans="1:3" ht="15.75">
      <c r="A185" s="144"/>
      <c r="C185" s="493"/>
    </row>
    <row r="186" spans="1:3" ht="15.75">
      <c r="A186" s="144"/>
      <c r="C186" s="493"/>
    </row>
    <row r="187" spans="1:3" ht="15.75">
      <c r="A187" s="144"/>
      <c r="C187" s="493"/>
    </row>
    <row r="188" spans="1:3" ht="15.75">
      <c r="A188" s="144"/>
      <c r="C188" s="493"/>
    </row>
    <row r="189" spans="1:3" ht="15.75">
      <c r="A189" s="144"/>
      <c r="C189" s="493"/>
    </row>
    <row r="190" spans="1:3" ht="15.75">
      <c r="A190" s="144"/>
      <c r="C190" s="493"/>
    </row>
    <row r="191" spans="1:3" ht="15.75">
      <c r="A191" s="144"/>
      <c r="C191" s="493"/>
    </row>
    <row r="192" spans="1:3" ht="15.75">
      <c r="A192" s="144"/>
      <c r="C192" s="493"/>
    </row>
    <row r="193" spans="1:3" ht="15.75">
      <c r="A193" s="144"/>
      <c r="C193" s="493"/>
    </row>
    <row r="194" spans="1:3" ht="15.75">
      <c r="A194" s="144"/>
      <c r="C194" s="493"/>
    </row>
    <row r="195" spans="1:3" ht="15.75">
      <c r="A195" s="144"/>
      <c r="C195" s="493"/>
    </row>
    <row r="196" spans="1:3" ht="15.75">
      <c r="A196" s="144"/>
      <c r="C196" s="493"/>
    </row>
    <row r="197" spans="1:3" ht="15.75">
      <c r="A197" s="144"/>
      <c r="C197" s="493"/>
    </row>
    <row r="198" spans="1:3" ht="15.75">
      <c r="A198" s="144"/>
      <c r="C198" s="493"/>
    </row>
    <row r="199" spans="1:3" ht="15.75">
      <c r="A199" s="144"/>
      <c r="C199" s="493"/>
    </row>
    <row r="200" spans="1:3" ht="15.75">
      <c r="A200" s="144"/>
      <c r="C200" s="493"/>
    </row>
    <row r="201" spans="1:3" ht="15.75">
      <c r="A201" s="144"/>
      <c r="C201" s="493"/>
    </row>
    <row r="202" spans="1:3" ht="15.75">
      <c r="A202" s="144"/>
      <c r="C202" s="493"/>
    </row>
    <row r="203" spans="1:3" ht="15.75">
      <c r="A203" s="144"/>
      <c r="C203" s="493"/>
    </row>
    <row r="204" spans="1:3" ht="15.75">
      <c r="A204" s="144"/>
      <c r="C204" s="493"/>
    </row>
    <row r="205" spans="1:3" ht="15.75">
      <c r="A205" s="144"/>
      <c r="C205" s="493"/>
    </row>
    <row r="206" spans="1:3" ht="15.75">
      <c r="A206" s="144"/>
      <c r="C206" s="493"/>
    </row>
    <row r="207" spans="1:3" ht="15.75">
      <c r="A207" s="144"/>
      <c r="C207" s="493"/>
    </row>
    <row r="208" spans="1:3" ht="15.75">
      <c r="A208" s="144"/>
      <c r="C208" s="493"/>
    </row>
    <row r="209" spans="1:3" ht="15.75">
      <c r="A209" s="144"/>
      <c r="C209" s="493"/>
    </row>
    <row r="210" spans="1:3" ht="15.75">
      <c r="A210" s="144"/>
      <c r="C210" s="493"/>
    </row>
    <row r="211" spans="1:3" ht="15.75">
      <c r="A211" s="144"/>
      <c r="C211" s="493"/>
    </row>
    <row r="212" spans="1:3" ht="15.75">
      <c r="A212" s="144"/>
      <c r="C212" s="493"/>
    </row>
    <row r="213" spans="1:3" ht="15.75">
      <c r="A213" s="144"/>
      <c r="C213" s="493"/>
    </row>
    <row r="214" spans="1:3" ht="15.75">
      <c r="A214" s="144"/>
      <c r="C214" s="493"/>
    </row>
    <row r="215" spans="1:3" ht="15.75">
      <c r="A215" s="144"/>
      <c r="C215" s="493"/>
    </row>
    <row r="216" spans="1:3" ht="15.75">
      <c r="A216" s="144"/>
      <c r="C216" s="493"/>
    </row>
    <row r="217" spans="1:3" ht="15.75">
      <c r="A217" s="144"/>
      <c r="C217" s="493"/>
    </row>
    <row r="218" spans="1:3" ht="15.75">
      <c r="A218" s="144"/>
      <c r="C218" s="493"/>
    </row>
    <row r="219" spans="1:3" ht="15.75">
      <c r="A219" s="144"/>
      <c r="C219" s="493"/>
    </row>
    <row r="220" spans="1:3" ht="15.75">
      <c r="A220" s="144"/>
      <c r="C220" s="493"/>
    </row>
    <row r="221" spans="1:3" ht="15.75">
      <c r="A221" s="144"/>
      <c r="C221" s="493"/>
    </row>
    <row r="222" spans="1:3" ht="15.75">
      <c r="A222" s="144"/>
      <c r="C222" s="493"/>
    </row>
    <row r="223" spans="1:3" ht="15.75">
      <c r="A223" s="144"/>
      <c r="C223" s="493"/>
    </row>
    <row r="224" spans="1:3" ht="15.75">
      <c r="A224" s="144"/>
      <c r="C224" s="493"/>
    </row>
    <row r="225" spans="1:3" ht="15.75">
      <c r="A225" s="144"/>
      <c r="C225" s="493"/>
    </row>
    <row r="226" spans="1:3" ht="15.75">
      <c r="A226" s="144"/>
      <c r="C226" s="493"/>
    </row>
    <row r="227" spans="1:3" ht="15.75">
      <c r="A227" s="19"/>
      <c r="C227" s="493"/>
    </row>
    <row r="228" spans="1:3" ht="15.75">
      <c r="A228" s="19"/>
      <c r="C228" s="493"/>
    </row>
    <row r="229" spans="1:3" ht="15.75">
      <c r="A229" s="19"/>
      <c r="C229" s="493"/>
    </row>
    <row r="230" spans="1:3" ht="15.75">
      <c r="A230" s="19"/>
      <c r="C230" s="493"/>
    </row>
    <row r="231" spans="1:3" ht="15.75">
      <c r="A231" s="19"/>
      <c r="C231" s="493"/>
    </row>
    <row r="232" spans="1:3" ht="15.75">
      <c r="A232" s="19"/>
      <c r="C232" s="493"/>
    </row>
    <row r="233" spans="1:3" ht="15.75">
      <c r="A233" s="19"/>
      <c r="C233" s="493"/>
    </row>
    <row r="234" spans="1:3" ht="15.75">
      <c r="A234" s="19"/>
      <c r="C234" s="493"/>
    </row>
    <row r="235" spans="1:3" ht="15.75">
      <c r="A235" s="19"/>
      <c r="C235" s="493"/>
    </row>
    <row r="236" spans="1:3" ht="15.75">
      <c r="A236" s="19"/>
      <c r="C236" s="493"/>
    </row>
    <row r="237" spans="1:3" ht="15.75">
      <c r="A237" s="19"/>
      <c r="C237" s="493"/>
    </row>
    <row r="238" spans="1:3" ht="15.75">
      <c r="A238" s="19"/>
      <c r="C238" s="493"/>
    </row>
    <row r="239" spans="1:3" ht="15.75">
      <c r="A239" s="19"/>
      <c r="C239" s="493"/>
    </row>
    <row r="240" spans="1:3" ht="15.75">
      <c r="A240" s="19"/>
      <c r="C240" s="493"/>
    </row>
    <row r="241" spans="1:3" ht="15.75">
      <c r="A241" s="19"/>
      <c r="C241" s="493"/>
    </row>
    <row r="242" spans="1:3" ht="15.75">
      <c r="A242" s="19"/>
      <c r="C242" s="493"/>
    </row>
    <row r="243" spans="1:3" ht="15.75">
      <c r="A243" s="19"/>
      <c r="C243" s="493"/>
    </row>
    <row r="244" spans="1:3" ht="15.75">
      <c r="A244" s="19"/>
      <c r="C244" s="493"/>
    </row>
    <row r="245" spans="1:3" ht="15.75">
      <c r="A245" s="19"/>
      <c r="C245" s="493"/>
    </row>
    <row r="246" spans="1:3" ht="15.75">
      <c r="A246" s="19"/>
      <c r="C246" s="493"/>
    </row>
    <row r="247" spans="1:3" ht="15.75">
      <c r="A247" s="19"/>
      <c r="C247" s="493"/>
    </row>
    <row r="248" spans="1:3" ht="15.75">
      <c r="A248" s="19"/>
      <c r="C248" s="493"/>
    </row>
    <row r="249" spans="1:3" ht="15.75">
      <c r="A249" s="19"/>
      <c r="C249" s="493"/>
    </row>
    <row r="250" spans="1:3" ht="15.75">
      <c r="A250" s="19"/>
      <c r="C250" s="493"/>
    </row>
    <row r="251" spans="1:3" ht="15.75">
      <c r="A251" s="19"/>
      <c r="C251" s="493"/>
    </row>
    <row r="252" spans="1:3" ht="15.75">
      <c r="A252" s="19"/>
      <c r="C252" s="493"/>
    </row>
    <row r="253" spans="1:3" ht="15.75">
      <c r="A253" s="19"/>
      <c r="C253" s="493"/>
    </row>
    <row r="254" spans="1:3" ht="15.75">
      <c r="A254" s="19"/>
      <c r="C254" s="493"/>
    </row>
    <row r="255" spans="1:3" ht="15.75">
      <c r="A255" s="19"/>
      <c r="C255" s="493"/>
    </row>
    <row r="256" spans="1:3" ht="15.75">
      <c r="A256" s="19"/>
      <c r="C256" s="493"/>
    </row>
    <row r="257" spans="1:3" ht="15.75">
      <c r="A257" s="19"/>
      <c r="C257" s="493"/>
    </row>
    <row r="258" spans="1:3" ht="15.75">
      <c r="A258" s="19"/>
      <c r="C258" s="493"/>
    </row>
    <row r="259" spans="1:3" ht="15.75">
      <c r="A259" s="19"/>
      <c r="C259" s="493"/>
    </row>
    <row r="260" spans="1:3" ht="15.75">
      <c r="A260" s="19"/>
      <c r="C260" s="493"/>
    </row>
    <row r="261" spans="1:3" ht="15.75">
      <c r="A261" s="19"/>
      <c r="C261" s="493"/>
    </row>
    <row r="262" spans="1:3" ht="15.75">
      <c r="A262" s="19"/>
      <c r="C262" s="493"/>
    </row>
    <row r="263" spans="1:3" ht="15.75">
      <c r="A263" s="19"/>
      <c r="C263" s="493"/>
    </row>
    <row r="264" spans="1:3" ht="15.75">
      <c r="A264" s="19"/>
      <c r="C264" s="493"/>
    </row>
    <row r="265" spans="1:3" ht="15.75">
      <c r="A265" s="19"/>
      <c r="C265" s="493"/>
    </row>
    <row r="266" spans="1:3" ht="15.75">
      <c r="A266" s="19"/>
      <c r="C266" s="493"/>
    </row>
    <row r="267" spans="1:3" ht="15.75">
      <c r="A267" s="19"/>
      <c r="C267" s="493"/>
    </row>
    <row r="268" spans="1:3" ht="15.75">
      <c r="A268" s="19"/>
      <c r="C268" s="493"/>
    </row>
    <row r="269" spans="1:3" ht="15.75">
      <c r="A269" s="19"/>
      <c r="C269" s="493"/>
    </row>
    <row r="270" spans="1:3" ht="15.75">
      <c r="A270" s="19"/>
      <c r="C270" s="493"/>
    </row>
    <row r="271" spans="1:3" ht="15.75">
      <c r="A271" s="19"/>
      <c r="C271" s="493"/>
    </row>
    <row r="272" spans="1:3" ht="15.75">
      <c r="A272" s="19"/>
      <c r="C272" s="493"/>
    </row>
    <row r="273" spans="1:3" ht="15.75">
      <c r="A273" s="19"/>
      <c r="C273" s="493"/>
    </row>
    <row r="274" spans="1:3" ht="15.75">
      <c r="A274" s="19"/>
      <c r="C274" s="493"/>
    </row>
    <row r="275" spans="1:3" ht="15.75">
      <c r="A275" s="19"/>
      <c r="C275" s="493"/>
    </row>
    <row r="276" spans="1:3" ht="15.75">
      <c r="A276" s="19"/>
      <c r="C276" s="493"/>
    </row>
    <row r="277" spans="1:3" ht="15.75">
      <c r="A277" s="19"/>
      <c r="C277" s="493"/>
    </row>
    <row r="278" spans="1:3" ht="15.75">
      <c r="A278" s="19"/>
      <c r="C278" s="493"/>
    </row>
    <row r="279" spans="1:3" ht="15.75">
      <c r="A279" s="19"/>
      <c r="C279" s="493"/>
    </row>
    <row r="280" spans="1:3" ht="15.75">
      <c r="A280" s="19"/>
      <c r="C280" s="493"/>
    </row>
    <row r="281" spans="1:3" ht="15.75">
      <c r="A281" s="19"/>
      <c r="C281" s="493"/>
    </row>
    <row r="282" spans="1:3" ht="15.75">
      <c r="A282" s="19"/>
      <c r="C282" s="493"/>
    </row>
    <row r="283" spans="1:3" ht="15.75">
      <c r="A283" s="19"/>
      <c r="C283" s="493"/>
    </row>
    <row r="284" spans="1:3" ht="15.75">
      <c r="A284" s="19"/>
      <c r="C284" s="493"/>
    </row>
    <row r="285" spans="1:3" ht="15.75">
      <c r="A285" s="19"/>
      <c r="C285" s="493"/>
    </row>
    <row r="286" spans="1:3" ht="15.75">
      <c r="A286" s="19"/>
      <c r="C286" s="493"/>
    </row>
    <row r="287" spans="1:3" ht="15.75">
      <c r="A287" s="19"/>
      <c r="C287" s="493"/>
    </row>
    <row r="288" spans="1:3" ht="15.75">
      <c r="A288" s="19"/>
      <c r="C288" s="493"/>
    </row>
    <row r="289" spans="1:3" ht="15.75">
      <c r="A289" s="19"/>
      <c r="C289" s="493"/>
    </row>
    <row r="290" spans="1:3" ht="15.75">
      <c r="A290" s="19"/>
      <c r="C290" s="493"/>
    </row>
    <row r="291" spans="1:3" ht="15.75">
      <c r="A291" s="19"/>
      <c r="C291" s="493"/>
    </row>
    <row r="292" spans="1:3" ht="15.75">
      <c r="A292" s="19"/>
      <c r="C292" s="493"/>
    </row>
    <row r="293" spans="1:3" ht="15.75">
      <c r="A293" s="19"/>
      <c r="C293" s="493"/>
    </row>
    <row r="294" spans="1:3" ht="15.75">
      <c r="A294" s="19"/>
      <c r="C294" s="493"/>
    </row>
    <row r="295" spans="1:3" ht="15.75">
      <c r="A295" s="19"/>
      <c r="C295" s="493"/>
    </row>
    <row r="296" spans="1:3" ht="15.75">
      <c r="A296" s="19"/>
      <c r="C296" s="493"/>
    </row>
    <row r="297" spans="1:3" ht="15.75">
      <c r="A297" s="19"/>
      <c r="C297" s="493"/>
    </row>
    <row r="298" spans="1:3" ht="15.75">
      <c r="A298" s="19"/>
      <c r="C298" s="493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D2"/>
    <mergeCell ref="A3:D3"/>
    <mergeCell ref="A4:D4"/>
    <mergeCell ref="A5:D5"/>
  </mergeCells>
  <pageMargins left="0.7" right="0.7" top="0.75" bottom="0.75" header="0.3" footer="0.3"/>
  <pageSetup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5"/>
  <sheetViews>
    <sheetView showGridLines="0" zoomScale="55" zoomScaleNormal="55" workbookViewId="0">
      <selection activeCell="S16" sqref="S16"/>
    </sheetView>
  </sheetViews>
  <sheetFormatPr defaultColWidth="11.42578125" defaultRowHeight="15"/>
  <cols>
    <col min="1" max="1" width="83.28515625" style="20" customWidth="1"/>
    <col min="2" max="4" width="30" style="394" customWidth="1"/>
    <col min="5" max="5" width="16.42578125" style="394" customWidth="1"/>
    <col min="6" max="6" width="2.5703125" style="145" customWidth="1"/>
    <col min="7" max="256" width="11.42578125" style="394"/>
    <col min="257" max="257" width="83.28515625" style="394" customWidth="1"/>
    <col min="258" max="260" width="30" style="394" customWidth="1"/>
    <col min="261" max="261" width="11" style="394" bestFit="1" customWidth="1"/>
    <col min="262" max="262" width="2.5703125" style="394" customWidth="1"/>
    <col min="263" max="512" width="11.42578125" style="394"/>
    <col min="513" max="513" width="83.28515625" style="394" customWidth="1"/>
    <col min="514" max="516" width="30" style="394" customWidth="1"/>
    <col min="517" max="517" width="11" style="394" bestFit="1" customWidth="1"/>
    <col min="518" max="518" width="2.5703125" style="394" customWidth="1"/>
    <col min="519" max="768" width="11.42578125" style="394"/>
    <col min="769" max="769" width="83.28515625" style="394" customWidth="1"/>
    <col min="770" max="772" width="30" style="394" customWidth="1"/>
    <col min="773" max="773" width="11" style="394" bestFit="1" customWidth="1"/>
    <col min="774" max="774" width="2.5703125" style="394" customWidth="1"/>
    <col min="775" max="1024" width="11.42578125" style="394"/>
    <col min="1025" max="1025" width="83.28515625" style="394" customWidth="1"/>
    <col min="1026" max="1028" width="30" style="394" customWidth="1"/>
    <col min="1029" max="1029" width="11" style="394" bestFit="1" customWidth="1"/>
    <col min="1030" max="1030" width="2.5703125" style="394" customWidth="1"/>
    <col min="1031" max="1280" width="11.42578125" style="394"/>
    <col min="1281" max="1281" width="83.28515625" style="394" customWidth="1"/>
    <col min="1282" max="1284" width="30" style="394" customWidth="1"/>
    <col min="1285" max="1285" width="11" style="394" bestFit="1" customWidth="1"/>
    <col min="1286" max="1286" width="2.5703125" style="394" customWidth="1"/>
    <col min="1287" max="1536" width="11.42578125" style="394"/>
    <col min="1537" max="1537" width="83.28515625" style="394" customWidth="1"/>
    <col min="1538" max="1540" width="30" style="394" customWidth="1"/>
    <col min="1541" max="1541" width="11" style="394" bestFit="1" customWidth="1"/>
    <col min="1542" max="1542" width="2.5703125" style="394" customWidth="1"/>
    <col min="1543" max="1792" width="11.42578125" style="394"/>
    <col min="1793" max="1793" width="83.28515625" style="394" customWidth="1"/>
    <col min="1794" max="1796" width="30" style="394" customWidth="1"/>
    <col min="1797" max="1797" width="11" style="394" bestFit="1" customWidth="1"/>
    <col min="1798" max="1798" width="2.5703125" style="394" customWidth="1"/>
    <col min="1799" max="2048" width="11.42578125" style="394"/>
    <col min="2049" max="2049" width="83.28515625" style="394" customWidth="1"/>
    <col min="2050" max="2052" width="30" style="394" customWidth="1"/>
    <col min="2053" max="2053" width="11" style="394" bestFit="1" customWidth="1"/>
    <col min="2054" max="2054" width="2.5703125" style="394" customWidth="1"/>
    <col min="2055" max="2304" width="11.42578125" style="394"/>
    <col min="2305" max="2305" width="83.28515625" style="394" customWidth="1"/>
    <col min="2306" max="2308" width="30" style="394" customWidth="1"/>
    <col min="2309" max="2309" width="11" style="394" bestFit="1" customWidth="1"/>
    <col min="2310" max="2310" width="2.5703125" style="394" customWidth="1"/>
    <col min="2311" max="2560" width="11.42578125" style="394"/>
    <col min="2561" max="2561" width="83.28515625" style="394" customWidth="1"/>
    <col min="2562" max="2564" width="30" style="394" customWidth="1"/>
    <col min="2565" max="2565" width="11" style="394" bestFit="1" customWidth="1"/>
    <col min="2566" max="2566" width="2.5703125" style="394" customWidth="1"/>
    <col min="2567" max="2816" width="11.42578125" style="394"/>
    <col min="2817" max="2817" width="83.28515625" style="394" customWidth="1"/>
    <col min="2818" max="2820" width="30" style="394" customWidth="1"/>
    <col min="2821" max="2821" width="11" style="394" bestFit="1" customWidth="1"/>
    <col min="2822" max="2822" width="2.5703125" style="394" customWidth="1"/>
    <col min="2823" max="3072" width="11.42578125" style="394"/>
    <col min="3073" max="3073" width="83.28515625" style="394" customWidth="1"/>
    <col min="3074" max="3076" width="30" style="394" customWidth="1"/>
    <col min="3077" max="3077" width="11" style="394" bestFit="1" customWidth="1"/>
    <col min="3078" max="3078" width="2.5703125" style="394" customWidth="1"/>
    <col min="3079" max="3328" width="11.42578125" style="394"/>
    <col min="3329" max="3329" width="83.28515625" style="394" customWidth="1"/>
    <col min="3330" max="3332" width="30" style="394" customWidth="1"/>
    <col min="3333" max="3333" width="11" style="394" bestFit="1" customWidth="1"/>
    <col min="3334" max="3334" width="2.5703125" style="394" customWidth="1"/>
    <col min="3335" max="3584" width="11.42578125" style="394"/>
    <col min="3585" max="3585" width="83.28515625" style="394" customWidth="1"/>
    <col min="3586" max="3588" width="30" style="394" customWidth="1"/>
    <col min="3589" max="3589" width="11" style="394" bestFit="1" customWidth="1"/>
    <col min="3590" max="3590" width="2.5703125" style="394" customWidth="1"/>
    <col min="3591" max="3840" width="11.42578125" style="394"/>
    <col min="3841" max="3841" width="83.28515625" style="394" customWidth="1"/>
    <col min="3842" max="3844" width="30" style="394" customWidth="1"/>
    <col min="3845" max="3845" width="11" style="394" bestFit="1" customWidth="1"/>
    <col min="3846" max="3846" width="2.5703125" style="394" customWidth="1"/>
    <col min="3847" max="4096" width="11.42578125" style="394"/>
    <col min="4097" max="4097" width="83.28515625" style="394" customWidth="1"/>
    <col min="4098" max="4100" width="30" style="394" customWidth="1"/>
    <col min="4101" max="4101" width="11" style="394" bestFit="1" customWidth="1"/>
    <col min="4102" max="4102" width="2.5703125" style="394" customWidth="1"/>
    <col min="4103" max="4352" width="11.42578125" style="394"/>
    <col min="4353" max="4353" width="83.28515625" style="394" customWidth="1"/>
    <col min="4354" max="4356" width="30" style="394" customWidth="1"/>
    <col min="4357" max="4357" width="11" style="394" bestFit="1" customWidth="1"/>
    <col min="4358" max="4358" width="2.5703125" style="394" customWidth="1"/>
    <col min="4359" max="4608" width="11.42578125" style="394"/>
    <col min="4609" max="4609" width="83.28515625" style="394" customWidth="1"/>
    <col min="4610" max="4612" width="30" style="394" customWidth="1"/>
    <col min="4613" max="4613" width="11" style="394" bestFit="1" customWidth="1"/>
    <col min="4614" max="4614" width="2.5703125" style="394" customWidth="1"/>
    <col min="4615" max="4864" width="11.42578125" style="394"/>
    <col min="4865" max="4865" width="83.28515625" style="394" customWidth="1"/>
    <col min="4866" max="4868" width="30" style="394" customWidth="1"/>
    <col min="4869" max="4869" width="11" style="394" bestFit="1" customWidth="1"/>
    <col min="4870" max="4870" width="2.5703125" style="394" customWidth="1"/>
    <col min="4871" max="5120" width="11.42578125" style="394"/>
    <col min="5121" max="5121" width="83.28515625" style="394" customWidth="1"/>
    <col min="5122" max="5124" width="30" style="394" customWidth="1"/>
    <col min="5125" max="5125" width="11" style="394" bestFit="1" customWidth="1"/>
    <col min="5126" max="5126" width="2.5703125" style="394" customWidth="1"/>
    <col min="5127" max="5376" width="11.42578125" style="394"/>
    <col min="5377" max="5377" width="83.28515625" style="394" customWidth="1"/>
    <col min="5378" max="5380" width="30" style="394" customWidth="1"/>
    <col min="5381" max="5381" width="11" style="394" bestFit="1" customWidth="1"/>
    <col min="5382" max="5382" width="2.5703125" style="394" customWidth="1"/>
    <col min="5383" max="5632" width="11.42578125" style="394"/>
    <col min="5633" max="5633" width="83.28515625" style="394" customWidth="1"/>
    <col min="5634" max="5636" width="30" style="394" customWidth="1"/>
    <col min="5637" max="5637" width="11" style="394" bestFit="1" customWidth="1"/>
    <col min="5638" max="5638" width="2.5703125" style="394" customWidth="1"/>
    <col min="5639" max="5888" width="11.42578125" style="394"/>
    <col min="5889" max="5889" width="83.28515625" style="394" customWidth="1"/>
    <col min="5890" max="5892" width="30" style="394" customWidth="1"/>
    <col min="5893" max="5893" width="11" style="394" bestFit="1" customWidth="1"/>
    <col min="5894" max="5894" width="2.5703125" style="394" customWidth="1"/>
    <col min="5895" max="6144" width="11.42578125" style="394"/>
    <col min="6145" max="6145" width="83.28515625" style="394" customWidth="1"/>
    <col min="6146" max="6148" width="30" style="394" customWidth="1"/>
    <col min="6149" max="6149" width="11" style="394" bestFit="1" customWidth="1"/>
    <col min="6150" max="6150" width="2.5703125" style="394" customWidth="1"/>
    <col min="6151" max="6400" width="11.42578125" style="394"/>
    <col min="6401" max="6401" width="83.28515625" style="394" customWidth="1"/>
    <col min="6402" max="6404" width="30" style="394" customWidth="1"/>
    <col min="6405" max="6405" width="11" style="394" bestFit="1" customWidth="1"/>
    <col min="6406" max="6406" width="2.5703125" style="394" customWidth="1"/>
    <col min="6407" max="6656" width="11.42578125" style="394"/>
    <col min="6657" max="6657" width="83.28515625" style="394" customWidth="1"/>
    <col min="6658" max="6660" width="30" style="394" customWidth="1"/>
    <col min="6661" max="6661" width="11" style="394" bestFit="1" customWidth="1"/>
    <col min="6662" max="6662" width="2.5703125" style="394" customWidth="1"/>
    <col min="6663" max="6912" width="11.42578125" style="394"/>
    <col min="6913" max="6913" width="83.28515625" style="394" customWidth="1"/>
    <col min="6914" max="6916" width="30" style="394" customWidth="1"/>
    <col min="6917" max="6917" width="11" style="394" bestFit="1" customWidth="1"/>
    <col min="6918" max="6918" width="2.5703125" style="394" customWidth="1"/>
    <col min="6919" max="7168" width="11.42578125" style="394"/>
    <col min="7169" max="7169" width="83.28515625" style="394" customWidth="1"/>
    <col min="7170" max="7172" width="30" style="394" customWidth="1"/>
    <col min="7173" max="7173" width="11" style="394" bestFit="1" customWidth="1"/>
    <col min="7174" max="7174" width="2.5703125" style="394" customWidth="1"/>
    <col min="7175" max="7424" width="11.42578125" style="394"/>
    <col min="7425" max="7425" width="83.28515625" style="394" customWidth="1"/>
    <col min="7426" max="7428" width="30" style="394" customWidth="1"/>
    <col min="7429" max="7429" width="11" style="394" bestFit="1" customWidth="1"/>
    <col min="7430" max="7430" width="2.5703125" style="394" customWidth="1"/>
    <col min="7431" max="7680" width="11.42578125" style="394"/>
    <col min="7681" max="7681" width="83.28515625" style="394" customWidth="1"/>
    <col min="7682" max="7684" width="30" style="394" customWidth="1"/>
    <col min="7685" max="7685" width="11" style="394" bestFit="1" customWidth="1"/>
    <col min="7686" max="7686" width="2.5703125" style="394" customWidth="1"/>
    <col min="7687" max="7936" width="11.42578125" style="394"/>
    <col min="7937" max="7937" width="83.28515625" style="394" customWidth="1"/>
    <col min="7938" max="7940" width="30" style="394" customWidth="1"/>
    <col min="7941" max="7941" width="11" style="394" bestFit="1" customWidth="1"/>
    <col min="7942" max="7942" width="2.5703125" style="394" customWidth="1"/>
    <col min="7943" max="8192" width="11.42578125" style="394"/>
    <col min="8193" max="8193" width="83.28515625" style="394" customWidth="1"/>
    <col min="8194" max="8196" width="30" style="394" customWidth="1"/>
    <col min="8197" max="8197" width="11" style="394" bestFit="1" customWidth="1"/>
    <col min="8198" max="8198" width="2.5703125" style="394" customWidth="1"/>
    <col min="8199" max="8448" width="11.42578125" style="394"/>
    <col min="8449" max="8449" width="83.28515625" style="394" customWidth="1"/>
    <col min="8450" max="8452" width="30" style="394" customWidth="1"/>
    <col min="8453" max="8453" width="11" style="394" bestFit="1" customWidth="1"/>
    <col min="8454" max="8454" width="2.5703125" style="394" customWidth="1"/>
    <col min="8455" max="8704" width="11.42578125" style="394"/>
    <col min="8705" max="8705" width="83.28515625" style="394" customWidth="1"/>
    <col min="8706" max="8708" width="30" style="394" customWidth="1"/>
    <col min="8709" max="8709" width="11" style="394" bestFit="1" customWidth="1"/>
    <col min="8710" max="8710" width="2.5703125" style="394" customWidth="1"/>
    <col min="8711" max="8960" width="11.42578125" style="394"/>
    <col min="8961" max="8961" width="83.28515625" style="394" customWidth="1"/>
    <col min="8962" max="8964" width="30" style="394" customWidth="1"/>
    <col min="8965" max="8965" width="11" style="394" bestFit="1" customWidth="1"/>
    <col min="8966" max="8966" width="2.5703125" style="394" customWidth="1"/>
    <col min="8967" max="9216" width="11.42578125" style="394"/>
    <col min="9217" max="9217" width="83.28515625" style="394" customWidth="1"/>
    <col min="9218" max="9220" width="30" style="394" customWidth="1"/>
    <col min="9221" max="9221" width="11" style="394" bestFit="1" customWidth="1"/>
    <col min="9222" max="9222" width="2.5703125" style="394" customWidth="1"/>
    <col min="9223" max="9472" width="11.42578125" style="394"/>
    <col min="9473" max="9473" width="83.28515625" style="394" customWidth="1"/>
    <col min="9474" max="9476" width="30" style="394" customWidth="1"/>
    <col min="9477" max="9477" width="11" style="394" bestFit="1" customWidth="1"/>
    <col min="9478" max="9478" width="2.5703125" style="394" customWidth="1"/>
    <col min="9479" max="9728" width="11.42578125" style="394"/>
    <col min="9729" max="9729" width="83.28515625" style="394" customWidth="1"/>
    <col min="9730" max="9732" width="30" style="394" customWidth="1"/>
    <col min="9733" max="9733" width="11" style="394" bestFit="1" customWidth="1"/>
    <col min="9734" max="9734" width="2.5703125" style="394" customWidth="1"/>
    <col min="9735" max="9984" width="11.42578125" style="394"/>
    <col min="9985" max="9985" width="83.28515625" style="394" customWidth="1"/>
    <col min="9986" max="9988" width="30" style="394" customWidth="1"/>
    <col min="9989" max="9989" width="11" style="394" bestFit="1" customWidth="1"/>
    <col min="9990" max="9990" width="2.5703125" style="394" customWidth="1"/>
    <col min="9991" max="10240" width="11.42578125" style="394"/>
    <col min="10241" max="10241" width="83.28515625" style="394" customWidth="1"/>
    <col min="10242" max="10244" width="30" style="394" customWidth="1"/>
    <col min="10245" max="10245" width="11" style="394" bestFit="1" customWidth="1"/>
    <col min="10246" max="10246" width="2.5703125" style="394" customWidth="1"/>
    <col min="10247" max="10496" width="11.42578125" style="394"/>
    <col min="10497" max="10497" width="83.28515625" style="394" customWidth="1"/>
    <col min="10498" max="10500" width="30" style="394" customWidth="1"/>
    <col min="10501" max="10501" width="11" style="394" bestFit="1" customWidth="1"/>
    <col min="10502" max="10502" width="2.5703125" style="394" customWidth="1"/>
    <col min="10503" max="10752" width="11.42578125" style="394"/>
    <col min="10753" max="10753" width="83.28515625" style="394" customWidth="1"/>
    <col min="10754" max="10756" width="30" style="394" customWidth="1"/>
    <col min="10757" max="10757" width="11" style="394" bestFit="1" customWidth="1"/>
    <col min="10758" max="10758" width="2.5703125" style="394" customWidth="1"/>
    <col min="10759" max="11008" width="11.42578125" style="394"/>
    <col min="11009" max="11009" width="83.28515625" style="394" customWidth="1"/>
    <col min="11010" max="11012" width="30" style="394" customWidth="1"/>
    <col min="11013" max="11013" width="11" style="394" bestFit="1" customWidth="1"/>
    <col min="11014" max="11014" width="2.5703125" style="394" customWidth="1"/>
    <col min="11015" max="11264" width="11.42578125" style="394"/>
    <col min="11265" max="11265" width="83.28515625" style="394" customWidth="1"/>
    <col min="11266" max="11268" width="30" style="394" customWidth="1"/>
    <col min="11269" max="11269" width="11" style="394" bestFit="1" customWidth="1"/>
    <col min="11270" max="11270" width="2.5703125" style="394" customWidth="1"/>
    <col min="11271" max="11520" width="11.42578125" style="394"/>
    <col min="11521" max="11521" width="83.28515625" style="394" customWidth="1"/>
    <col min="11522" max="11524" width="30" style="394" customWidth="1"/>
    <col min="11525" max="11525" width="11" style="394" bestFit="1" customWidth="1"/>
    <col min="11526" max="11526" width="2.5703125" style="394" customWidth="1"/>
    <col min="11527" max="11776" width="11.42578125" style="394"/>
    <col min="11777" max="11777" width="83.28515625" style="394" customWidth="1"/>
    <col min="11778" max="11780" width="30" style="394" customWidth="1"/>
    <col min="11781" max="11781" width="11" style="394" bestFit="1" customWidth="1"/>
    <col min="11782" max="11782" width="2.5703125" style="394" customWidth="1"/>
    <col min="11783" max="12032" width="11.42578125" style="394"/>
    <col min="12033" max="12033" width="83.28515625" style="394" customWidth="1"/>
    <col min="12034" max="12036" width="30" style="394" customWidth="1"/>
    <col min="12037" max="12037" width="11" style="394" bestFit="1" customWidth="1"/>
    <col min="12038" max="12038" width="2.5703125" style="394" customWidth="1"/>
    <col min="12039" max="12288" width="11.42578125" style="394"/>
    <col min="12289" max="12289" width="83.28515625" style="394" customWidth="1"/>
    <col min="12290" max="12292" width="30" style="394" customWidth="1"/>
    <col min="12293" max="12293" width="11" style="394" bestFit="1" customWidth="1"/>
    <col min="12294" max="12294" width="2.5703125" style="394" customWidth="1"/>
    <col min="12295" max="12544" width="11.42578125" style="394"/>
    <col min="12545" max="12545" width="83.28515625" style="394" customWidth="1"/>
    <col min="12546" max="12548" width="30" style="394" customWidth="1"/>
    <col min="12549" max="12549" width="11" style="394" bestFit="1" customWidth="1"/>
    <col min="12550" max="12550" width="2.5703125" style="394" customWidth="1"/>
    <col min="12551" max="12800" width="11.42578125" style="394"/>
    <col min="12801" max="12801" width="83.28515625" style="394" customWidth="1"/>
    <col min="12802" max="12804" width="30" style="394" customWidth="1"/>
    <col min="12805" max="12805" width="11" style="394" bestFit="1" customWidth="1"/>
    <col min="12806" max="12806" width="2.5703125" style="394" customWidth="1"/>
    <col min="12807" max="13056" width="11.42578125" style="394"/>
    <col min="13057" max="13057" width="83.28515625" style="394" customWidth="1"/>
    <col min="13058" max="13060" width="30" style="394" customWidth="1"/>
    <col min="13061" max="13061" width="11" style="394" bestFit="1" customWidth="1"/>
    <col min="13062" max="13062" width="2.5703125" style="394" customWidth="1"/>
    <col min="13063" max="13312" width="11.42578125" style="394"/>
    <col min="13313" max="13313" width="83.28515625" style="394" customWidth="1"/>
    <col min="13314" max="13316" width="30" style="394" customWidth="1"/>
    <col min="13317" max="13317" width="11" style="394" bestFit="1" customWidth="1"/>
    <col min="13318" max="13318" width="2.5703125" style="394" customWidth="1"/>
    <col min="13319" max="13568" width="11.42578125" style="394"/>
    <col min="13569" max="13569" width="83.28515625" style="394" customWidth="1"/>
    <col min="13570" max="13572" width="30" style="394" customWidth="1"/>
    <col min="13573" max="13573" width="11" style="394" bestFit="1" customWidth="1"/>
    <col min="13574" max="13574" width="2.5703125" style="394" customWidth="1"/>
    <col min="13575" max="13824" width="11.42578125" style="394"/>
    <col min="13825" max="13825" width="83.28515625" style="394" customWidth="1"/>
    <col min="13826" max="13828" width="30" style="394" customWidth="1"/>
    <col min="13829" max="13829" width="11" style="394" bestFit="1" customWidth="1"/>
    <col min="13830" max="13830" width="2.5703125" style="394" customWidth="1"/>
    <col min="13831" max="14080" width="11.42578125" style="394"/>
    <col min="14081" max="14081" width="83.28515625" style="394" customWidth="1"/>
    <col min="14082" max="14084" width="30" style="394" customWidth="1"/>
    <col min="14085" max="14085" width="11" style="394" bestFit="1" customWidth="1"/>
    <col min="14086" max="14086" width="2.5703125" style="394" customWidth="1"/>
    <col min="14087" max="14336" width="11.42578125" style="394"/>
    <col min="14337" max="14337" width="83.28515625" style="394" customWidth="1"/>
    <col min="14338" max="14340" width="30" style="394" customWidth="1"/>
    <col min="14341" max="14341" width="11" style="394" bestFit="1" customWidth="1"/>
    <col min="14342" max="14342" width="2.5703125" style="394" customWidth="1"/>
    <col min="14343" max="14592" width="11.42578125" style="394"/>
    <col min="14593" max="14593" width="83.28515625" style="394" customWidth="1"/>
    <col min="14594" max="14596" width="30" style="394" customWidth="1"/>
    <col min="14597" max="14597" width="11" style="394" bestFit="1" customWidth="1"/>
    <col min="14598" max="14598" width="2.5703125" style="394" customWidth="1"/>
    <col min="14599" max="14848" width="11.42578125" style="394"/>
    <col min="14849" max="14849" width="83.28515625" style="394" customWidth="1"/>
    <col min="14850" max="14852" width="30" style="394" customWidth="1"/>
    <col min="14853" max="14853" width="11" style="394" bestFit="1" customWidth="1"/>
    <col min="14854" max="14854" width="2.5703125" style="394" customWidth="1"/>
    <col min="14855" max="15104" width="11.42578125" style="394"/>
    <col min="15105" max="15105" width="83.28515625" style="394" customWidth="1"/>
    <col min="15106" max="15108" width="30" style="394" customWidth="1"/>
    <col min="15109" max="15109" width="11" style="394" bestFit="1" customWidth="1"/>
    <col min="15110" max="15110" width="2.5703125" style="394" customWidth="1"/>
    <col min="15111" max="15360" width="11.42578125" style="394"/>
    <col min="15361" max="15361" width="83.28515625" style="394" customWidth="1"/>
    <col min="15362" max="15364" width="30" style="394" customWidth="1"/>
    <col min="15365" max="15365" width="11" style="394" bestFit="1" customWidth="1"/>
    <col min="15366" max="15366" width="2.5703125" style="394" customWidth="1"/>
    <col min="15367" max="15616" width="11.42578125" style="394"/>
    <col min="15617" max="15617" width="83.28515625" style="394" customWidth="1"/>
    <col min="15618" max="15620" width="30" style="394" customWidth="1"/>
    <col min="15621" max="15621" width="11" style="394" bestFit="1" customWidth="1"/>
    <col min="15622" max="15622" width="2.5703125" style="394" customWidth="1"/>
    <col min="15623" max="15872" width="11.42578125" style="394"/>
    <col min="15873" max="15873" width="83.28515625" style="394" customWidth="1"/>
    <col min="15874" max="15876" width="30" style="394" customWidth="1"/>
    <col min="15877" max="15877" width="11" style="394" bestFit="1" customWidth="1"/>
    <col min="15878" max="15878" width="2.5703125" style="394" customWidth="1"/>
    <col min="15879" max="16128" width="11.42578125" style="394"/>
    <col min="16129" max="16129" width="83.28515625" style="394" customWidth="1"/>
    <col min="16130" max="16132" width="30" style="394" customWidth="1"/>
    <col min="16133" max="16133" width="11" style="394" bestFit="1" customWidth="1"/>
    <col min="16134" max="16134" width="2.5703125" style="394" customWidth="1"/>
    <col min="16135" max="16384" width="11.42578125" style="394"/>
  </cols>
  <sheetData>
    <row r="1" spans="1:25" s="1" customFormat="1" ht="3.75" customHeight="1">
      <c r="A1" s="146"/>
      <c r="B1" s="147"/>
      <c r="C1" s="147"/>
      <c r="D1" s="147"/>
      <c r="E1" s="147"/>
      <c r="F1" s="165"/>
    </row>
    <row r="2" spans="1:25" s="1" customFormat="1" ht="49.5" customHeight="1">
      <c r="A2" s="893" t="s">
        <v>560</v>
      </c>
      <c r="B2" s="893"/>
      <c r="C2" s="893"/>
      <c r="D2" s="893"/>
      <c r="E2" s="893"/>
      <c r="F2" s="165"/>
    </row>
    <row r="3" spans="1:25" s="1" customFormat="1" ht="29.25" customHeight="1">
      <c r="A3" s="893" t="s">
        <v>225</v>
      </c>
      <c r="B3" s="893"/>
      <c r="C3" s="893"/>
      <c r="D3" s="893"/>
      <c r="E3" s="893"/>
      <c r="F3" s="165"/>
    </row>
    <row r="4" spans="1:25" s="1" customFormat="1" ht="28.5" customHeight="1">
      <c r="A4" s="893" t="s">
        <v>902</v>
      </c>
      <c r="B4" s="893"/>
      <c r="C4" s="893"/>
      <c r="D4" s="893"/>
      <c r="E4" s="893"/>
      <c r="F4" s="165"/>
    </row>
    <row r="5" spans="1:25" s="33" customFormat="1" ht="39" customHeight="1">
      <c r="A5" s="894" t="s">
        <v>759</v>
      </c>
      <c r="B5" s="894"/>
      <c r="C5" s="894"/>
      <c r="D5" s="894"/>
      <c r="E5" s="894"/>
      <c r="F5" s="107"/>
    </row>
    <row r="6" spans="1:25" ht="7.5" customHeight="1">
      <c r="A6" s="120"/>
    </row>
    <row r="7" spans="1:25" ht="10.5" customHeight="1">
      <c r="A7" s="121"/>
      <c r="B7" s="148"/>
      <c r="C7" s="122"/>
      <c r="D7" s="123"/>
      <c r="E7" s="124"/>
      <c r="F7" s="166"/>
      <c r="G7" s="17"/>
      <c r="H7" s="17"/>
      <c r="I7" s="17"/>
      <c r="J7" s="17"/>
      <c r="K7" s="17"/>
    </row>
    <row r="8" spans="1:25" ht="51" customHeight="1" thickBot="1">
      <c r="A8" s="439" t="s">
        <v>262</v>
      </c>
      <c r="B8" s="372" t="s">
        <v>563</v>
      </c>
      <c r="C8" s="372" t="s">
        <v>562</v>
      </c>
      <c r="D8" s="440" t="s">
        <v>263</v>
      </c>
      <c r="E8" s="441" t="s">
        <v>11</v>
      </c>
      <c r="F8" s="163">
        <v>1</v>
      </c>
      <c r="O8" s="394">
        <v>1</v>
      </c>
      <c r="P8" s="394">
        <v>1</v>
      </c>
      <c r="X8" s="394">
        <v>1</v>
      </c>
      <c r="Y8" s="394">
        <v>1</v>
      </c>
    </row>
    <row r="9" spans="1:25" s="153" customFormat="1" ht="31.5" customHeight="1" thickTop="1">
      <c r="A9" s="361" t="s">
        <v>226</v>
      </c>
      <c r="B9" s="361">
        <v>0</v>
      </c>
      <c r="C9" s="362">
        <v>0</v>
      </c>
      <c r="D9" s="361">
        <v>0</v>
      </c>
      <c r="E9" s="442">
        <v>0</v>
      </c>
      <c r="F9" s="260"/>
      <c r="G9" s="261"/>
      <c r="H9" s="261"/>
      <c r="I9" s="261"/>
      <c r="J9" s="261"/>
      <c r="K9" s="261"/>
    </row>
    <row r="10" spans="1:25" s="32" customFormat="1" ht="25.5" customHeight="1">
      <c r="A10" s="363" t="s">
        <v>227</v>
      </c>
      <c r="B10" s="363">
        <v>0</v>
      </c>
      <c r="C10" s="364">
        <v>23971.317629999998</v>
      </c>
      <c r="D10" s="363">
        <v>23971.317629999998</v>
      </c>
      <c r="E10" s="365">
        <v>6.2086002085799457E-3</v>
      </c>
      <c r="F10" s="374"/>
      <c r="G10" s="430"/>
      <c r="H10" s="430"/>
      <c r="I10" s="430"/>
      <c r="J10" s="430"/>
      <c r="K10" s="430"/>
    </row>
    <row r="11" spans="1:25" s="32" customFormat="1" ht="25.5" customHeight="1">
      <c r="A11" s="363" t="s">
        <v>228</v>
      </c>
      <c r="B11" s="363">
        <v>19117.747440000003</v>
      </c>
      <c r="C11" s="364">
        <v>66387.156969999996</v>
      </c>
      <c r="D11" s="363">
        <v>85504.904410000003</v>
      </c>
      <c r="E11" s="365">
        <v>2.2145873478817794E-2</v>
      </c>
      <c r="F11" s="374"/>
      <c r="G11" s="430"/>
      <c r="H11" s="430"/>
      <c r="I11" s="430"/>
      <c r="J11" s="430"/>
      <c r="K11" s="430"/>
    </row>
    <row r="12" spans="1:25" s="32" customFormat="1" ht="25.5" customHeight="1">
      <c r="A12" s="363" t="s">
        <v>229</v>
      </c>
      <c r="B12" s="363">
        <v>59217.532100000004</v>
      </c>
      <c r="C12" s="364">
        <v>236158.10782</v>
      </c>
      <c r="D12" s="363">
        <v>295375.63991999999</v>
      </c>
      <c r="E12" s="365">
        <v>7.6502647368940108E-2</v>
      </c>
      <c r="F12" s="374"/>
      <c r="G12" s="430"/>
      <c r="H12" s="430"/>
      <c r="I12" s="430"/>
      <c r="J12" s="430"/>
      <c r="K12" s="430"/>
    </row>
    <row r="13" spans="1:25" s="32" customFormat="1" ht="25.5" customHeight="1">
      <c r="A13" s="363" t="s">
        <v>230</v>
      </c>
      <c r="B13" s="363">
        <v>130068.6217</v>
      </c>
      <c r="C13" s="364">
        <v>196607.00462999998</v>
      </c>
      <c r="D13" s="363">
        <v>326675.62633</v>
      </c>
      <c r="E13" s="365">
        <v>8.4609381640003853E-2</v>
      </c>
      <c r="F13" s="374"/>
      <c r="G13" s="430"/>
      <c r="H13" s="430"/>
      <c r="I13" s="430"/>
      <c r="J13" s="430"/>
      <c r="K13" s="430"/>
    </row>
    <row r="14" spans="1:25" s="32" customFormat="1" ht="25.5" customHeight="1">
      <c r="A14" s="363" t="s">
        <v>231</v>
      </c>
      <c r="B14" s="363">
        <v>229685.36780000001</v>
      </c>
      <c r="C14" s="364">
        <v>192318.82644</v>
      </c>
      <c r="D14" s="363">
        <v>422004.19423999998</v>
      </c>
      <c r="E14" s="365">
        <v>0.10929959582618388</v>
      </c>
      <c r="F14" s="374"/>
      <c r="G14" s="430"/>
      <c r="H14" s="430"/>
      <c r="I14" s="430"/>
      <c r="J14" s="430"/>
      <c r="K14" s="430"/>
    </row>
    <row r="15" spans="1:25" s="32" customFormat="1" ht="25.5" customHeight="1">
      <c r="A15" s="363" t="s">
        <v>232</v>
      </c>
      <c r="B15" s="363">
        <v>485621.08598999999</v>
      </c>
      <c r="C15" s="364">
        <v>76741.324049999996</v>
      </c>
      <c r="D15" s="363">
        <v>562362.41003999999</v>
      </c>
      <c r="E15" s="365">
        <v>0.14565254318362078</v>
      </c>
      <c r="F15" s="374"/>
      <c r="G15" s="430"/>
      <c r="H15" s="430"/>
      <c r="I15" s="430"/>
      <c r="J15" s="430"/>
      <c r="K15" s="430"/>
    </row>
    <row r="16" spans="1:25" s="32" customFormat="1" ht="25.5" customHeight="1">
      <c r="A16" s="363" t="s">
        <v>233</v>
      </c>
      <c r="B16" s="363">
        <v>307825.83474000002</v>
      </c>
      <c r="C16" s="364">
        <v>34725.815579999995</v>
      </c>
      <c r="D16" s="363">
        <v>342551.65032000002</v>
      </c>
      <c r="E16" s="365">
        <v>8.8721291021755022E-2</v>
      </c>
      <c r="F16" s="374"/>
      <c r="G16" s="430"/>
      <c r="H16" s="430"/>
      <c r="I16" s="430"/>
      <c r="J16" s="430"/>
      <c r="K16" s="430"/>
    </row>
    <row r="17" spans="1:11" s="32" customFormat="1" ht="25.5" customHeight="1">
      <c r="A17" s="363" t="s">
        <v>234</v>
      </c>
      <c r="B17" s="363">
        <v>243599.67640999999</v>
      </c>
      <c r="C17" s="364">
        <v>30731.62372</v>
      </c>
      <c r="D17" s="363">
        <v>274331.30012999999</v>
      </c>
      <c r="E17" s="365">
        <v>7.105213795488495E-2</v>
      </c>
      <c r="F17" s="374"/>
      <c r="G17" s="430"/>
      <c r="H17" s="430"/>
      <c r="I17" s="430"/>
      <c r="J17" s="430"/>
      <c r="K17" s="430"/>
    </row>
    <row r="18" spans="1:11" s="32" customFormat="1" ht="25.5" customHeight="1">
      <c r="A18" s="363" t="s">
        <v>235</v>
      </c>
      <c r="B18" s="363">
        <v>274992.53969999996</v>
      </c>
      <c r="C18" s="364">
        <v>42888.782770000005</v>
      </c>
      <c r="D18" s="363">
        <v>317881.32246999996</v>
      </c>
      <c r="E18" s="365">
        <v>8.2331646322226421E-2</v>
      </c>
      <c r="F18" s="374"/>
      <c r="G18" s="430"/>
      <c r="H18" s="430"/>
      <c r="I18" s="430"/>
      <c r="J18" s="430"/>
      <c r="K18" s="430"/>
    </row>
    <row r="19" spans="1:11" s="32" customFormat="1" ht="25.5" customHeight="1">
      <c r="A19" s="363" t="s">
        <v>236</v>
      </c>
      <c r="B19" s="363">
        <v>604044.86583000002</v>
      </c>
      <c r="C19" s="364">
        <v>46813.642719999996</v>
      </c>
      <c r="D19" s="363">
        <v>650858.50855000003</v>
      </c>
      <c r="E19" s="365">
        <v>0.16857313954583661</v>
      </c>
      <c r="F19" s="374"/>
      <c r="G19" s="430"/>
      <c r="H19" s="430"/>
      <c r="I19" s="430"/>
      <c r="J19" s="430"/>
      <c r="K19" s="430"/>
    </row>
    <row r="20" spans="1:11" s="32" customFormat="1" ht="25.5" customHeight="1">
      <c r="A20" s="363" t="s">
        <v>237</v>
      </c>
      <c r="B20" s="363">
        <v>468905.57483999996</v>
      </c>
      <c r="C20" s="364">
        <v>23460.56278</v>
      </c>
      <c r="D20" s="363">
        <v>492366.13761999994</v>
      </c>
      <c r="E20" s="365">
        <v>0.12752342411497361</v>
      </c>
      <c r="F20" s="374"/>
      <c r="G20" s="430"/>
      <c r="H20" s="430"/>
      <c r="I20" s="430"/>
      <c r="J20" s="430"/>
      <c r="K20" s="430"/>
    </row>
    <row r="21" spans="1:11" s="32" customFormat="1" ht="25.5" customHeight="1">
      <c r="A21" s="363" t="s">
        <v>238</v>
      </c>
      <c r="B21" s="363">
        <v>18390.988890000001</v>
      </c>
      <c r="C21" s="364">
        <v>716.9303000000001</v>
      </c>
      <c r="D21" s="363">
        <v>19107.919190000001</v>
      </c>
      <c r="E21" s="365">
        <v>4.9489741406660744E-3</v>
      </c>
      <c r="F21" s="374"/>
      <c r="G21" s="430"/>
      <c r="H21" s="430"/>
      <c r="I21" s="430"/>
      <c r="J21" s="430"/>
      <c r="K21" s="430"/>
    </row>
    <row r="22" spans="1:11" s="32" customFormat="1" ht="25.5" customHeight="1">
      <c r="A22" s="363" t="s">
        <v>239</v>
      </c>
      <c r="B22" s="363">
        <v>10688.159900000001</v>
      </c>
      <c r="C22" s="364">
        <v>37306.771549999998</v>
      </c>
      <c r="D22" s="363">
        <v>47994.931449999996</v>
      </c>
      <c r="E22" s="365">
        <v>1.2430745193511093E-2</v>
      </c>
      <c r="F22" s="374"/>
      <c r="G22" s="430"/>
      <c r="H22" s="430"/>
      <c r="I22" s="430"/>
      <c r="J22" s="430"/>
      <c r="K22" s="430"/>
    </row>
    <row r="23" spans="1:11" s="330" customFormat="1" ht="27" customHeight="1" thickBot="1">
      <c r="A23" s="443" t="s">
        <v>168</v>
      </c>
      <c r="B23" s="444">
        <v>2852157.9953399999</v>
      </c>
      <c r="C23" s="444">
        <v>1008827.8669599999</v>
      </c>
      <c r="D23" s="444">
        <v>3860985.8622999992</v>
      </c>
      <c r="E23" s="445">
        <v>1</v>
      </c>
      <c r="F23" s="328">
        <v>1</v>
      </c>
      <c r="G23" s="329"/>
      <c r="H23" s="329"/>
      <c r="I23" s="329"/>
      <c r="J23" s="329"/>
      <c r="K23" s="329"/>
    </row>
    <row r="24" spans="1:11" s="333" customFormat="1" ht="18.75" thickTop="1">
      <c r="A24" s="446" t="s">
        <v>205</v>
      </c>
      <c r="B24" s="447">
        <v>0.7387123644221173</v>
      </c>
      <c r="C24" s="447">
        <v>0.26128763557788282</v>
      </c>
      <c r="D24" s="447">
        <v>1</v>
      </c>
      <c r="E24" s="447"/>
      <c r="F24" s="331"/>
      <c r="G24" s="332"/>
      <c r="H24" s="332"/>
      <c r="I24" s="332"/>
      <c r="J24" s="332"/>
      <c r="K24" s="332"/>
    </row>
    <row r="25" spans="1:11" s="153" customFormat="1" ht="41.25" customHeight="1" thickBot="1">
      <c r="A25" s="448" t="s">
        <v>240</v>
      </c>
      <c r="B25" s="372" t="s">
        <v>563</v>
      </c>
      <c r="C25" s="372" t="s">
        <v>562</v>
      </c>
      <c r="D25" s="440" t="s">
        <v>264</v>
      </c>
      <c r="E25" s="441" t="s">
        <v>11</v>
      </c>
      <c r="F25" s="260">
        <v>1</v>
      </c>
      <c r="G25" s="261"/>
      <c r="H25" s="261"/>
      <c r="I25" s="261"/>
      <c r="J25" s="261"/>
      <c r="K25" s="261"/>
    </row>
    <row r="26" spans="1:11" s="153" customFormat="1" ht="28.5" customHeight="1" thickTop="1">
      <c r="A26" s="361" t="s">
        <v>226</v>
      </c>
      <c r="B26" s="361">
        <v>0</v>
      </c>
      <c r="C26" s="362">
        <v>0</v>
      </c>
      <c r="D26" s="361">
        <v>0</v>
      </c>
      <c r="E26" s="442">
        <v>0</v>
      </c>
      <c r="F26" s="260"/>
      <c r="G26" s="261"/>
      <c r="H26" s="261"/>
      <c r="I26" s="261"/>
      <c r="J26" s="261"/>
      <c r="K26" s="261"/>
    </row>
    <row r="27" spans="1:11" s="153" customFormat="1" ht="25.5" customHeight="1">
      <c r="A27" s="361" t="s">
        <v>227</v>
      </c>
      <c r="B27" s="361">
        <v>0</v>
      </c>
      <c r="C27" s="362">
        <v>3</v>
      </c>
      <c r="D27" s="361">
        <v>3</v>
      </c>
      <c r="E27" s="442">
        <v>5.0591925528685624E-5</v>
      </c>
      <c r="F27" s="260"/>
      <c r="G27" s="261"/>
      <c r="H27" s="261"/>
      <c r="I27" s="261"/>
      <c r="J27" s="261"/>
      <c r="K27" s="261"/>
    </row>
    <row r="28" spans="1:11" s="153" customFormat="1" ht="25.5" customHeight="1">
      <c r="A28" s="361" t="s">
        <v>228</v>
      </c>
      <c r="B28" s="361">
        <v>4</v>
      </c>
      <c r="C28" s="362">
        <v>14</v>
      </c>
      <c r="D28" s="361">
        <v>18</v>
      </c>
      <c r="E28" s="442">
        <v>3.0355155317211374E-4</v>
      </c>
      <c r="F28" s="260"/>
      <c r="G28" s="261"/>
      <c r="H28" s="261"/>
      <c r="I28" s="261"/>
      <c r="J28" s="261"/>
      <c r="K28" s="261"/>
    </row>
    <row r="29" spans="1:11" s="153" customFormat="1" ht="25.5" customHeight="1">
      <c r="A29" s="361" t="s">
        <v>229</v>
      </c>
      <c r="B29" s="361">
        <v>31</v>
      </c>
      <c r="C29" s="362">
        <v>113</v>
      </c>
      <c r="D29" s="361">
        <v>144</v>
      </c>
      <c r="E29" s="442">
        <v>2.4284124253769099E-3</v>
      </c>
      <c r="F29" s="260"/>
      <c r="G29" s="261"/>
      <c r="H29" s="261"/>
      <c r="I29" s="261"/>
      <c r="J29" s="261"/>
      <c r="K29" s="261"/>
    </row>
    <row r="30" spans="1:11" s="153" customFormat="1" ht="25.5" customHeight="1">
      <c r="A30" s="361" t="s">
        <v>230</v>
      </c>
      <c r="B30" s="361">
        <v>144</v>
      </c>
      <c r="C30" s="362">
        <v>201</v>
      </c>
      <c r="D30" s="361">
        <v>345</v>
      </c>
      <c r="E30" s="442">
        <v>5.8180714357988468E-3</v>
      </c>
      <c r="F30" s="260"/>
      <c r="G30" s="261"/>
      <c r="H30" s="261"/>
      <c r="I30" s="261"/>
      <c r="J30" s="261"/>
      <c r="K30" s="261"/>
    </row>
    <row r="31" spans="1:11" s="153" customFormat="1" ht="25.5" customHeight="1">
      <c r="A31" s="361" t="s">
        <v>231</v>
      </c>
      <c r="B31" s="361">
        <v>481</v>
      </c>
      <c r="C31" s="362">
        <v>361</v>
      </c>
      <c r="D31" s="361">
        <v>842</v>
      </c>
      <c r="E31" s="442">
        <v>1.4199467098384431E-2</v>
      </c>
      <c r="F31" s="260"/>
      <c r="G31" s="261"/>
      <c r="H31" s="261"/>
      <c r="I31" s="261"/>
      <c r="J31" s="261"/>
      <c r="K31" s="261"/>
    </row>
    <row r="32" spans="1:11" s="153" customFormat="1" ht="25.5" customHeight="1">
      <c r="A32" s="361" t="s">
        <v>232</v>
      </c>
      <c r="B32" s="361">
        <v>1956</v>
      </c>
      <c r="C32" s="362">
        <v>269</v>
      </c>
      <c r="D32" s="361">
        <v>2225</v>
      </c>
      <c r="E32" s="442">
        <v>3.7522344767108501E-2</v>
      </c>
      <c r="F32" s="260"/>
      <c r="G32" s="261"/>
      <c r="H32" s="261"/>
      <c r="I32" s="261"/>
      <c r="J32" s="261"/>
      <c r="K32" s="261"/>
    </row>
    <row r="33" spans="1:11" s="153" customFormat="1" ht="25.5" customHeight="1">
      <c r="A33" s="361" t="s">
        <v>233</v>
      </c>
      <c r="B33" s="361">
        <v>1839</v>
      </c>
      <c r="C33" s="362">
        <v>196</v>
      </c>
      <c r="D33" s="361">
        <v>2035</v>
      </c>
      <c r="E33" s="442">
        <v>3.4318189483625083E-2</v>
      </c>
      <c r="F33" s="260"/>
      <c r="G33" s="261"/>
      <c r="H33" s="261"/>
      <c r="I33" s="261"/>
      <c r="J33" s="261"/>
      <c r="K33" s="261"/>
    </row>
    <row r="34" spans="1:11" s="153" customFormat="1" ht="25.5" customHeight="1">
      <c r="A34" s="361" t="s">
        <v>234</v>
      </c>
      <c r="B34" s="361">
        <v>2035</v>
      </c>
      <c r="C34" s="362">
        <v>246</v>
      </c>
      <c r="D34" s="361">
        <v>2281</v>
      </c>
      <c r="E34" s="442">
        <v>3.8466727376977303E-2</v>
      </c>
      <c r="F34" s="260"/>
      <c r="G34" s="261"/>
      <c r="H34" s="261"/>
      <c r="I34" s="261"/>
      <c r="J34" s="261"/>
      <c r="K34" s="261"/>
    </row>
    <row r="35" spans="1:11" s="153" customFormat="1" ht="25.5" customHeight="1">
      <c r="A35" s="361" t="s">
        <v>235</v>
      </c>
      <c r="B35" s="361">
        <v>3292</v>
      </c>
      <c r="C35" s="362">
        <v>497</v>
      </c>
      <c r="D35" s="361">
        <v>3789</v>
      </c>
      <c r="E35" s="442">
        <v>6.3897601942729934E-2</v>
      </c>
      <c r="F35" s="260"/>
      <c r="G35" s="261"/>
      <c r="H35" s="261"/>
      <c r="I35" s="261"/>
      <c r="J35" s="261"/>
      <c r="K35" s="261"/>
    </row>
    <row r="36" spans="1:11" s="153" customFormat="1" ht="25.5" customHeight="1">
      <c r="A36" s="361" t="s">
        <v>236</v>
      </c>
      <c r="B36" s="361">
        <v>12756</v>
      </c>
      <c r="C36" s="362">
        <v>898</v>
      </c>
      <c r="D36" s="361">
        <v>13654</v>
      </c>
      <c r="E36" s="442">
        <v>0.2302607170562245</v>
      </c>
      <c r="F36" s="260"/>
      <c r="G36" s="261"/>
      <c r="H36" s="261"/>
      <c r="I36" s="261"/>
      <c r="J36" s="261"/>
      <c r="K36" s="261"/>
    </row>
    <row r="37" spans="1:11" s="153" customFormat="1" ht="25.5" customHeight="1">
      <c r="A37" s="361" t="s">
        <v>237</v>
      </c>
      <c r="B37" s="361">
        <v>24329</v>
      </c>
      <c r="C37" s="362">
        <v>1183</v>
      </c>
      <c r="D37" s="361">
        <v>25512</v>
      </c>
      <c r="E37" s="442">
        <v>0.4302337346959425</v>
      </c>
      <c r="F37" s="260"/>
      <c r="G37" s="261"/>
      <c r="H37" s="261"/>
      <c r="I37" s="261"/>
      <c r="J37" s="261"/>
      <c r="K37" s="261"/>
    </row>
    <row r="38" spans="1:11" s="153" customFormat="1" ht="25.5" customHeight="1">
      <c r="A38" s="361" t="s">
        <v>238</v>
      </c>
      <c r="B38" s="361">
        <v>3559</v>
      </c>
      <c r="C38" s="362">
        <v>133</v>
      </c>
      <c r="D38" s="361">
        <v>3692</v>
      </c>
      <c r="E38" s="442">
        <v>6.2261796350635772E-2</v>
      </c>
      <c r="F38" s="260"/>
      <c r="G38" s="261"/>
      <c r="H38" s="261"/>
      <c r="I38" s="261"/>
      <c r="J38" s="261"/>
      <c r="K38" s="261"/>
    </row>
    <row r="39" spans="1:11" s="153" customFormat="1" ht="25.5" customHeight="1">
      <c r="A39" s="361" t="s">
        <v>239</v>
      </c>
      <c r="B39" s="361">
        <v>4351</v>
      </c>
      <c r="C39" s="362">
        <v>407</v>
      </c>
      <c r="D39" s="361">
        <v>4758</v>
      </c>
      <c r="E39" s="442">
        <v>8.0238793888495391E-2</v>
      </c>
      <c r="F39" s="260"/>
      <c r="G39" s="261"/>
      <c r="H39" s="261"/>
      <c r="I39" s="261"/>
      <c r="J39" s="261"/>
      <c r="K39" s="261"/>
    </row>
    <row r="40" spans="1:11" s="153" customFormat="1" ht="24" customHeight="1">
      <c r="A40" s="366" t="s">
        <v>255</v>
      </c>
      <c r="B40" s="449">
        <v>54777</v>
      </c>
      <c r="C40" s="449">
        <v>4521</v>
      </c>
      <c r="D40" s="449">
        <v>59298</v>
      </c>
      <c r="E40" s="450">
        <v>1</v>
      </c>
      <c r="F40" s="260">
        <v>1</v>
      </c>
      <c r="G40" s="261"/>
      <c r="H40" s="261"/>
      <c r="I40" s="261"/>
      <c r="J40" s="261"/>
      <c r="K40" s="261"/>
    </row>
    <row r="41" spans="1:11" ht="25.5" customHeight="1">
      <c r="A41" s="451" t="s">
        <v>205</v>
      </c>
      <c r="B41" s="369">
        <v>0.92375796822827072</v>
      </c>
      <c r="C41" s="369">
        <v>7.6242031771729238E-2</v>
      </c>
      <c r="D41" s="369">
        <v>1</v>
      </c>
      <c r="E41" s="369"/>
      <c r="F41" s="163"/>
      <c r="G41" s="17"/>
      <c r="H41" s="17"/>
      <c r="I41" s="17"/>
      <c r="J41" s="17"/>
      <c r="K41" s="17"/>
    </row>
    <row r="42" spans="1:11" ht="14.25" customHeight="1" thickBot="1">
      <c r="A42" s="156"/>
      <c r="B42" s="157"/>
      <c r="C42" s="158"/>
      <c r="D42" s="159"/>
      <c r="E42" s="160"/>
      <c r="F42" s="163"/>
      <c r="G42" s="17"/>
      <c r="H42" s="17"/>
      <c r="I42" s="17"/>
      <c r="J42" s="17"/>
      <c r="K42" s="17"/>
    </row>
    <row r="43" spans="1:11" ht="15" customHeight="1" thickTop="1">
      <c r="A43" s="34" t="s">
        <v>760</v>
      </c>
      <c r="B43" s="136"/>
      <c r="C43" s="161"/>
      <c r="D43" s="162"/>
      <c r="E43" s="162"/>
      <c r="F43" s="163"/>
      <c r="G43" s="162"/>
      <c r="H43" s="17"/>
      <c r="I43" s="17"/>
      <c r="J43" s="17"/>
      <c r="K43" s="17"/>
    </row>
    <row r="44" spans="1:11" ht="9" customHeight="1">
      <c r="C44" s="18"/>
      <c r="D44" s="17"/>
      <c r="E44" s="162"/>
      <c r="F44" s="163"/>
      <c r="G44" s="17"/>
      <c r="H44" s="17"/>
      <c r="I44" s="17"/>
      <c r="J44" s="17"/>
      <c r="K44" s="17"/>
    </row>
    <row r="45" spans="1:11" ht="9" customHeight="1">
      <c r="A45" s="16"/>
      <c r="C45" s="18"/>
      <c r="D45" s="17"/>
      <c r="E45" s="162"/>
      <c r="F45" s="163"/>
      <c r="G45" s="17"/>
      <c r="H45" s="17"/>
      <c r="I45" s="17"/>
      <c r="J45" s="17"/>
      <c r="K45" s="17"/>
    </row>
    <row r="46" spans="1:11" ht="9" customHeight="1">
      <c r="A46" s="142"/>
      <c r="C46" s="18"/>
      <c r="D46" s="17"/>
      <c r="E46" s="162"/>
      <c r="F46" s="163"/>
      <c r="G46" s="17"/>
      <c r="H46" s="17"/>
      <c r="I46" s="17"/>
      <c r="J46" s="17"/>
      <c r="K46" s="17"/>
    </row>
    <row r="47" spans="1:11" ht="9" customHeight="1">
      <c r="A47" s="16"/>
      <c r="C47" s="18"/>
      <c r="D47" s="17"/>
      <c r="E47" s="162"/>
      <c r="F47" s="163"/>
      <c r="G47" s="17"/>
      <c r="H47" s="17"/>
      <c r="I47" s="17"/>
      <c r="J47" s="17"/>
      <c r="K47" s="17"/>
    </row>
    <row r="48" spans="1:11" ht="9" customHeight="1">
      <c r="A48" s="16"/>
      <c r="C48" s="18"/>
      <c r="D48" s="17"/>
      <c r="E48" s="162"/>
      <c r="F48" s="163"/>
      <c r="G48" s="17"/>
      <c r="H48" s="17"/>
      <c r="I48" s="17"/>
      <c r="J48" s="17"/>
      <c r="K48" s="17"/>
    </row>
    <row r="49" spans="1:11" ht="9" customHeight="1">
      <c r="A49" s="16"/>
      <c r="B49" s="164"/>
      <c r="C49" s="18"/>
      <c r="D49" s="17"/>
      <c r="E49" s="162"/>
      <c r="F49" s="163"/>
      <c r="G49" s="17"/>
      <c r="H49" s="17"/>
      <c r="I49" s="17"/>
      <c r="J49" s="17"/>
      <c r="K49" s="17"/>
    </row>
    <row r="50" spans="1:11" ht="9" customHeight="1">
      <c r="A50" s="16"/>
      <c r="B50" s="164"/>
      <c r="C50" s="18"/>
      <c r="D50" s="17"/>
      <c r="E50" s="162"/>
      <c r="F50" s="163"/>
      <c r="G50" s="17"/>
      <c r="H50" s="17"/>
      <c r="I50" s="17"/>
      <c r="J50" s="17"/>
      <c r="K50" s="17"/>
    </row>
    <row r="51" spans="1:11" ht="9" customHeight="1">
      <c r="A51" s="16"/>
      <c r="B51" s="164"/>
      <c r="C51" s="18"/>
      <c r="D51" s="17"/>
      <c r="E51" s="162"/>
      <c r="F51" s="163"/>
      <c r="G51" s="17"/>
      <c r="H51" s="17"/>
      <c r="I51" s="17"/>
      <c r="J51" s="17"/>
      <c r="K51" s="17"/>
    </row>
    <row r="52" spans="1:11" ht="9" customHeight="1">
      <c r="A52" s="139"/>
      <c r="B52" s="164"/>
      <c r="C52" s="18"/>
      <c r="D52" s="17"/>
      <c r="E52" s="162"/>
      <c r="F52" s="163"/>
      <c r="G52" s="17"/>
      <c r="H52" s="17"/>
      <c r="I52" s="17"/>
      <c r="J52" s="17"/>
      <c r="K52" s="17"/>
    </row>
    <row r="53" spans="1:11" ht="9" customHeight="1">
      <c r="A53" s="16"/>
      <c r="B53" s="164"/>
      <c r="C53" s="18"/>
      <c r="D53" s="17"/>
      <c r="E53" s="162"/>
      <c r="F53" s="163"/>
      <c r="G53" s="17"/>
      <c r="H53" s="17"/>
      <c r="I53" s="17"/>
      <c r="J53" s="17"/>
      <c r="K53" s="17"/>
    </row>
    <row r="54" spans="1:11" ht="9" customHeight="1">
      <c r="A54" s="16"/>
      <c r="B54" s="164"/>
      <c r="C54" s="18"/>
      <c r="D54" s="17"/>
      <c r="E54" s="162"/>
      <c r="F54" s="163"/>
      <c r="G54" s="17"/>
      <c r="H54" s="17"/>
      <c r="I54" s="17"/>
      <c r="J54" s="17"/>
      <c r="K54" s="17"/>
    </row>
    <row r="55" spans="1:11" ht="9" customHeight="1">
      <c r="A55" s="16"/>
      <c r="B55" s="164"/>
      <c r="C55" s="18"/>
      <c r="D55" s="17"/>
      <c r="E55" s="162"/>
      <c r="F55" s="163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62"/>
      <c r="F56" s="163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62"/>
      <c r="F57" s="163"/>
      <c r="G57" s="17"/>
      <c r="H57" s="17"/>
      <c r="I57" s="17"/>
      <c r="J57" s="17"/>
      <c r="K57" s="17"/>
    </row>
    <row r="58" spans="1:11" ht="9" customHeight="1">
      <c r="A58" s="139"/>
      <c r="C58" s="18"/>
      <c r="D58" s="17"/>
      <c r="E58" s="162"/>
      <c r="F58" s="163"/>
      <c r="G58" s="17"/>
      <c r="H58" s="17"/>
      <c r="I58" s="17"/>
      <c r="J58" s="17"/>
      <c r="K58" s="17"/>
    </row>
    <row r="59" spans="1:11" ht="9" customHeight="1">
      <c r="A59" s="16"/>
      <c r="C59" s="18"/>
      <c r="D59" s="17"/>
      <c r="E59" s="162"/>
      <c r="F59" s="163"/>
      <c r="G59" s="17"/>
      <c r="H59" s="17"/>
      <c r="I59" s="17"/>
      <c r="J59" s="17"/>
      <c r="K59" s="17"/>
    </row>
    <row r="60" spans="1:11" ht="9" customHeight="1">
      <c r="A60" s="16"/>
      <c r="C60" s="18"/>
      <c r="D60" s="17"/>
      <c r="E60" s="162"/>
      <c r="F60" s="163"/>
      <c r="G60" s="17"/>
      <c r="H60" s="17"/>
      <c r="I60" s="17"/>
      <c r="J60" s="17"/>
      <c r="K60" s="17"/>
    </row>
    <row r="61" spans="1:11" ht="9" customHeight="1">
      <c r="A61" s="16"/>
      <c r="C61" s="18"/>
      <c r="D61" s="17"/>
      <c r="E61" s="162"/>
      <c r="F61" s="163"/>
      <c r="G61" s="17"/>
      <c r="H61" s="17"/>
      <c r="I61" s="17"/>
      <c r="J61" s="17"/>
      <c r="K61" s="17"/>
    </row>
    <row r="62" spans="1:11" ht="9" customHeight="1">
      <c r="A62" s="16"/>
      <c r="C62" s="18"/>
      <c r="D62" s="17"/>
      <c r="E62" s="162"/>
      <c r="F62" s="163"/>
      <c r="G62" s="17"/>
      <c r="H62" s="17"/>
      <c r="I62" s="17"/>
      <c r="J62" s="17"/>
      <c r="K62" s="17"/>
    </row>
    <row r="63" spans="1:11" ht="9" customHeight="1">
      <c r="A63" s="16"/>
      <c r="C63" s="18"/>
      <c r="D63" s="17"/>
      <c r="E63" s="162"/>
      <c r="F63" s="163"/>
      <c r="G63" s="17"/>
      <c r="H63" s="17"/>
      <c r="I63" s="17"/>
      <c r="J63" s="17"/>
      <c r="K63" s="17"/>
    </row>
    <row r="64" spans="1:11" ht="9" customHeight="1">
      <c r="A64" s="139"/>
      <c r="C64" s="18"/>
      <c r="D64" s="17"/>
      <c r="E64" s="162"/>
      <c r="F64" s="163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62"/>
      <c r="F65" s="163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62"/>
      <c r="F66" s="163"/>
      <c r="G66" s="17"/>
      <c r="H66" s="17"/>
      <c r="I66" s="17"/>
      <c r="J66" s="17"/>
      <c r="K66" s="17"/>
    </row>
    <row r="67" spans="1:11" ht="9" customHeight="1">
      <c r="A67" s="16"/>
      <c r="C67" s="18"/>
      <c r="D67" s="17"/>
      <c r="E67" s="162"/>
      <c r="F67" s="163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62"/>
      <c r="F68" s="163"/>
      <c r="G68" s="17"/>
      <c r="H68" s="17"/>
      <c r="I68" s="17"/>
      <c r="J68" s="17"/>
      <c r="K68" s="17"/>
    </row>
    <row r="69" spans="1:11" ht="9" customHeight="1">
      <c r="A69" s="139"/>
      <c r="C69" s="18"/>
      <c r="D69" s="17"/>
      <c r="E69" s="162"/>
      <c r="F69" s="163"/>
      <c r="G69" s="17"/>
      <c r="H69" s="17"/>
      <c r="I69" s="17"/>
      <c r="J69" s="17"/>
      <c r="K69" s="17"/>
    </row>
    <row r="70" spans="1:11" ht="9" customHeight="1">
      <c r="A70" s="140"/>
      <c r="C70" s="18"/>
      <c r="D70" s="17"/>
      <c r="E70" s="162"/>
      <c r="F70" s="163"/>
      <c r="G70" s="17"/>
      <c r="H70" s="17"/>
      <c r="I70" s="17"/>
      <c r="J70" s="17"/>
      <c r="K70" s="17"/>
    </row>
    <row r="71" spans="1:11" ht="9" customHeight="1">
      <c r="A71" s="140"/>
      <c r="C71" s="18"/>
      <c r="D71" s="17"/>
      <c r="E71" s="162"/>
      <c r="F71" s="163"/>
      <c r="G71" s="17"/>
      <c r="H71" s="17"/>
      <c r="I71" s="17"/>
      <c r="J71" s="17"/>
      <c r="K71" s="17"/>
    </row>
    <row r="72" spans="1:11" ht="9" customHeight="1">
      <c r="A72" s="140"/>
      <c r="C72" s="18"/>
      <c r="D72" s="17"/>
      <c r="E72" s="162"/>
      <c r="F72" s="163"/>
      <c r="G72" s="17"/>
      <c r="H72" s="17"/>
      <c r="I72" s="17"/>
      <c r="J72" s="17"/>
      <c r="K72" s="17"/>
    </row>
    <row r="73" spans="1:11" ht="9" customHeight="1">
      <c r="A73" s="140"/>
      <c r="C73" s="18"/>
      <c r="D73" s="17"/>
      <c r="E73" s="162"/>
      <c r="F73" s="163"/>
      <c r="G73" s="17"/>
      <c r="H73" s="17"/>
      <c r="I73" s="17"/>
      <c r="J73" s="17"/>
      <c r="K73" s="17"/>
    </row>
    <row r="74" spans="1:11" ht="9" customHeight="1">
      <c r="A74" s="141"/>
      <c r="C74" s="18"/>
      <c r="D74" s="17"/>
      <c r="E74" s="162"/>
      <c r="F74" s="163"/>
      <c r="G74" s="17"/>
      <c r="H74" s="17"/>
      <c r="I74" s="17"/>
      <c r="J74" s="17"/>
      <c r="K74" s="17"/>
    </row>
    <row r="75" spans="1:11" ht="9" customHeight="1">
      <c r="A75" s="141"/>
      <c r="C75" s="18"/>
      <c r="D75" s="17"/>
      <c r="E75" s="162"/>
      <c r="F75" s="163"/>
      <c r="G75" s="17"/>
      <c r="H75" s="17"/>
      <c r="I75" s="17"/>
      <c r="J75" s="17"/>
      <c r="K75" s="17"/>
    </row>
    <row r="76" spans="1:11" ht="9" customHeight="1">
      <c r="A76" s="142"/>
      <c r="C76" s="18"/>
      <c r="D76" s="17"/>
      <c r="E76" s="162"/>
      <c r="F76" s="163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62"/>
      <c r="F77" s="163"/>
      <c r="G77" s="17"/>
      <c r="H77" s="17"/>
      <c r="I77" s="17"/>
      <c r="J77" s="17"/>
      <c r="K77" s="17"/>
    </row>
    <row r="78" spans="1:11" ht="9" customHeight="1">
      <c r="A78" s="16"/>
      <c r="C78" s="18"/>
      <c r="D78" s="17"/>
      <c r="E78" s="162"/>
      <c r="F78" s="163"/>
      <c r="G78" s="17"/>
      <c r="H78" s="17"/>
      <c r="I78" s="17"/>
      <c r="J78" s="17"/>
      <c r="K78" s="17"/>
    </row>
    <row r="79" spans="1:11" ht="9" customHeight="1">
      <c r="A79" s="16"/>
      <c r="C79" s="18"/>
      <c r="D79" s="17"/>
      <c r="E79" s="162"/>
      <c r="F79" s="163"/>
      <c r="G79" s="17"/>
      <c r="H79" s="17"/>
      <c r="I79" s="17"/>
      <c r="J79" s="17"/>
      <c r="K79" s="17"/>
    </row>
    <row r="80" spans="1:11" ht="9" customHeight="1">
      <c r="A80" s="16"/>
      <c r="C80" s="18"/>
      <c r="D80" s="17"/>
      <c r="E80" s="162"/>
      <c r="F80" s="163"/>
      <c r="G80" s="17"/>
      <c r="H80" s="17"/>
      <c r="I80" s="17"/>
      <c r="J80" s="17"/>
      <c r="K80" s="17"/>
    </row>
    <row r="81" spans="1:11" ht="9" customHeight="1">
      <c r="A81" s="140"/>
      <c r="C81" s="18"/>
      <c r="D81" s="17"/>
      <c r="E81" s="162"/>
      <c r="F81" s="163"/>
      <c r="G81" s="17"/>
      <c r="H81" s="17"/>
      <c r="I81" s="17"/>
      <c r="J81" s="17"/>
      <c r="K81" s="17"/>
    </row>
    <row r="82" spans="1:11" ht="9" customHeight="1">
      <c r="A82" s="142"/>
      <c r="C82" s="18"/>
      <c r="D82" s="17"/>
      <c r="E82" s="162"/>
      <c r="F82" s="163"/>
      <c r="G82" s="17"/>
      <c r="H82" s="17"/>
      <c r="I82" s="17"/>
      <c r="J82" s="17"/>
      <c r="K82" s="17"/>
    </row>
    <row r="83" spans="1:11" ht="9" customHeight="1">
      <c r="A83" s="16"/>
      <c r="C83" s="18"/>
      <c r="D83" s="17"/>
      <c r="E83" s="162"/>
      <c r="F83" s="163"/>
      <c r="G83" s="17"/>
      <c r="H83" s="17"/>
      <c r="I83" s="17"/>
      <c r="J83" s="17"/>
      <c r="K83" s="17"/>
    </row>
    <row r="84" spans="1:11" ht="9" customHeight="1">
      <c r="A84" s="16"/>
      <c r="C84" s="18"/>
      <c r="D84" s="17"/>
      <c r="E84" s="162"/>
      <c r="F84" s="163"/>
      <c r="G84" s="17"/>
      <c r="H84" s="17"/>
      <c r="I84" s="17"/>
      <c r="J84" s="17"/>
      <c r="K84" s="17"/>
    </row>
    <row r="85" spans="1:11" ht="9" customHeight="1">
      <c r="A85" s="16"/>
      <c r="C85" s="18"/>
      <c r="D85" s="17"/>
      <c r="E85" s="162"/>
      <c r="F85" s="163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62"/>
      <c r="F86" s="163"/>
      <c r="G86" s="17"/>
      <c r="H86" s="17"/>
      <c r="I86" s="17"/>
      <c r="J86" s="17"/>
      <c r="K86" s="17"/>
    </row>
    <row r="87" spans="1:11" ht="9" customHeight="1">
      <c r="A87" s="140"/>
      <c r="C87" s="18"/>
      <c r="D87" s="17"/>
      <c r="E87" s="162"/>
      <c r="F87" s="163"/>
      <c r="G87" s="17"/>
      <c r="H87" s="17"/>
      <c r="I87" s="17"/>
      <c r="J87" s="17"/>
      <c r="K87" s="17"/>
    </row>
    <row r="88" spans="1:11" ht="9" customHeight="1">
      <c r="A88" s="142"/>
      <c r="C88" s="18"/>
      <c r="D88" s="17"/>
      <c r="E88" s="162"/>
      <c r="F88" s="163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62"/>
      <c r="F89" s="163"/>
      <c r="G89" s="17"/>
      <c r="H89" s="17"/>
      <c r="I89" s="17"/>
      <c r="J89" s="17"/>
      <c r="K89" s="17"/>
    </row>
    <row r="90" spans="1:11" ht="9" customHeight="1">
      <c r="A90" s="16"/>
      <c r="C90" s="18"/>
      <c r="D90" s="17"/>
      <c r="E90" s="162"/>
      <c r="F90" s="163"/>
      <c r="G90" s="17"/>
      <c r="H90" s="17"/>
      <c r="I90" s="17"/>
      <c r="J90" s="17"/>
      <c r="K90" s="17"/>
    </row>
    <row r="91" spans="1:11" ht="9" customHeight="1">
      <c r="A91" s="16"/>
      <c r="C91" s="37"/>
      <c r="E91" s="136"/>
      <c r="F91" s="163"/>
    </row>
    <row r="92" spans="1:11" ht="9" customHeight="1">
      <c r="A92" s="16"/>
      <c r="C92" s="37"/>
      <c r="E92" s="136"/>
      <c r="F92" s="163"/>
    </row>
    <row r="93" spans="1:11" ht="9" customHeight="1">
      <c r="A93" s="16"/>
      <c r="C93" s="37"/>
      <c r="E93" s="136"/>
      <c r="F93" s="163"/>
    </row>
    <row r="94" spans="1:11" ht="9" customHeight="1">
      <c r="A94" s="16"/>
      <c r="C94" s="37"/>
      <c r="E94" s="136"/>
      <c r="F94" s="163"/>
    </row>
    <row r="95" spans="1:11" ht="9" customHeight="1">
      <c r="A95" s="16"/>
      <c r="C95" s="37"/>
      <c r="E95" s="136"/>
      <c r="F95" s="163"/>
    </row>
    <row r="96" spans="1:11" ht="9" customHeight="1">
      <c r="A96" s="16"/>
      <c r="C96" s="37"/>
      <c r="E96" s="136"/>
      <c r="F96" s="163"/>
    </row>
    <row r="97" spans="1:6" ht="9" customHeight="1">
      <c r="A97" s="140"/>
      <c r="C97" s="37"/>
      <c r="E97" s="136"/>
      <c r="F97" s="163"/>
    </row>
    <row r="98" spans="1:6" ht="9" customHeight="1">
      <c r="A98" s="142"/>
      <c r="C98" s="37"/>
      <c r="E98" s="136"/>
      <c r="F98" s="163"/>
    </row>
    <row r="99" spans="1:6" ht="9" customHeight="1">
      <c r="A99" s="16"/>
      <c r="C99" s="37"/>
      <c r="E99" s="136"/>
      <c r="F99" s="163"/>
    </row>
    <row r="100" spans="1:6" ht="9" customHeight="1">
      <c r="A100" s="16"/>
      <c r="C100" s="37"/>
      <c r="E100" s="136"/>
      <c r="F100" s="163"/>
    </row>
    <row r="101" spans="1:6" ht="9" customHeight="1">
      <c r="A101" s="16"/>
      <c r="C101" s="37"/>
      <c r="E101" s="136"/>
      <c r="F101" s="163"/>
    </row>
    <row r="102" spans="1:6" ht="9" customHeight="1">
      <c r="A102" s="16"/>
      <c r="C102" s="37"/>
      <c r="E102" s="136"/>
      <c r="F102" s="163"/>
    </row>
    <row r="103" spans="1:6" ht="9" customHeight="1">
      <c r="A103" s="16"/>
      <c r="C103" s="37"/>
      <c r="E103" s="136"/>
      <c r="F103" s="163"/>
    </row>
    <row r="104" spans="1:6" ht="9" customHeight="1">
      <c r="A104" s="16"/>
      <c r="C104" s="37"/>
      <c r="E104" s="136"/>
      <c r="F104" s="163"/>
    </row>
    <row r="105" spans="1:6" ht="9" customHeight="1">
      <c r="A105" s="16"/>
      <c r="C105" s="37"/>
      <c r="E105" s="136"/>
      <c r="F105" s="163"/>
    </row>
    <row r="106" spans="1:6" ht="9" customHeight="1">
      <c r="A106" s="16"/>
      <c r="C106" s="37"/>
      <c r="E106" s="136"/>
      <c r="F106" s="163"/>
    </row>
    <row r="107" spans="1:6" ht="9" customHeight="1">
      <c r="A107" s="16"/>
      <c r="C107" s="37"/>
      <c r="E107" s="136"/>
      <c r="F107" s="163"/>
    </row>
    <row r="108" spans="1:6" ht="9" customHeight="1">
      <c r="A108" s="142"/>
      <c r="C108" s="37"/>
      <c r="E108" s="136"/>
      <c r="F108" s="163"/>
    </row>
    <row r="109" spans="1:6" ht="9" customHeight="1">
      <c r="A109" s="16"/>
      <c r="C109" s="37"/>
      <c r="E109" s="136"/>
      <c r="F109" s="163"/>
    </row>
    <row r="110" spans="1:6" ht="9" customHeight="1">
      <c r="A110" s="16"/>
      <c r="C110" s="37"/>
      <c r="E110" s="136"/>
      <c r="F110" s="163"/>
    </row>
    <row r="111" spans="1:6" ht="9" customHeight="1">
      <c r="A111" s="16"/>
      <c r="C111" s="37"/>
      <c r="E111" s="136"/>
      <c r="F111" s="163"/>
    </row>
    <row r="112" spans="1:6">
      <c r="A112" s="143"/>
      <c r="C112" s="37"/>
      <c r="E112" s="136"/>
      <c r="F112" s="163"/>
    </row>
    <row r="113" spans="1:6">
      <c r="A113" s="143"/>
      <c r="C113" s="37"/>
      <c r="E113" s="136"/>
      <c r="F113" s="163"/>
    </row>
    <row r="114" spans="1:6">
      <c r="A114" s="143"/>
      <c r="C114" s="37"/>
      <c r="E114" s="136"/>
      <c r="F114" s="163"/>
    </row>
    <row r="115" spans="1:6">
      <c r="A115" s="143"/>
      <c r="C115" s="37"/>
      <c r="E115" s="136"/>
    </row>
    <row r="116" spans="1:6">
      <c r="A116" s="143"/>
      <c r="C116" s="37"/>
      <c r="E116" s="136"/>
    </row>
    <row r="117" spans="1:6">
      <c r="A117" s="143"/>
      <c r="C117" s="37"/>
      <c r="E117" s="136"/>
    </row>
    <row r="118" spans="1:6">
      <c r="A118" s="143"/>
      <c r="C118" s="37"/>
      <c r="E118" s="136"/>
    </row>
    <row r="119" spans="1:6" ht="15.75">
      <c r="A119" s="144"/>
      <c r="C119" s="37"/>
      <c r="E119" s="136"/>
    </row>
    <row r="120" spans="1:6" ht="15.75">
      <c r="A120" s="144"/>
      <c r="C120" s="37"/>
      <c r="E120" s="136"/>
    </row>
    <row r="121" spans="1:6" ht="15.75">
      <c r="A121" s="144"/>
      <c r="C121" s="37"/>
      <c r="E121" s="136"/>
    </row>
    <row r="122" spans="1:6" ht="15.75">
      <c r="A122" s="144"/>
      <c r="C122" s="37"/>
      <c r="E122" s="136"/>
    </row>
    <row r="123" spans="1:6" ht="15.75">
      <c r="A123" s="144"/>
      <c r="C123" s="37"/>
      <c r="E123" s="136"/>
    </row>
    <row r="124" spans="1:6" ht="15.75">
      <c r="A124" s="144"/>
      <c r="C124" s="37"/>
      <c r="E124" s="136"/>
    </row>
    <row r="125" spans="1:6" ht="15.75">
      <c r="A125" s="144"/>
      <c r="C125" s="37"/>
      <c r="E125" s="136"/>
    </row>
    <row r="126" spans="1:6" ht="15.75">
      <c r="A126" s="144"/>
      <c r="C126" s="37"/>
      <c r="E126" s="136"/>
    </row>
    <row r="127" spans="1:6" ht="15.75">
      <c r="A127" s="144"/>
      <c r="C127" s="37"/>
      <c r="E127" s="136"/>
    </row>
    <row r="128" spans="1:6" ht="15.75">
      <c r="A128" s="144"/>
      <c r="C128" s="37"/>
      <c r="E128" s="136"/>
    </row>
    <row r="129" spans="1:5" ht="15.75">
      <c r="A129" s="144"/>
      <c r="C129" s="37"/>
      <c r="E129" s="136"/>
    </row>
    <row r="130" spans="1:5" ht="15.75">
      <c r="A130" s="144"/>
      <c r="C130" s="37"/>
      <c r="E130" s="136"/>
    </row>
    <row r="131" spans="1:5" ht="15.75">
      <c r="A131" s="144"/>
      <c r="C131" s="37"/>
      <c r="E131" s="136"/>
    </row>
    <row r="132" spans="1:5" ht="15.75">
      <c r="A132" s="144"/>
      <c r="C132" s="37"/>
      <c r="E132" s="136"/>
    </row>
    <row r="133" spans="1:5" ht="15.75">
      <c r="A133" s="144"/>
      <c r="C133" s="37"/>
      <c r="E133" s="136"/>
    </row>
    <row r="134" spans="1:5" ht="15.75">
      <c r="A134" s="144"/>
      <c r="C134" s="37"/>
      <c r="E134" s="136"/>
    </row>
    <row r="135" spans="1:5" ht="15.75">
      <c r="A135" s="144"/>
      <c r="C135" s="37"/>
      <c r="E135" s="136"/>
    </row>
    <row r="136" spans="1:5" ht="15.75">
      <c r="A136" s="144"/>
      <c r="C136" s="37"/>
      <c r="E136" s="136"/>
    </row>
    <row r="137" spans="1:5" ht="15.75">
      <c r="A137" s="144"/>
      <c r="C137" s="37"/>
      <c r="E137" s="136"/>
    </row>
    <row r="138" spans="1:5" ht="15.75">
      <c r="A138" s="144"/>
      <c r="C138" s="37"/>
      <c r="E138" s="136"/>
    </row>
    <row r="139" spans="1:5" ht="15.75">
      <c r="A139" s="144"/>
      <c r="C139" s="37"/>
      <c r="E139" s="136"/>
    </row>
    <row r="140" spans="1:5" ht="15.75">
      <c r="A140" s="144"/>
      <c r="C140" s="37"/>
      <c r="E140" s="136"/>
    </row>
    <row r="141" spans="1:5" ht="15.75">
      <c r="A141" s="144"/>
      <c r="C141" s="37"/>
      <c r="E141" s="136"/>
    </row>
    <row r="142" spans="1:5" ht="15.75">
      <c r="A142" s="144"/>
      <c r="C142" s="37"/>
      <c r="E142" s="136"/>
    </row>
    <row r="143" spans="1:5" ht="15.75">
      <c r="A143" s="144"/>
      <c r="C143" s="37"/>
      <c r="E143" s="136"/>
    </row>
    <row r="144" spans="1:5" ht="15.75">
      <c r="A144" s="144"/>
      <c r="C144" s="37"/>
      <c r="E144" s="136"/>
    </row>
    <row r="145" spans="1:5" ht="15.75">
      <c r="A145" s="144"/>
      <c r="C145" s="37"/>
      <c r="E145" s="136"/>
    </row>
    <row r="146" spans="1:5" ht="15.75">
      <c r="A146" s="144"/>
      <c r="C146" s="37"/>
      <c r="E146" s="136"/>
    </row>
    <row r="147" spans="1:5" ht="15.75">
      <c r="A147" s="144"/>
      <c r="C147" s="37"/>
      <c r="E147" s="136"/>
    </row>
    <row r="148" spans="1:5" ht="15.75">
      <c r="A148" s="144"/>
      <c r="C148" s="37"/>
      <c r="E148" s="136"/>
    </row>
    <row r="149" spans="1:5" ht="15.75">
      <c r="A149" s="144"/>
      <c r="C149" s="37"/>
      <c r="E149" s="136"/>
    </row>
    <row r="150" spans="1:5" ht="15.75">
      <c r="A150" s="144"/>
      <c r="C150" s="37"/>
      <c r="E150" s="136"/>
    </row>
    <row r="151" spans="1:5" ht="15.75">
      <c r="A151" s="144"/>
      <c r="C151" s="37"/>
      <c r="E151" s="136"/>
    </row>
    <row r="152" spans="1:5" ht="15.75">
      <c r="A152" s="144"/>
      <c r="C152" s="37"/>
      <c r="E152" s="136"/>
    </row>
    <row r="153" spans="1:5" ht="15.75">
      <c r="A153" s="144"/>
      <c r="C153" s="37"/>
      <c r="E153" s="136"/>
    </row>
    <row r="154" spans="1:5" ht="15.75">
      <c r="A154" s="144"/>
      <c r="C154" s="37"/>
      <c r="E154" s="136"/>
    </row>
    <row r="155" spans="1:5" ht="15.75">
      <c r="A155" s="144"/>
      <c r="C155" s="37"/>
      <c r="E155" s="136"/>
    </row>
    <row r="156" spans="1:5" ht="15.75">
      <c r="A156" s="144"/>
      <c r="C156" s="37"/>
      <c r="E156" s="136"/>
    </row>
    <row r="157" spans="1:5" ht="15.75">
      <c r="A157" s="144"/>
      <c r="C157" s="37"/>
      <c r="E157" s="136"/>
    </row>
    <row r="158" spans="1:5" ht="15.75">
      <c r="A158" s="144"/>
      <c r="C158" s="37"/>
      <c r="E158" s="136"/>
    </row>
    <row r="159" spans="1:5" ht="15.75">
      <c r="A159" s="144"/>
      <c r="C159" s="37"/>
      <c r="E159" s="136"/>
    </row>
    <row r="160" spans="1:5" ht="15.75">
      <c r="A160" s="144"/>
      <c r="C160" s="37"/>
      <c r="E160" s="136"/>
    </row>
    <row r="161" spans="1:5" ht="15.75">
      <c r="A161" s="144"/>
      <c r="C161" s="37"/>
      <c r="E161" s="136"/>
    </row>
    <row r="162" spans="1:5" ht="15.75">
      <c r="A162" s="144"/>
      <c r="C162" s="37"/>
      <c r="E162" s="136"/>
    </row>
    <row r="163" spans="1:5" ht="15.75">
      <c r="A163" s="144"/>
      <c r="C163" s="37"/>
      <c r="E163" s="136"/>
    </row>
    <row r="164" spans="1:5" ht="15.75">
      <c r="A164" s="144"/>
      <c r="C164" s="37"/>
      <c r="E164" s="136"/>
    </row>
    <row r="165" spans="1:5" ht="15.75">
      <c r="A165" s="144"/>
      <c r="C165" s="37"/>
      <c r="E165" s="136"/>
    </row>
    <row r="166" spans="1:5" ht="15.75">
      <c r="A166" s="144"/>
      <c r="C166" s="37"/>
      <c r="E166" s="136"/>
    </row>
    <row r="167" spans="1:5" ht="15.75">
      <c r="A167" s="144"/>
      <c r="C167" s="37"/>
      <c r="E167" s="136"/>
    </row>
    <row r="168" spans="1:5" ht="15.75">
      <c r="A168" s="144"/>
      <c r="C168" s="37"/>
      <c r="E168" s="136"/>
    </row>
    <row r="169" spans="1:5" ht="15.75">
      <c r="A169" s="144"/>
      <c r="C169" s="37"/>
      <c r="E169" s="136"/>
    </row>
    <row r="170" spans="1:5" ht="15.75">
      <c r="A170" s="144"/>
      <c r="C170" s="37"/>
      <c r="E170" s="136"/>
    </row>
    <row r="171" spans="1:5" ht="15.75">
      <c r="A171" s="144"/>
      <c r="C171" s="37"/>
      <c r="E171" s="136"/>
    </row>
    <row r="172" spans="1:5" ht="15.75">
      <c r="A172" s="144"/>
      <c r="C172" s="37"/>
      <c r="E172" s="136"/>
    </row>
    <row r="173" spans="1:5" ht="15.75">
      <c r="A173" s="144"/>
      <c r="C173" s="37"/>
      <c r="E173" s="136"/>
    </row>
    <row r="174" spans="1:5" ht="15.75">
      <c r="A174" s="144"/>
      <c r="C174" s="37"/>
      <c r="E174" s="136"/>
    </row>
    <row r="175" spans="1:5" ht="15.75">
      <c r="A175" s="144"/>
      <c r="C175" s="37"/>
      <c r="E175" s="136"/>
    </row>
    <row r="176" spans="1:5" ht="15.75">
      <c r="A176" s="144"/>
      <c r="C176" s="37"/>
      <c r="E176" s="136"/>
    </row>
    <row r="177" spans="1:5" ht="15.75">
      <c r="A177" s="144"/>
      <c r="C177" s="37"/>
      <c r="E177" s="136"/>
    </row>
    <row r="178" spans="1:5" ht="15.75">
      <c r="A178" s="144"/>
      <c r="C178" s="37"/>
      <c r="E178" s="136"/>
    </row>
    <row r="179" spans="1:5" ht="15.75">
      <c r="A179" s="144"/>
      <c r="C179" s="37"/>
      <c r="E179" s="136"/>
    </row>
    <row r="180" spans="1:5" ht="15.75">
      <c r="A180" s="144"/>
      <c r="C180" s="37"/>
      <c r="E180" s="136"/>
    </row>
    <row r="181" spans="1:5" ht="15.75">
      <c r="A181" s="144"/>
      <c r="C181" s="37"/>
      <c r="E181" s="136"/>
    </row>
    <row r="182" spans="1:5" ht="15.75">
      <c r="A182" s="144"/>
      <c r="C182" s="37"/>
      <c r="E182" s="136"/>
    </row>
    <row r="183" spans="1:5" ht="15.75">
      <c r="A183" s="144"/>
      <c r="C183" s="37"/>
      <c r="E183" s="136"/>
    </row>
    <row r="184" spans="1:5" ht="15.75">
      <c r="A184" s="144"/>
      <c r="C184" s="37"/>
      <c r="E184" s="136"/>
    </row>
    <row r="185" spans="1:5" ht="15.75">
      <c r="A185" s="144"/>
      <c r="C185" s="37"/>
      <c r="E185" s="136"/>
    </row>
    <row r="186" spans="1:5" ht="15.75">
      <c r="A186" s="144"/>
      <c r="C186" s="37"/>
      <c r="E186" s="136"/>
    </row>
    <row r="187" spans="1:5" ht="15.75">
      <c r="A187" s="144"/>
      <c r="C187" s="37"/>
      <c r="E187" s="136"/>
    </row>
    <row r="188" spans="1:5" ht="15.75">
      <c r="A188" s="144"/>
      <c r="C188" s="37"/>
      <c r="E188" s="136"/>
    </row>
    <row r="189" spans="1:5" ht="15.75">
      <c r="A189" s="144"/>
      <c r="C189" s="37"/>
      <c r="E189" s="136"/>
    </row>
    <row r="190" spans="1:5" ht="15.75">
      <c r="A190" s="144"/>
      <c r="C190" s="37"/>
      <c r="E190" s="136"/>
    </row>
    <row r="191" spans="1:5" ht="15.75">
      <c r="A191" s="144"/>
      <c r="C191" s="37"/>
      <c r="E191" s="136"/>
    </row>
    <row r="192" spans="1:5" ht="15.75">
      <c r="A192" s="144"/>
      <c r="C192" s="37"/>
      <c r="E192" s="136"/>
    </row>
    <row r="193" spans="1:5" ht="15.75">
      <c r="A193" s="144"/>
      <c r="C193" s="37"/>
      <c r="E193" s="136"/>
    </row>
    <row r="194" spans="1:5" ht="15.75">
      <c r="A194" s="144"/>
      <c r="C194" s="37"/>
      <c r="E194" s="136"/>
    </row>
    <row r="195" spans="1:5" ht="15.75">
      <c r="A195" s="144"/>
      <c r="C195" s="37"/>
      <c r="E195" s="136"/>
    </row>
    <row r="196" spans="1:5" ht="15.75">
      <c r="A196" s="144"/>
      <c r="C196" s="37"/>
      <c r="E196" s="136"/>
    </row>
    <row r="197" spans="1:5" ht="15.75">
      <c r="A197" s="144"/>
      <c r="C197" s="37"/>
      <c r="E197" s="136"/>
    </row>
    <row r="198" spans="1:5" ht="15.75">
      <c r="A198" s="144"/>
      <c r="C198" s="37"/>
      <c r="E198" s="136"/>
    </row>
    <row r="199" spans="1:5" ht="15.75">
      <c r="A199" s="144"/>
      <c r="C199" s="37"/>
      <c r="E199" s="136"/>
    </row>
    <row r="200" spans="1:5" ht="15.75">
      <c r="A200" s="144"/>
      <c r="C200" s="37"/>
      <c r="E200" s="136"/>
    </row>
    <row r="201" spans="1:5" ht="15.75">
      <c r="A201" s="144"/>
      <c r="C201" s="37"/>
      <c r="E201" s="136"/>
    </row>
    <row r="202" spans="1:5" ht="15.75">
      <c r="A202" s="144"/>
      <c r="C202" s="37"/>
      <c r="E202" s="136"/>
    </row>
    <row r="203" spans="1:5" ht="15.75">
      <c r="A203" s="144"/>
      <c r="C203" s="37"/>
      <c r="E203" s="136"/>
    </row>
    <row r="204" spans="1:5" ht="15.75">
      <c r="A204" s="144"/>
      <c r="C204" s="37"/>
      <c r="E204" s="136"/>
    </row>
    <row r="205" spans="1:5" ht="15.75">
      <c r="A205" s="144"/>
      <c r="C205" s="37"/>
      <c r="E205" s="136"/>
    </row>
    <row r="206" spans="1:5" ht="15.75">
      <c r="A206" s="144"/>
      <c r="C206" s="37"/>
      <c r="E206" s="136"/>
    </row>
    <row r="207" spans="1:5" ht="15.75">
      <c r="A207" s="144"/>
      <c r="C207" s="37"/>
      <c r="E207" s="136"/>
    </row>
    <row r="208" spans="1:5" ht="15.75">
      <c r="A208" s="144"/>
      <c r="C208" s="37"/>
      <c r="E208" s="136"/>
    </row>
    <row r="209" spans="1:5" ht="15.75">
      <c r="A209" s="144"/>
      <c r="C209" s="37"/>
      <c r="E209" s="136"/>
    </row>
    <row r="210" spans="1:5" ht="15.75">
      <c r="A210" s="19"/>
      <c r="C210" s="37"/>
      <c r="E210" s="136"/>
    </row>
    <row r="211" spans="1:5" ht="15.75">
      <c r="A211" s="19"/>
      <c r="C211" s="37"/>
      <c r="E211" s="136"/>
    </row>
    <row r="212" spans="1:5" ht="15.75">
      <c r="A212" s="19"/>
      <c r="C212" s="37"/>
      <c r="E212" s="136"/>
    </row>
    <row r="213" spans="1:5" ht="15.75">
      <c r="A213" s="19"/>
      <c r="C213" s="37"/>
    </row>
    <row r="214" spans="1:5" ht="15.75">
      <c r="A214" s="19"/>
      <c r="C214" s="37"/>
    </row>
    <row r="215" spans="1:5" ht="15.75">
      <c r="A215" s="19"/>
      <c r="C215" s="37"/>
    </row>
    <row r="216" spans="1:5" ht="15.75">
      <c r="A216" s="19"/>
      <c r="C216" s="37"/>
    </row>
    <row r="217" spans="1:5" ht="15.75">
      <c r="A217" s="19"/>
      <c r="C217" s="37"/>
    </row>
    <row r="218" spans="1:5" ht="15.75">
      <c r="A218" s="19"/>
      <c r="C218" s="37"/>
    </row>
    <row r="219" spans="1:5" ht="15.75">
      <c r="A219" s="19"/>
      <c r="C219" s="37"/>
    </row>
    <row r="220" spans="1:5" ht="15.75">
      <c r="A220" s="19"/>
      <c r="C220" s="37"/>
    </row>
    <row r="221" spans="1:5" ht="15.75">
      <c r="A221" s="19"/>
      <c r="C221" s="37"/>
    </row>
    <row r="222" spans="1:5" ht="15.75">
      <c r="A222" s="19"/>
      <c r="C222" s="37"/>
    </row>
    <row r="223" spans="1:5" ht="15.75">
      <c r="A223" s="19"/>
      <c r="C223" s="37"/>
    </row>
    <row r="224" spans="1:5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49"/>
  <sheetViews>
    <sheetView showGridLines="0" topLeftCell="A2" zoomScale="25" zoomScaleNormal="25" workbookViewId="0">
      <selection activeCell="E28" sqref="E28"/>
    </sheetView>
  </sheetViews>
  <sheetFormatPr defaultColWidth="11.42578125" defaultRowHeight="44.25"/>
  <cols>
    <col min="1" max="1" width="174.7109375" style="20" customWidth="1"/>
    <col min="2" max="2" width="39.42578125" style="394" customWidth="1"/>
    <col min="3" max="3" width="48.7109375" style="633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58.28515625" style="394" customWidth="1"/>
    <col min="17" max="17" width="42.42578125" style="394" customWidth="1"/>
    <col min="18" max="18" width="39.42578125" style="394" customWidth="1"/>
    <col min="19" max="19" width="48.7109375" style="633" customWidth="1"/>
    <col min="20" max="20" width="41.140625" style="394" customWidth="1"/>
    <col min="21" max="21" width="48.7109375" style="394" customWidth="1"/>
    <col min="22" max="22" width="51.140625" style="394" customWidth="1"/>
    <col min="23" max="23" width="48.7109375" style="394" customWidth="1"/>
    <col min="24" max="24" width="64" style="394" customWidth="1"/>
    <col min="25" max="25" width="42.42578125" style="394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58.28515625" style="394" customWidth="1"/>
    <col min="273" max="273" width="42.42578125" style="394" customWidth="1"/>
    <col min="274" max="274" width="39.42578125" style="394" customWidth="1"/>
    <col min="275" max="275" width="48.7109375" style="394" customWidth="1"/>
    <col min="276" max="276" width="41.140625" style="394" customWidth="1"/>
    <col min="277" max="277" width="48.7109375" style="394" customWidth="1"/>
    <col min="278" max="278" width="51.140625" style="394" customWidth="1"/>
    <col min="279" max="279" width="48.7109375" style="394" customWidth="1"/>
    <col min="280" max="280" width="64" style="394" customWidth="1"/>
    <col min="281" max="281" width="42.42578125" style="394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58.28515625" style="394" customWidth="1"/>
    <col min="529" max="529" width="42.42578125" style="394" customWidth="1"/>
    <col min="530" max="530" width="39.42578125" style="394" customWidth="1"/>
    <col min="531" max="531" width="48.7109375" style="394" customWidth="1"/>
    <col min="532" max="532" width="41.140625" style="394" customWidth="1"/>
    <col min="533" max="533" width="48.7109375" style="394" customWidth="1"/>
    <col min="534" max="534" width="51.140625" style="394" customWidth="1"/>
    <col min="535" max="535" width="48.7109375" style="394" customWidth="1"/>
    <col min="536" max="536" width="64" style="394" customWidth="1"/>
    <col min="537" max="537" width="42.42578125" style="394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58.28515625" style="394" customWidth="1"/>
    <col min="785" max="785" width="42.42578125" style="394" customWidth="1"/>
    <col min="786" max="786" width="39.42578125" style="394" customWidth="1"/>
    <col min="787" max="787" width="48.7109375" style="394" customWidth="1"/>
    <col min="788" max="788" width="41.140625" style="394" customWidth="1"/>
    <col min="789" max="789" width="48.7109375" style="394" customWidth="1"/>
    <col min="790" max="790" width="51.140625" style="394" customWidth="1"/>
    <col min="791" max="791" width="48.7109375" style="394" customWidth="1"/>
    <col min="792" max="792" width="64" style="394" customWidth="1"/>
    <col min="793" max="793" width="42.42578125" style="394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58.28515625" style="394" customWidth="1"/>
    <col min="1041" max="1041" width="42.42578125" style="394" customWidth="1"/>
    <col min="1042" max="1042" width="39.42578125" style="394" customWidth="1"/>
    <col min="1043" max="1043" width="48.7109375" style="394" customWidth="1"/>
    <col min="1044" max="1044" width="41.140625" style="394" customWidth="1"/>
    <col min="1045" max="1045" width="48.7109375" style="394" customWidth="1"/>
    <col min="1046" max="1046" width="51.140625" style="394" customWidth="1"/>
    <col min="1047" max="1047" width="48.7109375" style="394" customWidth="1"/>
    <col min="1048" max="1048" width="64" style="394" customWidth="1"/>
    <col min="1049" max="1049" width="42.42578125" style="394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58.28515625" style="394" customWidth="1"/>
    <col min="1297" max="1297" width="42.42578125" style="394" customWidth="1"/>
    <col min="1298" max="1298" width="39.42578125" style="394" customWidth="1"/>
    <col min="1299" max="1299" width="48.7109375" style="394" customWidth="1"/>
    <col min="1300" max="1300" width="41.140625" style="394" customWidth="1"/>
    <col min="1301" max="1301" width="48.7109375" style="394" customWidth="1"/>
    <col min="1302" max="1302" width="51.140625" style="394" customWidth="1"/>
    <col min="1303" max="1303" width="48.7109375" style="394" customWidth="1"/>
    <col min="1304" max="1304" width="64" style="394" customWidth="1"/>
    <col min="1305" max="1305" width="42.42578125" style="394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58.28515625" style="394" customWidth="1"/>
    <col min="1553" max="1553" width="42.42578125" style="394" customWidth="1"/>
    <col min="1554" max="1554" width="39.42578125" style="394" customWidth="1"/>
    <col min="1555" max="1555" width="48.7109375" style="394" customWidth="1"/>
    <col min="1556" max="1556" width="41.140625" style="394" customWidth="1"/>
    <col min="1557" max="1557" width="48.7109375" style="394" customWidth="1"/>
    <col min="1558" max="1558" width="51.140625" style="394" customWidth="1"/>
    <col min="1559" max="1559" width="48.7109375" style="394" customWidth="1"/>
    <col min="1560" max="1560" width="64" style="394" customWidth="1"/>
    <col min="1561" max="1561" width="42.42578125" style="394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58.28515625" style="394" customWidth="1"/>
    <col min="1809" max="1809" width="42.42578125" style="394" customWidth="1"/>
    <col min="1810" max="1810" width="39.42578125" style="394" customWidth="1"/>
    <col min="1811" max="1811" width="48.7109375" style="394" customWidth="1"/>
    <col min="1812" max="1812" width="41.140625" style="394" customWidth="1"/>
    <col min="1813" max="1813" width="48.7109375" style="394" customWidth="1"/>
    <col min="1814" max="1814" width="51.140625" style="394" customWidth="1"/>
    <col min="1815" max="1815" width="48.7109375" style="394" customWidth="1"/>
    <col min="1816" max="1816" width="64" style="394" customWidth="1"/>
    <col min="1817" max="1817" width="42.42578125" style="394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58.28515625" style="394" customWidth="1"/>
    <col min="2065" max="2065" width="42.42578125" style="394" customWidth="1"/>
    <col min="2066" max="2066" width="39.42578125" style="394" customWidth="1"/>
    <col min="2067" max="2067" width="48.7109375" style="394" customWidth="1"/>
    <col min="2068" max="2068" width="41.140625" style="394" customWidth="1"/>
    <col min="2069" max="2069" width="48.7109375" style="394" customWidth="1"/>
    <col min="2070" max="2070" width="51.140625" style="394" customWidth="1"/>
    <col min="2071" max="2071" width="48.7109375" style="394" customWidth="1"/>
    <col min="2072" max="2072" width="64" style="394" customWidth="1"/>
    <col min="2073" max="2073" width="42.42578125" style="394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58.28515625" style="394" customWidth="1"/>
    <col min="2321" max="2321" width="42.42578125" style="394" customWidth="1"/>
    <col min="2322" max="2322" width="39.42578125" style="394" customWidth="1"/>
    <col min="2323" max="2323" width="48.7109375" style="394" customWidth="1"/>
    <col min="2324" max="2324" width="41.140625" style="394" customWidth="1"/>
    <col min="2325" max="2325" width="48.7109375" style="394" customWidth="1"/>
    <col min="2326" max="2326" width="51.140625" style="394" customWidth="1"/>
    <col min="2327" max="2327" width="48.7109375" style="394" customWidth="1"/>
    <col min="2328" max="2328" width="64" style="394" customWidth="1"/>
    <col min="2329" max="2329" width="42.42578125" style="394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58.28515625" style="394" customWidth="1"/>
    <col min="2577" max="2577" width="42.42578125" style="394" customWidth="1"/>
    <col min="2578" max="2578" width="39.42578125" style="394" customWidth="1"/>
    <col min="2579" max="2579" width="48.7109375" style="394" customWidth="1"/>
    <col min="2580" max="2580" width="41.140625" style="394" customWidth="1"/>
    <col min="2581" max="2581" width="48.7109375" style="394" customWidth="1"/>
    <col min="2582" max="2582" width="51.140625" style="394" customWidth="1"/>
    <col min="2583" max="2583" width="48.7109375" style="394" customWidth="1"/>
    <col min="2584" max="2584" width="64" style="394" customWidth="1"/>
    <col min="2585" max="2585" width="42.42578125" style="394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58.28515625" style="394" customWidth="1"/>
    <col min="2833" max="2833" width="42.42578125" style="394" customWidth="1"/>
    <col min="2834" max="2834" width="39.42578125" style="394" customWidth="1"/>
    <col min="2835" max="2835" width="48.7109375" style="394" customWidth="1"/>
    <col min="2836" max="2836" width="41.140625" style="394" customWidth="1"/>
    <col min="2837" max="2837" width="48.7109375" style="394" customWidth="1"/>
    <col min="2838" max="2838" width="51.140625" style="394" customWidth="1"/>
    <col min="2839" max="2839" width="48.7109375" style="394" customWidth="1"/>
    <col min="2840" max="2840" width="64" style="394" customWidth="1"/>
    <col min="2841" max="2841" width="42.42578125" style="394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58.28515625" style="394" customWidth="1"/>
    <col min="3089" max="3089" width="42.42578125" style="394" customWidth="1"/>
    <col min="3090" max="3090" width="39.42578125" style="394" customWidth="1"/>
    <col min="3091" max="3091" width="48.7109375" style="394" customWidth="1"/>
    <col min="3092" max="3092" width="41.140625" style="394" customWidth="1"/>
    <col min="3093" max="3093" width="48.7109375" style="394" customWidth="1"/>
    <col min="3094" max="3094" width="51.140625" style="394" customWidth="1"/>
    <col min="3095" max="3095" width="48.7109375" style="394" customWidth="1"/>
    <col min="3096" max="3096" width="64" style="394" customWidth="1"/>
    <col min="3097" max="3097" width="42.42578125" style="394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58.28515625" style="394" customWidth="1"/>
    <col min="3345" max="3345" width="42.42578125" style="394" customWidth="1"/>
    <col min="3346" max="3346" width="39.42578125" style="394" customWidth="1"/>
    <col min="3347" max="3347" width="48.7109375" style="394" customWidth="1"/>
    <col min="3348" max="3348" width="41.140625" style="394" customWidth="1"/>
    <col min="3349" max="3349" width="48.7109375" style="394" customWidth="1"/>
    <col min="3350" max="3350" width="51.140625" style="394" customWidth="1"/>
    <col min="3351" max="3351" width="48.7109375" style="394" customWidth="1"/>
    <col min="3352" max="3352" width="64" style="394" customWidth="1"/>
    <col min="3353" max="3353" width="42.42578125" style="394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58.28515625" style="394" customWidth="1"/>
    <col min="3601" max="3601" width="42.42578125" style="394" customWidth="1"/>
    <col min="3602" max="3602" width="39.42578125" style="394" customWidth="1"/>
    <col min="3603" max="3603" width="48.7109375" style="394" customWidth="1"/>
    <col min="3604" max="3604" width="41.140625" style="394" customWidth="1"/>
    <col min="3605" max="3605" width="48.7109375" style="394" customWidth="1"/>
    <col min="3606" max="3606" width="51.140625" style="394" customWidth="1"/>
    <col min="3607" max="3607" width="48.7109375" style="394" customWidth="1"/>
    <col min="3608" max="3608" width="64" style="394" customWidth="1"/>
    <col min="3609" max="3609" width="42.42578125" style="394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58.28515625" style="394" customWidth="1"/>
    <col min="3857" max="3857" width="42.42578125" style="394" customWidth="1"/>
    <col min="3858" max="3858" width="39.42578125" style="394" customWidth="1"/>
    <col min="3859" max="3859" width="48.7109375" style="394" customWidth="1"/>
    <col min="3860" max="3860" width="41.140625" style="394" customWidth="1"/>
    <col min="3861" max="3861" width="48.7109375" style="394" customWidth="1"/>
    <col min="3862" max="3862" width="51.140625" style="394" customWidth="1"/>
    <col min="3863" max="3863" width="48.7109375" style="394" customWidth="1"/>
    <col min="3864" max="3864" width="64" style="394" customWidth="1"/>
    <col min="3865" max="3865" width="42.42578125" style="394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58.28515625" style="394" customWidth="1"/>
    <col min="4113" max="4113" width="42.42578125" style="394" customWidth="1"/>
    <col min="4114" max="4114" width="39.42578125" style="394" customWidth="1"/>
    <col min="4115" max="4115" width="48.7109375" style="394" customWidth="1"/>
    <col min="4116" max="4116" width="41.140625" style="394" customWidth="1"/>
    <col min="4117" max="4117" width="48.7109375" style="394" customWidth="1"/>
    <col min="4118" max="4118" width="51.140625" style="394" customWidth="1"/>
    <col min="4119" max="4119" width="48.7109375" style="394" customWidth="1"/>
    <col min="4120" max="4120" width="64" style="394" customWidth="1"/>
    <col min="4121" max="4121" width="42.42578125" style="394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58.28515625" style="394" customWidth="1"/>
    <col min="4369" max="4369" width="42.42578125" style="394" customWidth="1"/>
    <col min="4370" max="4370" width="39.42578125" style="394" customWidth="1"/>
    <col min="4371" max="4371" width="48.7109375" style="394" customWidth="1"/>
    <col min="4372" max="4372" width="41.140625" style="394" customWidth="1"/>
    <col min="4373" max="4373" width="48.7109375" style="394" customWidth="1"/>
    <col min="4374" max="4374" width="51.140625" style="394" customWidth="1"/>
    <col min="4375" max="4375" width="48.7109375" style="394" customWidth="1"/>
    <col min="4376" max="4376" width="64" style="394" customWidth="1"/>
    <col min="4377" max="4377" width="42.42578125" style="394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58.28515625" style="394" customWidth="1"/>
    <col min="4625" max="4625" width="42.42578125" style="394" customWidth="1"/>
    <col min="4626" max="4626" width="39.42578125" style="394" customWidth="1"/>
    <col min="4627" max="4627" width="48.7109375" style="394" customWidth="1"/>
    <col min="4628" max="4628" width="41.140625" style="394" customWidth="1"/>
    <col min="4629" max="4629" width="48.7109375" style="394" customWidth="1"/>
    <col min="4630" max="4630" width="51.140625" style="394" customWidth="1"/>
    <col min="4631" max="4631" width="48.7109375" style="394" customWidth="1"/>
    <col min="4632" max="4632" width="64" style="394" customWidth="1"/>
    <col min="4633" max="4633" width="42.42578125" style="394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58.28515625" style="394" customWidth="1"/>
    <col min="4881" max="4881" width="42.42578125" style="394" customWidth="1"/>
    <col min="4882" max="4882" width="39.42578125" style="394" customWidth="1"/>
    <col min="4883" max="4883" width="48.7109375" style="394" customWidth="1"/>
    <col min="4884" max="4884" width="41.140625" style="394" customWidth="1"/>
    <col min="4885" max="4885" width="48.7109375" style="394" customWidth="1"/>
    <col min="4886" max="4886" width="51.140625" style="394" customWidth="1"/>
    <col min="4887" max="4887" width="48.7109375" style="394" customWidth="1"/>
    <col min="4888" max="4888" width="64" style="394" customWidth="1"/>
    <col min="4889" max="4889" width="42.42578125" style="394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58.28515625" style="394" customWidth="1"/>
    <col min="5137" max="5137" width="42.42578125" style="394" customWidth="1"/>
    <col min="5138" max="5138" width="39.42578125" style="394" customWidth="1"/>
    <col min="5139" max="5139" width="48.7109375" style="394" customWidth="1"/>
    <col min="5140" max="5140" width="41.140625" style="394" customWidth="1"/>
    <col min="5141" max="5141" width="48.7109375" style="394" customWidth="1"/>
    <col min="5142" max="5142" width="51.140625" style="394" customWidth="1"/>
    <col min="5143" max="5143" width="48.7109375" style="394" customWidth="1"/>
    <col min="5144" max="5144" width="64" style="394" customWidth="1"/>
    <col min="5145" max="5145" width="42.42578125" style="394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58.28515625" style="394" customWidth="1"/>
    <col min="5393" max="5393" width="42.42578125" style="394" customWidth="1"/>
    <col min="5394" max="5394" width="39.42578125" style="394" customWidth="1"/>
    <col min="5395" max="5395" width="48.7109375" style="394" customWidth="1"/>
    <col min="5396" max="5396" width="41.140625" style="394" customWidth="1"/>
    <col min="5397" max="5397" width="48.7109375" style="394" customWidth="1"/>
    <col min="5398" max="5398" width="51.140625" style="394" customWidth="1"/>
    <col min="5399" max="5399" width="48.7109375" style="394" customWidth="1"/>
    <col min="5400" max="5400" width="64" style="394" customWidth="1"/>
    <col min="5401" max="5401" width="42.42578125" style="394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58.28515625" style="394" customWidth="1"/>
    <col min="5649" max="5649" width="42.42578125" style="394" customWidth="1"/>
    <col min="5650" max="5650" width="39.42578125" style="394" customWidth="1"/>
    <col min="5651" max="5651" width="48.7109375" style="394" customWidth="1"/>
    <col min="5652" max="5652" width="41.140625" style="394" customWidth="1"/>
    <col min="5653" max="5653" width="48.7109375" style="394" customWidth="1"/>
    <col min="5654" max="5654" width="51.140625" style="394" customWidth="1"/>
    <col min="5655" max="5655" width="48.7109375" style="394" customWidth="1"/>
    <col min="5656" max="5656" width="64" style="394" customWidth="1"/>
    <col min="5657" max="5657" width="42.42578125" style="394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58.28515625" style="394" customWidth="1"/>
    <col min="5905" max="5905" width="42.42578125" style="394" customWidth="1"/>
    <col min="5906" max="5906" width="39.42578125" style="394" customWidth="1"/>
    <col min="5907" max="5907" width="48.7109375" style="394" customWidth="1"/>
    <col min="5908" max="5908" width="41.140625" style="394" customWidth="1"/>
    <col min="5909" max="5909" width="48.7109375" style="394" customWidth="1"/>
    <col min="5910" max="5910" width="51.140625" style="394" customWidth="1"/>
    <col min="5911" max="5911" width="48.7109375" style="394" customWidth="1"/>
    <col min="5912" max="5912" width="64" style="394" customWidth="1"/>
    <col min="5913" max="5913" width="42.42578125" style="394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58.28515625" style="394" customWidth="1"/>
    <col min="6161" max="6161" width="42.42578125" style="394" customWidth="1"/>
    <col min="6162" max="6162" width="39.42578125" style="394" customWidth="1"/>
    <col min="6163" max="6163" width="48.7109375" style="394" customWidth="1"/>
    <col min="6164" max="6164" width="41.140625" style="394" customWidth="1"/>
    <col min="6165" max="6165" width="48.7109375" style="394" customWidth="1"/>
    <col min="6166" max="6166" width="51.140625" style="394" customWidth="1"/>
    <col min="6167" max="6167" width="48.7109375" style="394" customWidth="1"/>
    <col min="6168" max="6168" width="64" style="394" customWidth="1"/>
    <col min="6169" max="6169" width="42.42578125" style="394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58.28515625" style="394" customWidth="1"/>
    <col min="6417" max="6417" width="42.42578125" style="394" customWidth="1"/>
    <col min="6418" max="6418" width="39.42578125" style="394" customWidth="1"/>
    <col min="6419" max="6419" width="48.7109375" style="394" customWidth="1"/>
    <col min="6420" max="6420" width="41.140625" style="394" customWidth="1"/>
    <col min="6421" max="6421" width="48.7109375" style="394" customWidth="1"/>
    <col min="6422" max="6422" width="51.140625" style="394" customWidth="1"/>
    <col min="6423" max="6423" width="48.7109375" style="394" customWidth="1"/>
    <col min="6424" max="6424" width="64" style="394" customWidth="1"/>
    <col min="6425" max="6425" width="42.42578125" style="394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58.28515625" style="394" customWidth="1"/>
    <col min="6673" max="6673" width="42.42578125" style="394" customWidth="1"/>
    <col min="6674" max="6674" width="39.42578125" style="394" customWidth="1"/>
    <col min="6675" max="6675" width="48.7109375" style="394" customWidth="1"/>
    <col min="6676" max="6676" width="41.140625" style="394" customWidth="1"/>
    <col min="6677" max="6677" width="48.7109375" style="394" customWidth="1"/>
    <col min="6678" max="6678" width="51.140625" style="394" customWidth="1"/>
    <col min="6679" max="6679" width="48.7109375" style="394" customWidth="1"/>
    <col min="6680" max="6680" width="64" style="394" customWidth="1"/>
    <col min="6681" max="6681" width="42.42578125" style="394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58.28515625" style="394" customWidth="1"/>
    <col min="6929" max="6929" width="42.42578125" style="394" customWidth="1"/>
    <col min="6930" max="6930" width="39.42578125" style="394" customWidth="1"/>
    <col min="6931" max="6931" width="48.7109375" style="394" customWidth="1"/>
    <col min="6932" max="6932" width="41.140625" style="394" customWidth="1"/>
    <col min="6933" max="6933" width="48.7109375" style="394" customWidth="1"/>
    <col min="6934" max="6934" width="51.140625" style="394" customWidth="1"/>
    <col min="6935" max="6935" width="48.7109375" style="394" customWidth="1"/>
    <col min="6936" max="6936" width="64" style="394" customWidth="1"/>
    <col min="6937" max="6937" width="42.42578125" style="394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58.28515625" style="394" customWidth="1"/>
    <col min="7185" max="7185" width="42.42578125" style="394" customWidth="1"/>
    <col min="7186" max="7186" width="39.42578125" style="394" customWidth="1"/>
    <col min="7187" max="7187" width="48.7109375" style="394" customWidth="1"/>
    <col min="7188" max="7188" width="41.140625" style="394" customWidth="1"/>
    <col min="7189" max="7189" width="48.7109375" style="394" customWidth="1"/>
    <col min="7190" max="7190" width="51.140625" style="394" customWidth="1"/>
    <col min="7191" max="7191" width="48.7109375" style="394" customWidth="1"/>
    <col min="7192" max="7192" width="64" style="394" customWidth="1"/>
    <col min="7193" max="7193" width="42.42578125" style="394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58.28515625" style="394" customWidth="1"/>
    <col min="7441" max="7441" width="42.42578125" style="394" customWidth="1"/>
    <col min="7442" max="7442" width="39.42578125" style="394" customWidth="1"/>
    <col min="7443" max="7443" width="48.7109375" style="394" customWidth="1"/>
    <col min="7444" max="7444" width="41.140625" style="394" customWidth="1"/>
    <col min="7445" max="7445" width="48.7109375" style="394" customWidth="1"/>
    <col min="7446" max="7446" width="51.140625" style="394" customWidth="1"/>
    <col min="7447" max="7447" width="48.7109375" style="394" customWidth="1"/>
    <col min="7448" max="7448" width="64" style="394" customWidth="1"/>
    <col min="7449" max="7449" width="42.42578125" style="394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58.28515625" style="394" customWidth="1"/>
    <col min="7697" max="7697" width="42.42578125" style="394" customWidth="1"/>
    <col min="7698" max="7698" width="39.42578125" style="394" customWidth="1"/>
    <col min="7699" max="7699" width="48.7109375" style="394" customWidth="1"/>
    <col min="7700" max="7700" width="41.140625" style="394" customWidth="1"/>
    <col min="7701" max="7701" width="48.7109375" style="394" customWidth="1"/>
    <col min="7702" max="7702" width="51.140625" style="394" customWidth="1"/>
    <col min="7703" max="7703" width="48.7109375" style="394" customWidth="1"/>
    <col min="7704" max="7704" width="64" style="394" customWidth="1"/>
    <col min="7705" max="7705" width="42.42578125" style="394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58.28515625" style="394" customWidth="1"/>
    <col min="7953" max="7953" width="42.42578125" style="394" customWidth="1"/>
    <col min="7954" max="7954" width="39.42578125" style="394" customWidth="1"/>
    <col min="7955" max="7955" width="48.7109375" style="394" customWidth="1"/>
    <col min="7956" max="7956" width="41.140625" style="394" customWidth="1"/>
    <col min="7957" max="7957" width="48.7109375" style="394" customWidth="1"/>
    <col min="7958" max="7958" width="51.140625" style="394" customWidth="1"/>
    <col min="7959" max="7959" width="48.7109375" style="394" customWidth="1"/>
    <col min="7960" max="7960" width="64" style="394" customWidth="1"/>
    <col min="7961" max="7961" width="42.42578125" style="394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58.28515625" style="394" customWidth="1"/>
    <col min="8209" max="8209" width="42.42578125" style="394" customWidth="1"/>
    <col min="8210" max="8210" width="39.42578125" style="394" customWidth="1"/>
    <col min="8211" max="8211" width="48.7109375" style="394" customWidth="1"/>
    <col min="8212" max="8212" width="41.140625" style="394" customWidth="1"/>
    <col min="8213" max="8213" width="48.7109375" style="394" customWidth="1"/>
    <col min="8214" max="8214" width="51.140625" style="394" customWidth="1"/>
    <col min="8215" max="8215" width="48.7109375" style="394" customWidth="1"/>
    <col min="8216" max="8216" width="64" style="394" customWidth="1"/>
    <col min="8217" max="8217" width="42.42578125" style="394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58.28515625" style="394" customWidth="1"/>
    <col min="8465" max="8465" width="42.42578125" style="394" customWidth="1"/>
    <col min="8466" max="8466" width="39.42578125" style="394" customWidth="1"/>
    <col min="8467" max="8467" width="48.7109375" style="394" customWidth="1"/>
    <col min="8468" max="8468" width="41.140625" style="394" customWidth="1"/>
    <col min="8469" max="8469" width="48.7109375" style="394" customWidth="1"/>
    <col min="8470" max="8470" width="51.140625" style="394" customWidth="1"/>
    <col min="8471" max="8471" width="48.7109375" style="394" customWidth="1"/>
    <col min="8472" max="8472" width="64" style="394" customWidth="1"/>
    <col min="8473" max="8473" width="42.42578125" style="394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58.28515625" style="394" customWidth="1"/>
    <col min="8721" max="8721" width="42.42578125" style="394" customWidth="1"/>
    <col min="8722" max="8722" width="39.42578125" style="394" customWidth="1"/>
    <col min="8723" max="8723" width="48.7109375" style="394" customWidth="1"/>
    <col min="8724" max="8724" width="41.140625" style="394" customWidth="1"/>
    <col min="8725" max="8725" width="48.7109375" style="394" customWidth="1"/>
    <col min="8726" max="8726" width="51.140625" style="394" customWidth="1"/>
    <col min="8727" max="8727" width="48.7109375" style="394" customWidth="1"/>
    <col min="8728" max="8728" width="64" style="394" customWidth="1"/>
    <col min="8729" max="8729" width="42.42578125" style="394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58.28515625" style="394" customWidth="1"/>
    <col min="8977" max="8977" width="42.42578125" style="394" customWidth="1"/>
    <col min="8978" max="8978" width="39.42578125" style="394" customWidth="1"/>
    <col min="8979" max="8979" width="48.7109375" style="394" customWidth="1"/>
    <col min="8980" max="8980" width="41.140625" style="394" customWidth="1"/>
    <col min="8981" max="8981" width="48.7109375" style="394" customWidth="1"/>
    <col min="8982" max="8982" width="51.140625" style="394" customWidth="1"/>
    <col min="8983" max="8983" width="48.7109375" style="394" customWidth="1"/>
    <col min="8984" max="8984" width="64" style="394" customWidth="1"/>
    <col min="8985" max="8985" width="42.42578125" style="394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58.28515625" style="394" customWidth="1"/>
    <col min="9233" max="9233" width="42.42578125" style="394" customWidth="1"/>
    <col min="9234" max="9234" width="39.42578125" style="394" customWidth="1"/>
    <col min="9235" max="9235" width="48.7109375" style="394" customWidth="1"/>
    <col min="9236" max="9236" width="41.140625" style="394" customWidth="1"/>
    <col min="9237" max="9237" width="48.7109375" style="394" customWidth="1"/>
    <col min="9238" max="9238" width="51.140625" style="394" customWidth="1"/>
    <col min="9239" max="9239" width="48.7109375" style="394" customWidth="1"/>
    <col min="9240" max="9240" width="64" style="394" customWidth="1"/>
    <col min="9241" max="9241" width="42.42578125" style="394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58.28515625" style="394" customWidth="1"/>
    <col min="9489" max="9489" width="42.42578125" style="394" customWidth="1"/>
    <col min="9490" max="9490" width="39.42578125" style="394" customWidth="1"/>
    <col min="9491" max="9491" width="48.7109375" style="394" customWidth="1"/>
    <col min="9492" max="9492" width="41.140625" style="394" customWidth="1"/>
    <col min="9493" max="9493" width="48.7109375" style="394" customWidth="1"/>
    <col min="9494" max="9494" width="51.140625" style="394" customWidth="1"/>
    <col min="9495" max="9495" width="48.7109375" style="394" customWidth="1"/>
    <col min="9496" max="9496" width="64" style="394" customWidth="1"/>
    <col min="9497" max="9497" width="42.42578125" style="394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58.28515625" style="394" customWidth="1"/>
    <col min="9745" max="9745" width="42.42578125" style="394" customWidth="1"/>
    <col min="9746" max="9746" width="39.42578125" style="394" customWidth="1"/>
    <col min="9747" max="9747" width="48.7109375" style="394" customWidth="1"/>
    <col min="9748" max="9748" width="41.140625" style="394" customWidth="1"/>
    <col min="9749" max="9749" width="48.7109375" style="394" customWidth="1"/>
    <col min="9750" max="9750" width="51.140625" style="394" customWidth="1"/>
    <col min="9751" max="9751" width="48.7109375" style="394" customWidth="1"/>
    <col min="9752" max="9752" width="64" style="394" customWidth="1"/>
    <col min="9753" max="9753" width="42.42578125" style="394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58.28515625" style="394" customWidth="1"/>
    <col min="10001" max="10001" width="42.42578125" style="394" customWidth="1"/>
    <col min="10002" max="10002" width="39.42578125" style="394" customWidth="1"/>
    <col min="10003" max="10003" width="48.7109375" style="394" customWidth="1"/>
    <col min="10004" max="10004" width="41.140625" style="394" customWidth="1"/>
    <col min="10005" max="10005" width="48.7109375" style="394" customWidth="1"/>
    <col min="10006" max="10006" width="51.140625" style="394" customWidth="1"/>
    <col min="10007" max="10007" width="48.7109375" style="394" customWidth="1"/>
    <col min="10008" max="10008" width="64" style="394" customWidth="1"/>
    <col min="10009" max="10009" width="42.42578125" style="394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58.28515625" style="394" customWidth="1"/>
    <col min="10257" max="10257" width="42.42578125" style="394" customWidth="1"/>
    <col min="10258" max="10258" width="39.42578125" style="394" customWidth="1"/>
    <col min="10259" max="10259" width="48.7109375" style="394" customWidth="1"/>
    <col min="10260" max="10260" width="41.140625" style="394" customWidth="1"/>
    <col min="10261" max="10261" width="48.7109375" style="394" customWidth="1"/>
    <col min="10262" max="10262" width="51.140625" style="394" customWidth="1"/>
    <col min="10263" max="10263" width="48.7109375" style="394" customWidth="1"/>
    <col min="10264" max="10264" width="64" style="394" customWidth="1"/>
    <col min="10265" max="10265" width="42.42578125" style="394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58.28515625" style="394" customWidth="1"/>
    <col min="10513" max="10513" width="42.42578125" style="394" customWidth="1"/>
    <col min="10514" max="10514" width="39.42578125" style="394" customWidth="1"/>
    <col min="10515" max="10515" width="48.7109375" style="394" customWidth="1"/>
    <col min="10516" max="10516" width="41.140625" style="394" customWidth="1"/>
    <col min="10517" max="10517" width="48.7109375" style="394" customWidth="1"/>
    <col min="10518" max="10518" width="51.140625" style="394" customWidth="1"/>
    <col min="10519" max="10519" width="48.7109375" style="394" customWidth="1"/>
    <col min="10520" max="10520" width="64" style="394" customWidth="1"/>
    <col min="10521" max="10521" width="42.42578125" style="394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58.28515625" style="394" customWidth="1"/>
    <col min="10769" max="10769" width="42.42578125" style="394" customWidth="1"/>
    <col min="10770" max="10770" width="39.42578125" style="394" customWidth="1"/>
    <col min="10771" max="10771" width="48.7109375" style="394" customWidth="1"/>
    <col min="10772" max="10772" width="41.140625" style="394" customWidth="1"/>
    <col min="10773" max="10773" width="48.7109375" style="394" customWidth="1"/>
    <col min="10774" max="10774" width="51.140625" style="394" customWidth="1"/>
    <col min="10775" max="10775" width="48.7109375" style="394" customWidth="1"/>
    <col min="10776" max="10776" width="64" style="394" customWidth="1"/>
    <col min="10777" max="10777" width="42.42578125" style="394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58.28515625" style="394" customWidth="1"/>
    <col min="11025" max="11025" width="42.42578125" style="394" customWidth="1"/>
    <col min="11026" max="11026" width="39.42578125" style="394" customWidth="1"/>
    <col min="11027" max="11027" width="48.7109375" style="394" customWidth="1"/>
    <col min="11028" max="11028" width="41.140625" style="394" customWidth="1"/>
    <col min="11029" max="11029" width="48.7109375" style="394" customWidth="1"/>
    <col min="11030" max="11030" width="51.140625" style="394" customWidth="1"/>
    <col min="11031" max="11031" width="48.7109375" style="394" customWidth="1"/>
    <col min="11032" max="11032" width="64" style="394" customWidth="1"/>
    <col min="11033" max="11033" width="42.42578125" style="394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58.28515625" style="394" customWidth="1"/>
    <col min="11281" max="11281" width="42.42578125" style="394" customWidth="1"/>
    <col min="11282" max="11282" width="39.42578125" style="394" customWidth="1"/>
    <col min="11283" max="11283" width="48.7109375" style="394" customWidth="1"/>
    <col min="11284" max="11284" width="41.140625" style="394" customWidth="1"/>
    <col min="11285" max="11285" width="48.7109375" style="394" customWidth="1"/>
    <col min="11286" max="11286" width="51.140625" style="394" customWidth="1"/>
    <col min="11287" max="11287" width="48.7109375" style="394" customWidth="1"/>
    <col min="11288" max="11288" width="64" style="394" customWidth="1"/>
    <col min="11289" max="11289" width="42.42578125" style="394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58.28515625" style="394" customWidth="1"/>
    <col min="11537" max="11537" width="42.42578125" style="394" customWidth="1"/>
    <col min="11538" max="11538" width="39.42578125" style="394" customWidth="1"/>
    <col min="11539" max="11539" width="48.7109375" style="394" customWidth="1"/>
    <col min="11540" max="11540" width="41.140625" style="394" customWidth="1"/>
    <col min="11541" max="11541" width="48.7109375" style="394" customWidth="1"/>
    <col min="11542" max="11542" width="51.140625" style="394" customWidth="1"/>
    <col min="11543" max="11543" width="48.7109375" style="394" customWidth="1"/>
    <col min="11544" max="11544" width="64" style="394" customWidth="1"/>
    <col min="11545" max="11545" width="42.42578125" style="394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58.28515625" style="394" customWidth="1"/>
    <col min="11793" max="11793" width="42.42578125" style="394" customWidth="1"/>
    <col min="11794" max="11794" width="39.42578125" style="394" customWidth="1"/>
    <col min="11795" max="11795" width="48.7109375" style="394" customWidth="1"/>
    <col min="11796" max="11796" width="41.140625" style="394" customWidth="1"/>
    <col min="11797" max="11797" width="48.7109375" style="394" customWidth="1"/>
    <col min="11798" max="11798" width="51.140625" style="394" customWidth="1"/>
    <col min="11799" max="11799" width="48.7109375" style="394" customWidth="1"/>
    <col min="11800" max="11800" width="64" style="394" customWidth="1"/>
    <col min="11801" max="11801" width="42.42578125" style="394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58.28515625" style="394" customWidth="1"/>
    <col min="12049" max="12049" width="42.42578125" style="394" customWidth="1"/>
    <col min="12050" max="12050" width="39.42578125" style="394" customWidth="1"/>
    <col min="12051" max="12051" width="48.7109375" style="394" customWidth="1"/>
    <col min="12052" max="12052" width="41.140625" style="394" customWidth="1"/>
    <col min="12053" max="12053" width="48.7109375" style="394" customWidth="1"/>
    <col min="12054" max="12054" width="51.140625" style="394" customWidth="1"/>
    <col min="12055" max="12055" width="48.7109375" style="394" customWidth="1"/>
    <col min="12056" max="12056" width="64" style="394" customWidth="1"/>
    <col min="12057" max="12057" width="42.42578125" style="394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58.28515625" style="394" customWidth="1"/>
    <col min="12305" max="12305" width="42.42578125" style="394" customWidth="1"/>
    <col min="12306" max="12306" width="39.42578125" style="394" customWidth="1"/>
    <col min="12307" max="12307" width="48.7109375" style="394" customWidth="1"/>
    <col min="12308" max="12308" width="41.140625" style="394" customWidth="1"/>
    <col min="12309" max="12309" width="48.7109375" style="394" customWidth="1"/>
    <col min="12310" max="12310" width="51.140625" style="394" customWidth="1"/>
    <col min="12311" max="12311" width="48.7109375" style="394" customWidth="1"/>
    <col min="12312" max="12312" width="64" style="394" customWidth="1"/>
    <col min="12313" max="12313" width="42.42578125" style="394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58.28515625" style="394" customWidth="1"/>
    <col min="12561" max="12561" width="42.42578125" style="394" customWidth="1"/>
    <col min="12562" max="12562" width="39.42578125" style="394" customWidth="1"/>
    <col min="12563" max="12563" width="48.7109375" style="394" customWidth="1"/>
    <col min="12564" max="12564" width="41.140625" style="394" customWidth="1"/>
    <col min="12565" max="12565" width="48.7109375" style="394" customWidth="1"/>
    <col min="12566" max="12566" width="51.140625" style="394" customWidth="1"/>
    <col min="12567" max="12567" width="48.7109375" style="394" customWidth="1"/>
    <col min="12568" max="12568" width="64" style="394" customWidth="1"/>
    <col min="12569" max="12569" width="42.42578125" style="394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58.28515625" style="394" customWidth="1"/>
    <col min="12817" max="12817" width="42.42578125" style="394" customWidth="1"/>
    <col min="12818" max="12818" width="39.42578125" style="394" customWidth="1"/>
    <col min="12819" max="12819" width="48.7109375" style="394" customWidth="1"/>
    <col min="12820" max="12820" width="41.140625" style="394" customWidth="1"/>
    <col min="12821" max="12821" width="48.7109375" style="394" customWidth="1"/>
    <col min="12822" max="12822" width="51.140625" style="394" customWidth="1"/>
    <col min="12823" max="12823" width="48.7109375" style="394" customWidth="1"/>
    <col min="12824" max="12824" width="64" style="394" customWidth="1"/>
    <col min="12825" max="12825" width="42.42578125" style="394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58.28515625" style="394" customWidth="1"/>
    <col min="13073" max="13073" width="42.42578125" style="394" customWidth="1"/>
    <col min="13074" max="13074" width="39.42578125" style="394" customWidth="1"/>
    <col min="13075" max="13075" width="48.7109375" style="394" customWidth="1"/>
    <col min="13076" max="13076" width="41.140625" style="394" customWidth="1"/>
    <col min="13077" max="13077" width="48.7109375" style="394" customWidth="1"/>
    <col min="13078" max="13078" width="51.140625" style="394" customWidth="1"/>
    <col min="13079" max="13079" width="48.7109375" style="394" customWidth="1"/>
    <col min="13080" max="13080" width="64" style="394" customWidth="1"/>
    <col min="13081" max="13081" width="42.42578125" style="394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58.28515625" style="394" customWidth="1"/>
    <col min="13329" max="13329" width="42.42578125" style="394" customWidth="1"/>
    <col min="13330" max="13330" width="39.42578125" style="394" customWidth="1"/>
    <col min="13331" max="13331" width="48.7109375" style="394" customWidth="1"/>
    <col min="13332" max="13332" width="41.140625" style="394" customWidth="1"/>
    <col min="13333" max="13333" width="48.7109375" style="394" customWidth="1"/>
    <col min="13334" max="13334" width="51.140625" style="394" customWidth="1"/>
    <col min="13335" max="13335" width="48.7109375" style="394" customWidth="1"/>
    <col min="13336" max="13336" width="64" style="394" customWidth="1"/>
    <col min="13337" max="13337" width="42.42578125" style="394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58.28515625" style="394" customWidth="1"/>
    <col min="13585" max="13585" width="42.42578125" style="394" customWidth="1"/>
    <col min="13586" max="13586" width="39.42578125" style="394" customWidth="1"/>
    <col min="13587" max="13587" width="48.7109375" style="394" customWidth="1"/>
    <col min="13588" max="13588" width="41.140625" style="394" customWidth="1"/>
    <col min="13589" max="13589" width="48.7109375" style="394" customWidth="1"/>
    <col min="13590" max="13590" width="51.140625" style="394" customWidth="1"/>
    <col min="13591" max="13591" width="48.7109375" style="394" customWidth="1"/>
    <col min="13592" max="13592" width="64" style="394" customWidth="1"/>
    <col min="13593" max="13593" width="42.42578125" style="394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58.28515625" style="394" customWidth="1"/>
    <col min="13841" max="13841" width="42.42578125" style="394" customWidth="1"/>
    <col min="13842" max="13842" width="39.42578125" style="394" customWidth="1"/>
    <col min="13843" max="13843" width="48.7109375" style="394" customWidth="1"/>
    <col min="13844" max="13844" width="41.140625" style="394" customWidth="1"/>
    <col min="13845" max="13845" width="48.7109375" style="394" customWidth="1"/>
    <col min="13846" max="13846" width="51.140625" style="394" customWidth="1"/>
    <col min="13847" max="13847" width="48.7109375" style="394" customWidth="1"/>
    <col min="13848" max="13848" width="64" style="394" customWidth="1"/>
    <col min="13849" max="13849" width="42.42578125" style="394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58.28515625" style="394" customWidth="1"/>
    <col min="14097" max="14097" width="42.42578125" style="394" customWidth="1"/>
    <col min="14098" max="14098" width="39.42578125" style="394" customWidth="1"/>
    <col min="14099" max="14099" width="48.7109375" style="394" customWidth="1"/>
    <col min="14100" max="14100" width="41.140625" style="394" customWidth="1"/>
    <col min="14101" max="14101" width="48.7109375" style="394" customWidth="1"/>
    <col min="14102" max="14102" width="51.140625" style="394" customWidth="1"/>
    <col min="14103" max="14103" width="48.7109375" style="394" customWidth="1"/>
    <col min="14104" max="14104" width="64" style="394" customWidth="1"/>
    <col min="14105" max="14105" width="42.42578125" style="394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58.28515625" style="394" customWidth="1"/>
    <col min="14353" max="14353" width="42.42578125" style="394" customWidth="1"/>
    <col min="14354" max="14354" width="39.42578125" style="394" customWidth="1"/>
    <col min="14355" max="14355" width="48.7109375" style="394" customWidth="1"/>
    <col min="14356" max="14356" width="41.140625" style="394" customWidth="1"/>
    <col min="14357" max="14357" width="48.7109375" style="394" customWidth="1"/>
    <col min="14358" max="14358" width="51.140625" style="394" customWidth="1"/>
    <col min="14359" max="14359" width="48.7109375" style="394" customWidth="1"/>
    <col min="14360" max="14360" width="64" style="394" customWidth="1"/>
    <col min="14361" max="14361" width="42.42578125" style="394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58.28515625" style="394" customWidth="1"/>
    <col min="14609" max="14609" width="42.42578125" style="394" customWidth="1"/>
    <col min="14610" max="14610" width="39.42578125" style="394" customWidth="1"/>
    <col min="14611" max="14611" width="48.7109375" style="394" customWidth="1"/>
    <col min="14612" max="14612" width="41.140625" style="394" customWidth="1"/>
    <col min="14613" max="14613" width="48.7109375" style="394" customWidth="1"/>
    <col min="14614" max="14614" width="51.140625" style="394" customWidth="1"/>
    <col min="14615" max="14615" width="48.7109375" style="394" customWidth="1"/>
    <col min="14616" max="14616" width="64" style="394" customWidth="1"/>
    <col min="14617" max="14617" width="42.42578125" style="394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58.28515625" style="394" customWidth="1"/>
    <col min="14865" max="14865" width="42.42578125" style="394" customWidth="1"/>
    <col min="14866" max="14866" width="39.42578125" style="394" customWidth="1"/>
    <col min="14867" max="14867" width="48.7109375" style="394" customWidth="1"/>
    <col min="14868" max="14868" width="41.140625" style="394" customWidth="1"/>
    <col min="14869" max="14869" width="48.7109375" style="394" customWidth="1"/>
    <col min="14870" max="14870" width="51.140625" style="394" customWidth="1"/>
    <col min="14871" max="14871" width="48.7109375" style="394" customWidth="1"/>
    <col min="14872" max="14872" width="64" style="394" customWidth="1"/>
    <col min="14873" max="14873" width="42.42578125" style="394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58.28515625" style="394" customWidth="1"/>
    <col min="15121" max="15121" width="42.42578125" style="394" customWidth="1"/>
    <col min="15122" max="15122" width="39.42578125" style="394" customWidth="1"/>
    <col min="15123" max="15123" width="48.7109375" style="394" customWidth="1"/>
    <col min="15124" max="15124" width="41.140625" style="394" customWidth="1"/>
    <col min="15125" max="15125" width="48.7109375" style="394" customWidth="1"/>
    <col min="15126" max="15126" width="51.140625" style="394" customWidth="1"/>
    <col min="15127" max="15127" width="48.7109375" style="394" customWidth="1"/>
    <col min="15128" max="15128" width="64" style="394" customWidth="1"/>
    <col min="15129" max="15129" width="42.42578125" style="394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58.28515625" style="394" customWidth="1"/>
    <col min="15377" max="15377" width="42.42578125" style="394" customWidth="1"/>
    <col min="15378" max="15378" width="39.42578125" style="394" customWidth="1"/>
    <col min="15379" max="15379" width="48.7109375" style="394" customWidth="1"/>
    <col min="15380" max="15380" width="41.140625" style="394" customWidth="1"/>
    <col min="15381" max="15381" width="48.7109375" style="394" customWidth="1"/>
    <col min="15382" max="15382" width="51.140625" style="394" customWidth="1"/>
    <col min="15383" max="15383" width="48.7109375" style="394" customWidth="1"/>
    <col min="15384" max="15384" width="64" style="394" customWidth="1"/>
    <col min="15385" max="15385" width="42.42578125" style="394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58.28515625" style="394" customWidth="1"/>
    <col min="15633" max="15633" width="42.42578125" style="394" customWidth="1"/>
    <col min="15634" max="15634" width="39.42578125" style="394" customWidth="1"/>
    <col min="15635" max="15635" width="48.7109375" style="394" customWidth="1"/>
    <col min="15636" max="15636" width="41.140625" style="394" customWidth="1"/>
    <col min="15637" max="15637" width="48.7109375" style="394" customWidth="1"/>
    <col min="15638" max="15638" width="51.140625" style="394" customWidth="1"/>
    <col min="15639" max="15639" width="48.7109375" style="394" customWidth="1"/>
    <col min="15640" max="15640" width="64" style="394" customWidth="1"/>
    <col min="15641" max="15641" width="42.42578125" style="394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58.28515625" style="394" customWidth="1"/>
    <col min="15889" max="15889" width="42.42578125" style="394" customWidth="1"/>
    <col min="15890" max="15890" width="39.42578125" style="394" customWidth="1"/>
    <col min="15891" max="15891" width="48.7109375" style="394" customWidth="1"/>
    <col min="15892" max="15892" width="41.140625" style="394" customWidth="1"/>
    <col min="15893" max="15893" width="48.7109375" style="394" customWidth="1"/>
    <col min="15894" max="15894" width="51.140625" style="394" customWidth="1"/>
    <col min="15895" max="15895" width="48.7109375" style="394" customWidth="1"/>
    <col min="15896" max="15896" width="64" style="394" customWidth="1"/>
    <col min="15897" max="15897" width="42.42578125" style="394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58.28515625" style="394" customWidth="1"/>
    <col min="16145" max="16145" width="42.42578125" style="394" customWidth="1"/>
    <col min="16146" max="16146" width="39.42578125" style="394" customWidth="1"/>
    <col min="16147" max="16147" width="48.7109375" style="394" customWidth="1"/>
    <col min="16148" max="16148" width="41.140625" style="394" customWidth="1"/>
    <col min="16149" max="16149" width="48.7109375" style="394" customWidth="1"/>
    <col min="16150" max="16150" width="51.140625" style="394" customWidth="1"/>
    <col min="16151" max="16151" width="48.7109375" style="394" customWidth="1"/>
    <col min="16152" max="16152" width="64" style="394" customWidth="1"/>
    <col min="16153" max="16153" width="42.42578125" style="394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201"/>
      <c r="T1" s="105"/>
      <c r="U1" s="105"/>
      <c r="V1" s="105"/>
      <c r="W1" s="105"/>
      <c r="X1" s="105"/>
      <c r="Y1" s="105"/>
    </row>
    <row r="2" spans="1:25" s="2" customFormat="1" ht="71.25" customHeight="1">
      <c r="A2" s="885" t="s">
        <v>560</v>
      </c>
      <c r="B2" s="885"/>
      <c r="C2" s="885"/>
      <c r="D2" s="885"/>
      <c r="E2" s="885"/>
      <c r="F2" s="885"/>
      <c r="G2" s="885"/>
      <c r="H2" s="885"/>
      <c r="I2" s="885"/>
      <c r="J2" s="885"/>
      <c r="K2" s="885"/>
      <c r="L2" s="885"/>
      <c r="M2" s="885"/>
      <c r="N2" s="885"/>
      <c r="O2" s="885"/>
      <c r="P2" s="885"/>
      <c r="Q2" s="885"/>
      <c r="R2" s="885"/>
      <c r="S2" s="885"/>
      <c r="T2" s="885"/>
      <c r="U2" s="885"/>
      <c r="V2" s="885"/>
      <c r="W2" s="885"/>
      <c r="X2" s="885"/>
      <c r="Y2" s="885"/>
    </row>
    <row r="3" spans="1:25" s="2" customFormat="1" ht="71.25" customHeight="1">
      <c r="A3" s="885" t="s">
        <v>241</v>
      </c>
      <c r="B3" s="885"/>
      <c r="C3" s="885"/>
      <c r="D3" s="885"/>
      <c r="E3" s="885"/>
      <c r="F3" s="885"/>
      <c r="G3" s="885"/>
      <c r="H3" s="885"/>
      <c r="I3" s="885"/>
      <c r="J3" s="885"/>
      <c r="K3" s="885"/>
      <c r="L3" s="885"/>
      <c r="M3" s="885"/>
      <c r="N3" s="885"/>
      <c r="O3" s="885"/>
      <c r="P3" s="885"/>
      <c r="Q3" s="885"/>
      <c r="R3" s="885"/>
      <c r="S3" s="885"/>
      <c r="T3" s="885"/>
      <c r="U3" s="885"/>
      <c r="V3" s="885"/>
      <c r="W3" s="885"/>
      <c r="X3" s="885"/>
      <c r="Y3" s="885"/>
    </row>
    <row r="4" spans="1:25" s="2" customFormat="1" ht="71.25" customHeight="1">
      <c r="A4" s="885" t="s">
        <v>902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885"/>
      <c r="S4" s="885"/>
      <c r="T4" s="885"/>
      <c r="U4" s="885"/>
      <c r="V4" s="885"/>
      <c r="W4" s="885"/>
      <c r="X4" s="885"/>
      <c r="Y4" s="885"/>
    </row>
    <row r="5" spans="1:25" s="3" customFormat="1" ht="71.25" customHeight="1">
      <c r="A5" s="886" t="s">
        <v>759</v>
      </c>
      <c r="B5" s="886"/>
      <c r="C5" s="886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886"/>
      <c r="S5" s="886"/>
      <c r="T5" s="886"/>
      <c r="U5" s="886"/>
      <c r="V5" s="886"/>
      <c r="W5" s="886"/>
      <c r="X5" s="886"/>
      <c r="Y5" s="886"/>
    </row>
    <row r="6" spans="1:25" ht="6" customHeight="1"/>
    <row r="7" spans="1:25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172"/>
      <c r="S7" s="205"/>
      <c r="T7" s="173"/>
      <c r="U7" s="173"/>
      <c r="V7" s="172"/>
      <c r="W7" s="172"/>
      <c r="X7" s="172"/>
      <c r="Y7" s="172"/>
    </row>
    <row r="8" spans="1:25" s="291" customFormat="1" ht="97.5" customHeight="1">
      <c r="A8" s="289"/>
      <c r="B8" s="891" t="s">
        <v>563</v>
      </c>
      <c r="C8" s="891"/>
      <c r="D8" s="891"/>
      <c r="E8" s="891"/>
      <c r="F8" s="891"/>
      <c r="G8" s="891"/>
      <c r="H8" s="891"/>
      <c r="I8" s="891"/>
      <c r="J8" s="891" t="s">
        <v>562</v>
      </c>
      <c r="K8" s="891"/>
      <c r="L8" s="891"/>
      <c r="M8" s="891"/>
      <c r="N8" s="891"/>
      <c r="O8" s="891"/>
      <c r="P8" s="891"/>
      <c r="Q8" s="891"/>
      <c r="R8" s="891" t="s">
        <v>117</v>
      </c>
      <c r="S8" s="891"/>
      <c r="T8" s="891"/>
      <c r="U8" s="891"/>
      <c r="V8" s="891"/>
      <c r="W8" s="891"/>
      <c r="X8" s="891"/>
      <c r="Y8" s="891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09" t="s">
        <v>41</v>
      </c>
      <c r="S9" s="210" t="s">
        <v>170</v>
      </c>
      <c r="T9" s="209" t="s">
        <v>171</v>
      </c>
      <c r="U9" s="211" t="s">
        <v>172</v>
      </c>
      <c r="V9" s="212" t="s">
        <v>173</v>
      </c>
      <c r="W9" s="211" t="s">
        <v>174</v>
      </c>
      <c r="X9" s="209" t="s">
        <v>175</v>
      </c>
      <c r="Y9" s="212" t="s">
        <v>43</v>
      </c>
    </row>
    <row r="10" spans="1:25" ht="82.5" customHeight="1">
      <c r="A10" s="216" t="s">
        <v>226</v>
      </c>
      <c r="B10" s="217">
        <v>0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0</v>
      </c>
      <c r="I10" s="217">
        <v>0</v>
      </c>
      <c r="J10" s="217">
        <v>0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0</v>
      </c>
      <c r="R10" s="217">
        <v>0</v>
      </c>
      <c r="S10" s="217">
        <v>0</v>
      </c>
      <c r="T10" s="217">
        <v>0</v>
      </c>
      <c r="U10" s="217">
        <v>0</v>
      </c>
      <c r="V10" s="217">
        <v>0</v>
      </c>
      <c r="W10" s="217">
        <v>0</v>
      </c>
      <c r="X10" s="217">
        <v>0</v>
      </c>
      <c r="Y10" s="217">
        <v>0</v>
      </c>
    </row>
    <row r="11" spans="1:25" ht="82.5" customHeight="1">
      <c r="A11" s="216" t="s">
        <v>227</v>
      </c>
      <c r="B11" s="218">
        <v>0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0</v>
      </c>
      <c r="I11" s="218">
        <v>0</v>
      </c>
      <c r="J11" s="218">
        <v>16962.24784</v>
      </c>
      <c r="K11" s="218">
        <v>7009.0697900000005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23971.317629999998</v>
      </c>
      <c r="R11" s="218">
        <v>16962.24784</v>
      </c>
      <c r="S11" s="218">
        <v>7009.0697900000005</v>
      </c>
      <c r="T11" s="218">
        <v>0</v>
      </c>
      <c r="U11" s="218">
        <v>0</v>
      </c>
      <c r="V11" s="218">
        <v>0</v>
      </c>
      <c r="W11" s="218">
        <v>0</v>
      </c>
      <c r="X11" s="218">
        <v>0</v>
      </c>
      <c r="Y11" s="218">
        <v>23971.317629999998</v>
      </c>
    </row>
    <row r="12" spans="1:25" ht="82.5" customHeight="1">
      <c r="A12" s="216" t="s">
        <v>228</v>
      </c>
      <c r="B12" s="218">
        <v>19117.747440000003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0</v>
      </c>
      <c r="I12" s="218">
        <v>19117.747440000003</v>
      </c>
      <c r="J12" s="218">
        <v>60334.531780000005</v>
      </c>
      <c r="K12" s="218">
        <v>0</v>
      </c>
      <c r="L12" s="217">
        <v>0</v>
      </c>
      <c r="M12" s="217">
        <v>6010.4442199999994</v>
      </c>
      <c r="N12" s="217">
        <v>0</v>
      </c>
      <c r="O12" s="217">
        <v>0</v>
      </c>
      <c r="P12" s="217">
        <v>42.180970000000002</v>
      </c>
      <c r="Q12" s="217">
        <v>66387.156969999996</v>
      </c>
      <c r="R12" s="218">
        <v>79452.279219999997</v>
      </c>
      <c r="S12" s="218">
        <v>0</v>
      </c>
      <c r="T12" s="218">
        <v>0</v>
      </c>
      <c r="U12" s="218">
        <v>6010.4442199999994</v>
      </c>
      <c r="V12" s="218">
        <v>0</v>
      </c>
      <c r="W12" s="218">
        <v>0</v>
      </c>
      <c r="X12" s="218">
        <v>42.180970000000002</v>
      </c>
      <c r="Y12" s="218">
        <v>85504.904410000003</v>
      </c>
    </row>
    <row r="13" spans="1:25" ht="82.5" customHeight="1">
      <c r="A13" s="216" t="s">
        <v>229</v>
      </c>
      <c r="B13" s="217">
        <v>51694.84938</v>
      </c>
      <c r="C13" s="217">
        <v>3077.70847</v>
      </c>
      <c r="D13" s="217">
        <v>0</v>
      </c>
      <c r="E13" s="217">
        <v>0</v>
      </c>
      <c r="F13" s="217">
        <v>4444.9742500000002</v>
      </c>
      <c r="G13" s="217">
        <v>0</v>
      </c>
      <c r="H13" s="217">
        <v>0</v>
      </c>
      <c r="I13" s="217">
        <v>59217.532100000004</v>
      </c>
      <c r="J13" s="217">
        <v>191005.69456999999</v>
      </c>
      <c r="K13" s="217">
        <v>24153.55675</v>
      </c>
      <c r="L13" s="217">
        <v>0</v>
      </c>
      <c r="M13" s="217">
        <v>1280.6398200000001</v>
      </c>
      <c r="N13" s="217">
        <v>5626.0672400000003</v>
      </c>
      <c r="O13" s="217">
        <v>5070.6790300000002</v>
      </c>
      <c r="P13" s="217">
        <v>9021.4704099999999</v>
      </c>
      <c r="Q13" s="217">
        <v>236158.10782</v>
      </c>
      <c r="R13" s="217">
        <v>242700.54394999999</v>
      </c>
      <c r="S13" s="217">
        <v>27231.265219999997</v>
      </c>
      <c r="T13" s="217">
        <v>0</v>
      </c>
      <c r="U13" s="217">
        <v>1280.6398200000001</v>
      </c>
      <c r="V13" s="217">
        <v>10071.04149</v>
      </c>
      <c r="W13" s="217">
        <v>5070.6790300000002</v>
      </c>
      <c r="X13" s="217">
        <v>9021.4704099999999</v>
      </c>
      <c r="Y13" s="217">
        <v>295375.63992000005</v>
      </c>
    </row>
    <row r="14" spans="1:25" ht="82.5" customHeight="1">
      <c r="A14" s="216" t="s">
        <v>230</v>
      </c>
      <c r="B14" s="217">
        <v>116709.82621</v>
      </c>
      <c r="C14" s="217">
        <v>8183.5304000000006</v>
      </c>
      <c r="D14" s="217">
        <v>1746.7541200000001</v>
      </c>
      <c r="E14" s="217">
        <v>0</v>
      </c>
      <c r="F14" s="217">
        <v>2586.201</v>
      </c>
      <c r="G14" s="217">
        <v>842.30997000000002</v>
      </c>
      <c r="H14" s="217">
        <v>0</v>
      </c>
      <c r="I14" s="217">
        <v>130068.6217</v>
      </c>
      <c r="J14" s="217">
        <v>168226.10368999999</v>
      </c>
      <c r="K14" s="217">
        <v>7831.7049400000005</v>
      </c>
      <c r="L14" s="217">
        <v>1383.75523</v>
      </c>
      <c r="M14" s="217">
        <v>1315.2859799999999</v>
      </c>
      <c r="N14" s="217">
        <v>10877.715269999999</v>
      </c>
      <c r="O14" s="217">
        <v>1356.85607</v>
      </c>
      <c r="P14" s="217">
        <v>5615.5834500000001</v>
      </c>
      <c r="Q14" s="217">
        <v>196607.00462999998</v>
      </c>
      <c r="R14" s="217">
        <v>284935.92989999999</v>
      </c>
      <c r="S14" s="217">
        <v>16015.235339999999</v>
      </c>
      <c r="T14" s="217">
        <v>3130.5093500000003</v>
      </c>
      <c r="U14" s="217">
        <v>1315.2859799999999</v>
      </c>
      <c r="V14" s="217">
        <v>13463.91627</v>
      </c>
      <c r="W14" s="217">
        <v>2199.1660400000001</v>
      </c>
      <c r="X14" s="217">
        <v>5615.5834500000001</v>
      </c>
      <c r="Y14" s="217">
        <v>326675.62633</v>
      </c>
    </row>
    <row r="15" spans="1:25" ht="82.5" customHeight="1">
      <c r="A15" s="216" t="s">
        <v>231</v>
      </c>
      <c r="B15" s="217">
        <v>212801.74228000001</v>
      </c>
      <c r="C15" s="217">
        <v>7626.5845599999993</v>
      </c>
      <c r="D15" s="217">
        <v>1830.78514</v>
      </c>
      <c r="E15" s="217">
        <v>609.77895000000001</v>
      </c>
      <c r="F15" s="217">
        <v>6457.7918200000004</v>
      </c>
      <c r="G15" s="217">
        <v>358.68504999999999</v>
      </c>
      <c r="H15" s="217">
        <v>0</v>
      </c>
      <c r="I15" s="217">
        <v>229685.36780000001</v>
      </c>
      <c r="J15" s="217">
        <v>166544.63872999998</v>
      </c>
      <c r="K15" s="217">
        <v>6512.6361500000003</v>
      </c>
      <c r="L15" s="217">
        <v>3101.0828300000003</v>
      </c>
      <c r="M15" s="217">
        <v>1456.35886</v>
      </c>
      <c r="N15" s="217">
        <v>2734.32438</v>
      </c>
      <c r="O15" s="217">
        <v>824.62831999999992</v>
      </c>
      <c r="P15" s="217">
        <v>11145.15717</v>
      </c>
      <c r="Q15" s="217">
        <v>192318.82644</v>
      </c>
      <c r="R15" s="217">
        <v>379346.38101000001</v>
      </c>
      <c r="S15" s="217">
        <v>14139.220710000001</v>
      </c>
      <c r="T15" s="217">
        <v>4931.8679699999993</v>
      </c>
      <c r="U15" s="217">
        <v>2066.1378100000002</v>
      </c>
      <c r="V15" s="217">
        <v>9192.1161999999986</v>
      </c>
      <c r="W15" s="217">
        <v>1183.3133700000001</v>
      </c>
      <c r="X15" s="217">
        <v>11145.15717</v>
      </c>
      <c r="Y15" s="217">
        <v>422004.19423999998</v>
      </c>
    </row>
    <row r="16" spans="1:25" ht="82.5" customHeight="1">
      <c r="A16" s="216" t="s">
        <v>232</v>
      </c>
      <c r="B16" s="217">
        <v>464878.08072000003</v>
      </c>
      <c r="C16" s="217">
        <v>4513.5479800000003</v>
      </c>
      <c r="D16" s="217">
        <v>3888.24395</v>
      </c>
      <c r="E16" s="217">
        <v>505.79603000000003</v>
      </c>
      <c r="F16" s="217">
        <v>10971.877829999999</v>
      </c>
      <c r="G16" s="217">
        <v>863.53948000000003</v>
      </c>
      <c r="H16" s="217">
        <v>0</v>
      </c>
      <c r="I16" s="217">
        <v>485621.08598999999</v>
      </c>
      <c r="J16" s="217">
        <v>69753.520799999998</v>
      </c>
      <c r="K16" s="217">
        <v>2396.3541299999997</v>
      </c>
      <c r="L16" s="217">
        <v>64.645349999999993</v>
      </c>
      <c r="M16" s="217">
        <v>305.19269000000003</v>
      </c>
      <c r="N16" s="217">
        <v>615.60289</v>
      </c>
      <c r="O16" s="217">
        <v>0</v>
      </c>
      <c r="P16" s="217">
        <v>3606.00819</v>
      </c>
      <c r="Q16" s="217">
        <v>76741.324049999996</v>
      </c>
      <c r="R16" s="217">
        <v>534631.60152000003</v>
      </c>
      <c r="S16" s="217">
        <v>6909.90211</v>
      </c>
      <c r="T16" s="217">
        <v>3952.8892999999998</v>
      </c>
      <c r="U16" s="217">
        <v>810.98871999999994</v>
      </c>
      <c r="V16" s="217">
        <v>11587.480720000001</v>
      </c>
      <c r="W16" s="217">
        <v>863.53948000000003</v>
      </c>
      <c r="X16" s="217">
        <v>3606.00819</v>
      </c>
      <c r="Y16" s="217">
        <v>562362.41003999999</v>
      </c>
    </row>
    <row r="17" spans="1:25" ht="82.5" customHeight="1">
      <c r="A17" s="216" t="s">
        <v>233</v>
      </c>
      <c r="B17" s="217">
        <v>295393.44156999997</v>
      </c>
      <c r="C17" s="217">
        <v>3278.74235</v>
      </c>
      <c r="D17" s="217">
        <v>1483.9534900000001</v>
      </c>
      <c r="E17" s="217">
        <v>0</v>
      </c>
      <c r="F17" s="217">
        <v>6711.5104299999994</v>
      </c>
      <c r="G17" s="217">
        <v>958.18690000000004</v>
      </c>
      <c r="H17" s="217">
        <v>0</v>
      </c>
      <c r="I17" s="217">
        <v>307825.83474000002</v>
      </c>
      <c r="J17" s="217">
        <v>30674.672409999999</v>
      </c>
      <c r="K17" s="217">
        <v>842.10581999999999</v>
      </c>
      <c r="L17" s="217">
        <v>337.25049999999999</v>
      </c>
      <c r="M17" s="217">
        <v>0</v>
      </c>
      <c r="N17" s="217">
        <v>483.92354</v>
      </c>
      <c r="O17" s="217">
        <v>349.37884000000003</v>
      </c>
      <c r="P17" s="217">
        <v>2038.4844699999999</v>
      </c>
      <c r="Q17" s="217">
        <v>34725.815579999995</v>
      </c>
      <c r="R17" s="217">
        <v>326068.11398000002</v>
      </c>
      <c r="S17" s="217">
        <v>4120.8481700000002</v>
      </c>
      <c r="T17" s="217">
        <v>1821.20399</v>
      </c>
      <c r="U17" s="217">
        <v>0</v>
      </c>
      <c r="V17" s="217">
        <v>7195.43397</v>
      </c>
      <c r="W17" s="217">
        <v>1307.56574</v>
      </c>
      <c r="X17" s="217">
        <v>2038.4844699999999</v>
      </c>
      <c r="Y17" s="217">
        <v>342551.65032000002</v>
      </c>
    </row>
    <row r="18" spans="1:25" ht="82.5" customHeight="1">
      <c r="A18" s="216" t="s">
        <v>234</v>
      </c>
      <c r="B18" s="217">
        <v>236945.1605</v>
      </c>
      <c r="C18" s="217">
        <v>1522.7286100000001</v>
      </c>
      <c r="D18" s="217">
        <v>1041.26774</v>
      </c>
      <c r="E18" s="217">
        <v>0</v>
      </c>
      <c r="F18" s="217">
        <v>3727.6457999999998</v>
      </c>
      <c r="G18" s="217">
        <v>362.87376</v>
      </c>
      <c r="H18" s="217">
        <v>0</v>
      </c>
      <c r="I18" s="217">
        <v>243599.67640999999</v>
      </c>
      <c r="J18" s="217">
        <v>28509.71225</v>
      </c>
      <c r="K18" s="217">
        <v>380.53298000000001</v>
      </c>
      <c r="L18" s="217">
        <v>124.25806</v>
      </c>
      <c r="M18" s="217">
        <v>0</v>
      </c>
      <c r="N18" s="217">
        <v>598.57759999999996</v>
      </c>
      <c r="O18" s="217">
        <v>0</v>
      </c>
      <c r="P18" s="217">
        <v>1118.5428300000001</v>
      </c>
      <c r="Q18" s="217">
        <v>30731.62372</v>
      </c>
      <c r="R18" s="217">
        <v>265454.87274999998</v>
      </c>
      <c r="S18" s="217">
        <v>1903.2615900000001</v>
      </c>
      <c r="T18" s="217">
        <v>1165.5258000000001</v>
      </c>
      <c r="U18" s="217">
        <v>0</v>
      </c>
      <c r="V18" s="217">
        <v>4326.2234000000008</v>
      </c>
      <c r="W18" s="217">
        <v>362.87376</v>
      </c>
      <c r="X18" s="217">
        <v>1118.5428300000001</v>
      </c>
      <c r="Y18" s="217">
        <v>274331.30012999999</v>
      </c>
    </row>
    <row r="19" spans="1:25" ht="82.5" customHeight="1">
      <c r="A19" s="216" t="s">
        <v>235</v>
      </c>
      <c r="B19" s="217">
        <v>266968.36531999998</v>
      </c>
      <c r="C19" s="217">
        <v>1880.5851</v>
      </c>
      <c r="D19" s="217">
        <v>956.37270000000001</v>
      </c>
      <c r="E19" s="217">
        <v>0</v>
      </c>
      <c r="F19" s="217">
        <v>5025.1494199999997</v>
      </c>
      <c r="G19" s="217">
        <v>162.06716</v>
      </c>
      <c r="H19" s="217">
        <v>0</v>
      </c>
      <c r="I19" s="217">
        <v>274992.53969999996</v>
      </c>
      <c r="J19" s="217">
        <v>40416.570209999998</v>
      </c>
      <c r="K19" s="217">
        <v>346.21878000000004</v>
      </c>
      <c r="L19" s="217">
        <v>288.58098999999999</v>
      </c>
      <c r="M19" s="217">
        <v>82.843140000000005</v>
      </c>
      <c r="N19" s="217">
        <v>1237.50154</v>
      </c>
      <c r="O19" s="217">
        <v>326.06450999999998</v>
      </c>
      <c r="P19" s="217">
        <v>191.00360000000001</v>
      </c>
      <c r="Q19" s="217">
        <v>42888.782770000005</v>
      </c>
      <c r="R19" s="217">
        <v>307384.93552999996</v>
      </c>
      <c r="S19" s="217">
        <v>2226.8038799999999</v>
      </c>
      <c r="T19" s="217">
        <v>1244.9536900000001</v>
      </c>
      <c r="U19" s="217">
        <v>82.843140000000005</v>
      </c>
      <c r="V19" s="217">
        <v>6262.6509599999999</v>
      </c>
      <c r="W19" s="217">
        <v>488.13166999999999</v>
      </c>
      <c r="X19" s="217">
        <v>191.00360000000001</v>
      </c>
      <c r="Y19" s="217">
        <v>317881.32247000001</v>
      </c>
    </row>
    <row r="20" spans="1:25" ht="82.5" customHeight="1">
      <c r="A20" s="216" t="s">
        <v>236</v>
      </c>
      <c r="B20" s="217">
        <v>585095.65659000003</v>
      </c>
      <c r="C20" s="217">
        <v>3950.25369</v>
      </c>
      <c r="D20" s="217">
        <v>3276.1621700000001</v>
      </c>
      <c r="E20" s="217">
        <v>147.53939000000003</v>
      </c>
      <c r="F20" s="217">
        <v>11011.881089999999</v>
      </c>
      <c r="G20" s="217">
        <v>548.3329</v>
      </c>
      <c r="H20" s="217">
        <v>15.04</v>
      </c>
      <c r="I20" s="217">
        <v>604044.86583000002</v>
      </c>
      <c r="J20" s="217">
        <v>42133.846290000001</v>
      </c>
      <c r="K20" s="217">
        <v>606.39243999999997</v>
      </c>
      <c r="L20" s="217">
        <v>582.41234999999995</v>
      </c>
      <c r="M20" s="217">
        <v>63.22992</v>
      </c>
      <c r="N20" s="217">
        <v>2370.8956400000002</v>
      </c>
      <c r="O20" s="217">
        <v>136.24467999999999</v>
      </c>
      <c r="P20" s="217">
        <v>920.62139999999999</v>
      </c>
      <c r="Q20" s="217">
        <v>46813.642719999996</v>
      </c>
      <c r="R20" s="217">
        <v>627229.50288000004</v>
      </c>
      <c r="S20" s="217">
        <v>4556.6461300000001</v>
      </c>
      <c r="T20" s="217">
        <v>3858.5745200000001</v>
      </c>
      <c r="U20" s="217">
        <v>210.76930999999999</v>
      </c>
      <c r="V20" s="217">
        <v>13382.77673</v>
      </c>
      <c r="W20" s="217">
        <v>684.57758000000001</v>
      </c>
      <c r="X20" s="217">
        <v>935.66140000000007</v>
      </c>
      <c r="Y20" s="217">
        <v>650858.50854999991</v>
      </c>
    </row>
    <row r="21" spans="1:25" ht="82.5" customHeight="1">
      <c r="A21" s="216" t="s">
        <v>237</v>
      </c>
      <c r="B21" s="217">
        <v>447238.54345</v>
      </c>
      <c r="C21" s="217">
        <v>4196.6875300000002</v>
      </c>
      <c r="D21" s="217">
        <v>6654.2188699999997</v>
      </c>
      <c r="E21" s="217">
        <v>134.68993</v>
      </c>
      <c r="F21" s="217">
        <v>10147.777960000001</v>
      </c>
      <c r="G21" s="217">
        <v>533.65710000000001</v>
      </c>
      <c r="H21" s="217">
        <v>0</v>
      </c>
      <c r="I21" s="217">
        <v>468905.57483999996</v>
      </c>
      <c r="J21" s="217">
        <v>20572.532620000002</v>
      </c>
      <c r="K21" s="217">
        <v>835.22874000000002</v>
      </c>
      <c r="L21" s="217">
        <v>362.61966999999999</v>
      </c>
      <c r="M21" s="217">
        <v>34.734029999999997</v>
      </c>
      <c r="N21" s="217">
        <v>1395.2529999999999</v>
      </c>
      <c r="O21" s="217">
        <v>109.70505</v>
      </c>
      <c r="P21" s="217">
        <v>150.48967000000002</v>
      </c>
      <c r="Q21" s="217">
        <v>23460.56278</v>
      </c>
      <c r="R21" s="217">
        <v>467811.07607000001</v>
      </c>
      <c r="S21" s="217">
        <v>5031.9162699999997</v>
      </c>
      <c r="T21" s="217">
        <v>7016.8385399999997</v>
      </c>
      <c r="U21" s="217">
        <v>169.42395999999999</v>
      </c>
      <c r="V21" s="217">
        <v>11543.03096</v>
      </c>
      <c r="W21" s="217">
        <v>643.36215000000004</v>
      </c>
      <c r="X21" s="217">
        <v>150.48967000000002</v>
      </c>
      <c r="Y21" s="217">
        <v>492366.13761999999</v>
      </c>
    </row>
    <row r="22" spans="1:25" ht="82.5" customHeight="1">
      <c r="A22" s="216" t="s">
        <v>238</v>
      </c>
      <c r="B22" s="217">
        <v>17866.48502</v>
      </c>
      <c r="C22" s="217">
        <v>153.49324999999999</v>
      </c>
      <c r="D22" s="217">
        <v>353.32396</v>
      </c>
      <c r="E22" s="217">
        <v>10.90212</v>
      </c>
      <c r="F22" s="217">
        <v>6.7845399999999998</v>
      </c>
      <c r="G22" s="217">
        <v>0</v>
      </c>
      <c r="H22" s="217">
        <v>0</v>
      </c>
      <c r="I22" s="217">
        <v>18390.988890000001</v>
      </c>
      <c r="J22" s="217">
        <v>637.57663000000002</v>
      </c>
      <c r="K22" s="217">
        <v>11.71359</v>
      </c>
      <c r="L22" s="217">
        <v>26.707630000000002</v>
      </c>
      <c r="M22" s="217">
        <v>0</v>
      </c>
      <c r="N22" s="217">
        <v>13.586229999999999</v>
      </c>
      <c r="O22" s="217">
        <v>0</v>
      </c>
      <c r="P22" s="217">
        <v>27.346220000000002</v>
      </c>
      <c r="Q22" s="217">
        <v>716.9303000000001</v>
      </c>
      <c r="R22" s="217">
        <v>18504.06165</v>
      </c>
      <c r="S22" s="217">
        <v>165.20684</v>
      </c>
      <c r="T22" s="217">
        <v>380.03159000000005</v>
      </c>
      <c r="U22" s="217">
        <v>10.90212</v>
      </c>
      <c r="V22" s="217">
        <v>20.37077</v>
      </c>
      <c r="W22" s="217">
        <v>0</v>
      </c>
      <c r="X22" s="217">
        <v>27.346220000000002</v>
      </c>
      <c r="Y22" s="217">
        <v>19107.919190000001</v>
      </c>
    </row>
    <row r="23" spans="1:25" s="153" customFormat="1" ht="82.5" customHeight="1" thickBot="1">
      <c r="A23" s="219" t="s">
        <v>239</v>
      </c>
      <c r="B23" s="220">
        <v>4567.5761700000003</v>
      </c>
      <c r="C23" s="220">
        <v>25.97916</v>
      </c>
      <c r="D23" s="220">
        <v>192.13192999999998</v>
      </c>
      <c r="E23" s="220">
        <v>4.9979199999999997</v>
      </c>
      <c r="F23" s="220">
        <v>2.9157100000000002</v>
      </c>
      <c r="G23" s="220">
        <v>0</v>
      </c>
      <c r="H23" s="220">
        <v>5894.5590099999999</v>
      </c>
      <c r="I23" s="220">
        <v>10688.159900000001</v>
      </c>
      <c r="J23" s="220">
        <v>235.82204000000002</v>
      </c>
      <c r="K23" s="220">
        <v>5.0709099999999996</v>
      </c>
      <c r="L23" s="220">
        <v>9.1541200000000007</v>
      </c>
      <c r="M23" s="220">
        <v>0</v>
      </c>
      <c r="N23" s="220">
        <v>0</v>
      </c>
      <c r="O23" s="220">
        <v>0</v>
      </c>
      <c r="P23" s="220">
        <v>37056.724479999997</v>
      </c>
      <c r="Q23" s="220">
        <v>37306.771549999998</v>
      </c>
      <c r="R23" s="220">
        <v>4803.3982100000003</v>
      </c>
      <c r="S23" s="220">
        <v>31.050069999999998</v>
      </c>
      <c r="T23" s="220">
        <v>201.28604999999999</v>
      </c>
      <c r="U23" s="220">
        <v>4.9979199999999997</v>
      </c>
      <c r="V23" s="220">
        <v>2.9157100000000002</v>
      </c>
      <c r="W23" s="220">
        <v>0</v>
      </c>
      <c r="X23" s="220">
        <v>42951.283490000002</v>
      </c>
      <c r="Y23" s="220">
        <v>47994.931450000004</v>
      </c>
    </row>
    <row r="24" spans="1:25" s="153" customFormat="1" ht="82.5" customHeight="1" thickTop="1" thickBot="1">
      <c r="A24" s="222" t="s">
        <v>168</v>
      </c>
      <c r="B24" s="223">
        <v>2719277.4746499993</v>
      </c>
      <c r="C24" s="223">
        <v>38409.841100000005</v>
      </c>
      <c r="D24" s="223">
        <v>21423.214069999998</v>
      </c>
      <c r="E24" s="223">
        <v>1413.7043400000002</v>
      </c>
      <c r="F24" s="223">
        <v>61094.509850000002</v>
      </c>
      <c r="G24" s="223">
        <v>4629.6523200000001</v>
      </c>
      <c r="H24" s="223">
        <v>5909.5990099999999</v>
      </c>
      <c r="I24" s="223">
        <v>2852157.9953399999</v>
      </c>
      <c r="J24" s="223">
        <v>836007.46986000007</v>
      </c>
      <c r="K24" s="223">
        <v>50930.585020000006</v>
      </c>
      <c r="L24" s="223">
        <v>6280.4667300000001</v>
      </c>
      <c r="M24" s="223">
        <v>10548.728660000001</v>
      </c>
      <c r="N24" s="223">
        <v>25953.447329999995</v>
      </c>
      <c r="O24" s="223">
        <v>8173.5564999999997</v>
      </c>
      <c r="P24" s="223">
        <v>70933.612859999994</v>
      </c>
      <c r="Q24" s="223">
        <v>1008827.8669599999</v>
      </c>
      <c r="R24" s="223">
        <v>3555284.9445099998</v>
      </c>
      <c r="S24" s="223">
        <v>89340.426119999989</v>
      </c>
      <c r="T24" s="223">
        <v>27703.680799999995</v>
      </c>
      <c r="U24" s="223">
        <v>11962.433000000001</v>
      </c>
      <c r="V24" s="223">
        <v>87047.957179999998</v>
      </c>
      <c r="W24" s="223">
        <v>12803.208820000002</v>
      </c>
      <c r="X24" s="223">
        <v>76843.211869999999</v>
      </c>
      <c r="Y24" s="223">
        <v>3860985.8622999997</v>
      </c>
    </row>
    <row r="25" spans="1:25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4"/>
      <c r="K25" s="194"/>
      <c r="L25" s="193"/>
      <c r="M25" s="193"/>
      <c r="N25" s="193"/>
      <c r="O25" s="193"/>
      <c r="P25" s="193"/>
      <c r="Q25" s="193"/>
      <c r="R25" s="193"/>
      <c r="S25" s="275"/>
      <c r="T25" s="194"/>
      <c r="U25" s="194"/>
      <c r="V25" s="194"/>
      <c r="W25" s="194"/>
      <c r="X25" s="194"/>
      <c r="Y25" s="194"/>
    </row>
    <row r="26" spans="1:25" ht="87" customHeight="1" thickTop="1">
      <c r="A26" s="633" t="s">
        <v>760</v>
      </c>
      <c r="B26" s="136"/>
      <c r="C26" s="228"/>
      <c r="D26" s="161"/>
      <c r="E26" s="161"/>
      <c r="F26" s="161"/>
      <c r="G26" s="161"/>
      <c r="H26" s="161"/>
      <c r="I26" s="161"/>
      <c r="J26" s="161"/>
      <c r="K26" s="161"/>
      <c r="L26" s="162"/>
      <c r="M26" s="162"/>
      <c r="N26" s="17"/>
      <c r="O26" s="17"/>
      <c r="P26" s="17"/>
      <c r="Q26" s="17"/>
      <c r="R26" s="136"/>
      <c r="S26" s="228"/>
      <c r="T26" s="161"/>
      <c r="U26" s="161"/>
      <c r="V26" s="161"/>
      <c r="W26" s="161"/>
      <c r="X26" s="161"/>
      <c r="Y26" s="161"/>
    </row>
    <row r="27" spans="1:25" ht="38.25" customHeight="1">
      <c r="A27" s="16"/>
      <c r="B27" s="37"/>
      <c r="C27" s="229"/>
      <c r="D27" s="18"/>
      <c r="E27" s="18"/>
      <c r="F27" s="18"/>
      <c r="G27" s="18"/>
      <c r="H27" s="18"/>
      <c r="I27" s="18"/>
      <c r="J27" s="18"/>
      <c r="K27" s="18"/>
      <c r="L27" s="18"/>
      <c r="M27" s="117"/>
      <c r="N27" s="17"/>
      <c r="O27" s="17"/>
      <c r="P27" s="17"/>
      <c r="Q27" s="17"/>
      <c r="R27" s="204"/>
      <c r="S27" s="394"/>
      <c r="T27" s="18"/>
      <c r="U27" s="18"/>
      <c r="V27" s="18"/>
      <c r="W27" s="18"/>
      <c r="X27" s="18"/>
      <c r="Y27" s="18"/>
    </row>
    <row r="28" spans="1:25" ht="38.25" customHeight="1">
      <c r="A28" s="16"/>
      <c r="B28" s="37"/>
      <c r="C28" s="229"/>
      <c r="D28" s="18"/>
      <c r="E28" s="18"/>
      <c r="F28" s="18"/>
      <c r="G28" s="18"/>
      <c r="H28" s="18"/>
      <c r="I28" s="18"/>
      <c r="J28" s="18"/>
      <c r="K28" s="18"/>
      <c r="L28" s="18"/>
      <c r="M28" s="117"/>
      <c r="N28" s="17"/>
      <c r="O28" s="17"/>
      <c r="P28" s="17"/>
      <c r="Q28" s="17"/>
      <c r="R28" s="37"/>
      <c r="S28" s="229"/>
      <c r="T28" s="18"/>
      <c r="U28" s="18"/>
      <c r="V28" s="18"/>
      <c r="W28" s="18"/>
      <c r="X28" s="18"/>
      <c r="Y28" s="18"/>
    </row>
    <row r="29" spans="1:25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18"/>
      <c r="K29" s="18"/>
      <c r="L29" s="18"/>
      <c r="M29" s="117"/>
      <c r="N29" s="17"/>
      <c r="O29" s="17"/>
      <c r="P29" s="17"/>
      <c r="Q29" s="17"/>
      <c r="R29" s="37"/>
      <c r="S29" s="229"/>
      <c r="T29" s="18"/>
      <c r="U29" s="18"/>
      <c r="V29" s="18"/>
      <c r="W29" s="18"/>
      <c r="X29" s="18"/>
      <c r="Y29" s="18"/>
    </row>
    <row r="30" spans="1:25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18"/>
      <c r="K30" s="18"/>
      <c r="L30" s="18"/>
      <c r="M30" s="117"/>
      <c r="N30" s="17"/>
      <c r="O30" s="17"/>
      <c r="P30" s="17"/>
      <c r="Q30" s="17"/>
      <c r="R30" s="37"/>
      <c r="S30" s="229"/>
      <c r="T30" s="18"/>
      <c r="U30" s="18"/>
      <c r="V30" s="18"/>
      <c r="W30" s="18"/>
      <c r="X30" s="18"/>
      <c r="Y30" s="18"/>
    </row>
    <row r="31" spans="1:25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  <c r="R31" s="37"/>
      <c r="S31" s="229"/>
      <c r="T31" s="18"/>
      <c r="U31" s="18"/>
      <c r="V31" s="18"/>
      <c r="W31" s="18"/>
      <c r="X31" s="18"/>
      <c r="Y31" s="18"/>
    </row>
    <row r="32" spans="1:25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  <c r="R32" s="37"/>
      <c r="S32" s="229"/>
      <c r="T32" s="18"/>
      <c r="U32" s="18"/>
      <c r="V32" s="18"/>
      <c r="W32" s="18"/>
      <c r="X32" s="18"/>
      <c r="Y32" s="18"/>
    </row>
    <row r="33" spans="1:25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  <c r="R33" s="200"/>
      <c r="S33" s="229"/>
      <c r="T33" s="18"/>
      <c r="U33" s="18"/>
      <c r="V33" s="18"/>
      <c r="W33" s="18"/>
      <c r="X33" s="18"/>
      <c r="Y33" s="18"/>
    </row>
    <row r="34" spans="1:25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  <c r="R34" s="200"/>
      <c r="S34" s="229"/>
      <c r="T34" s="18"/>
      <c r="U34" s="18"/>
      <c r="V34" s="18"/>
      <c r="W34" s="18"/>
      <c r="X34" s="18"/>
      <c r="Y34" s="18"/>
    </row>
    <row r="35" spans="1:25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  <c r="R35" s="200"/>
      <c r="S35" s="229"/>
      <c r="T35" s="18"/>
      <c r="U35" s="18"/>
      <c r="V35" s="18"/>
      <c r="W35" s="18"/>
      <c r="X35" s="18"/>
      <c r="Y35" s="18"/>
    </row>
    <row r="36" spans="1:25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  <c r="R36" s="200"/>
      <c r="S36" s="229"/>
      <c r="T36" s="18"/>
      <c r="U36" s="18"/>
      <c r="V36" s="18"/>
      <c r="W36" s="18"/>
      <c r="X36" s="18"/>
      <c r="Y36" s="18"/>
    </row>
    <row r="37" spans="1:25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  <c r="R37" s="200"/>
      <c r="S37" s="229"/>
      <c r="T37" s="18"/>
      <c r="U37" s="18"/>
      <c r="V37" s="18"/>
      <c r="W37" s="18"/>
      <c r="X37" s="18"/>
      <c r="Y37" s="18"/>
    </row>
    <row r="38" spans="1:25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  <c r="R38" s="200"/>
      <c r="S38" s="229"/>
      <c r="T38" s="18"/>
      <c r="U38" s="18"/>
      <c r="V38" s="18"/>
      <c r="W38" s="18"/>
      <c r="X38" s="18"/>
      <c r="Y38" s="18"/>
    </row>
    <row r="39" spans="1:25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  <c r="R39" s="200"/>
      <c r="S39" s="229"/>
      <c r="T39" s="18"/>
      <c r="U39" s="18"/>
      <c r="V39" s="18"/>
      <c r="W39" s="18"/>
      <c r="X39" s="18"/>
      <c r="Y39" s="18"/>
    </row>
    <row r="40" spans="1:25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  <c r="R40" s="37"/>
      <c r="S40" s="229"/>
      <c r="T40" s="18"/>
      <c r="U40" s="18"/>
      <c r="V40" s="18"/>
      <c r="W40" s="18"/>
      <c r="X40" s="18"/>
      <c r="Y40" s="18"/>
    </row>
    <row r="41" spans="1:25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  <c r="R41" s="37"/>
      <c r="S41" s="229"/>
      <c r="T41" s="18"/>
      <c r="U41" s="18"/>
      <c r="V41" s="18"/>
      <c r="W41" s="18"/>
      <c r="X41" s="18"/>
      <c r="Y41" s="18"/>
    </row>
    <row r="42" spans="1:25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  <c r="R42" s="37"/>
      <c r="S42" s="229"/>
      <c r="T42" s="18"/>
      <c r="U42" s="18"/>
      <c r="V42" s="18"/>
      <c r="W42" s="18"/>
      <c r="X42" s="18"/>
      <c r="Y42" s="18"/>
    </row>
    <row r="43" spans="1:25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  <c r="R43" s="37"/>
      <c r="S43" s="229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  <c r="R44" s="37"/>
      <c r="S44" s="229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  <c r="R45" s="37"/>
      <c r="S45" s="229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  <c r="R46" s="37"/>
      <c r="S46" s="229"/>
      <c r="T46" s="18"/>
      <c r="U46" s="18"/>
      <c r="V46" s="18"/>
      <c r="W46" s="18"/>
      <c r="X46" s="18"/>
      <c r="Y46" s="18"/>
    </row>
    <row r="47" spans="1:25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  <c r="R47" s="37"/>
      <c r="S47" s="229"/>
      <c r="T47" s="18"/>
      <c r="U47" s="18"/>
      <c r="V47" s="18"/>
      <c r="W47" s="18"/>
      <c r="X47" s="18"/>
      <c r="Y47" s="18"/>
    </row>
    <row r="48" spans="1:25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  <c r="R48" s="37"/>
      <c r="S48" s="229"/>
      <c r="T48" s="18"/>
      <c r="U48" s="18"/>
      <c r="V48" s="18"/>
      <c r="W48" s="18"/>
      <c r="X48" s="18"/>
      <c r="Y48" s="18"/>
    </row>
    <row r="49" spans="1:25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  <c r="R49" s="37"/>
      <c r="S49" s="229"/>
      <c r="T49" s="18"/>
      <c r="U49" s="18"/>
      <c r="V49" s="18"/>
      <c r="W49" s="18"/>
      <c r="X49" s="18"/>
      <c r="Y49" s="18"/>
    </row>
    <row r="50" spans="1:25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  <c r="R50" s="37"/>
      <c r="S50" s="229"/>
      <c r="T50" s="18"/>
      <c r="U50" s="18"/>
      <c r="V50" s="18"/>
      <c r="W50" s="18"/>
      <c r="X50" s="18"/>
      <c r="Y50" s="18"/>
    </row>
    <row r="51" spans="1:25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  <c r="R51" s="37"/>
      <c r="S51" s="229"/>
      <c r="T51" s="18"/>
      <c r="U51" s="18"/>
      <c r="V51" s="18"/>
      <c r="W51" s="18"/>
      <c r="X51" s="18"/>
      <c r="Y51" s="18"/>
    </row>
    <row r="52" spans="1:25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  <c r="R52" s="37"/>
      <c r="S52" s="229"/>
      <c r="T52" s="18"/>
      <c r="U52" s="18"/>
      <c r="V52" s="18"/>
      <c r="W52" s="18"/>
      <c r="X52" s="18"/>
      <c r="Y52" s="18"/>
    </row>
    <row r="53" spans="1:25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  <c r="R53" s="37"/>
      <c r="S53" s="229"/>
      <c r="T53" s="18"/>
      <c r="U53" s="18"/>
      <c r="V53" s="18"/>
      <c r="W53" s="18"/>
      <c r="X53" s="18"/>
      <c r="Y53" s="18"/>
    </row>
    <row r="54" spans="1:25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  <c r="R54" s="37"/>
      <c r="S54" s="229"/>
      <c r="T54" s="18"/>
      <c r="U54" s="18"/>
      <c r="V54" s="18"/>
      <c r="W54" s="18"/>
      <c r="X54" s="18"/>
      <c r="Y54" s="18"/>
    </row>
    <row r="55" spans="1:25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  <c r="R55" s="37"/>
      <c r="S55" s="229"/>
      <c r="T55" s="18"/>
      <c r="U55" s="18"/>
      <c r="V55" s="18"/>
      <c r="W55" s="18"/>
      <c r="X55" s="18"/>
      <c r="Y55" s="18"/>
    </row>
    <row r="56" spans="1:25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  <c r="R56" s="37"/>
      <c r="S56" s="229"/>
      <c r="T56" s="18"/>
      <c r="U56" s="18"/>
      <c r="V56" s="18"/>
      <c r="W56" s="18"/>
      <c r="X56" s="18"/>
      <c r="Y56" s="18"/>
    </row>
    <row r="57" spans="1:25" ht="9" customHeight="1">
      <c r="A57" s="141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  <c r="S57" s="229"/>
      <c r="T57" s="18"/>
      <c r="U57" s="18"/>
      <c r="V57" s="18"/>
      <c r="W57" s="18"/>
      <c r="X57" s="18"/>
      <c r="Y57" s="18"/>
    </row>
    <row r="58" spans="1:25" ht="9" customHeight="1">
      <c r="A58" s="142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  <c r="S58" s="229"/>
      <c r="T58" s="18"/>
      <c r="U58" s="18"/>
      <c r="V58" s="18"/>
      <c r="W58" s="18"/>
      <c r="X58" s="18"/>
      <c r="Y58" s="18"/>
    </row>
    <row r="59" spans="1:25" ht="9" customHeight="1">
      <c r="A59" s="16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  <c r="S59" s="229"/>
      <c r="T59" s="18"/>
      <c r="U59" s="18"/>
      <c r="V59" s="18"/>
      <c r="W59" s="18"/>
      <c r="X59" s="18"/>
      <c r="Y59" s="18"/>
    </row>
    <row r="60" spans="1:25" ht="9" customHeight="1">
      <c r="A60" s="16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  <c r="S60" s="229"/>
      <c r="T60" s="18"/>
      <c r="U60" s="18"/>
      <c r="V60" s="18"/>
      <c r="W60" s="18"/>
      <c r="X60" s="18"/>
      <c r="Y60" s="18"/>
    </row>
    <row r="61" spans="1:25" ht="9" customHeight="1">
      <c r="A61" s="16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29"/>
      <c r="T61" s="18"/>
      <c r="U61" s="18"/>
      <c r="V61" s="18"/>
      <c r="W61" s="18"/>
      <c r="X61" s="18"/>
      <c r="Y61" s="18"/>
    </row>
    <row r="62" spans="1:25" ht="9" customHeight="1">
      <c r="A62" s="16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29"/>
      <c r="T62" s="18"/>
      <c r="U62" s="18"/>
      <c r="V62" s="18"/>
      <c r="W62" s="18"/>
      <c r="X62" s="18"/>
      <c r="Y62" s="18"/>
    </row>
    <row r="63" spans="1:25" ht="9" customHeight="1">
      <c r="A63" s="140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29"/>
      <c r="T63" s="18"/>
      <c r="U63" s="18"/>
      <c r="V63" s="18"/>
      <c r="W63" s="18"/>
      <c r="X63" s="18"/>
      <c r="Y63" s="18"/>
    </row>
    <row r="64" spans="1:25" ht="9" customHeight="1">
      <c r="A64" s="142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29"/>
      <c r="T64" s="18"/>
      <c r="U64" s="18"/>
      <c r="V64" s="18"/>
      <c r="W64" s="18"/>
      <c r="X64" s="18"/>
      <c r="Y64" s="18"/>
    </row>
    <row r="65" spans="1:25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29"/>
      <c r="T65" s="18"/>
      <c r="U65" s="18"/>
      <c r="V65" s="18"/>
      <c r="W65" s="18"/>
      <c r="X65" s="18"/>
      <c r="Y65" s="18"/>
    </row>
    <row r="66" spans="1:25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29"/>
      <c r="T66" s="18"/>
      <c r="U66" s="18"/>
      <c r="V66" s="18"/>
      <c r="W66" s="18"/>
      <c r="X66" s="18"/>
      <c r="Y66" s="18"/>
    </row>
    <row r="67" spans="1:25" ht="9" customHeight="1">
      <c r="A67" s="16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29"/>
      <c r="T67" s="18"/>
      <c r="U67" s="18"/>
      <c r="V67" s="18"/>
      <c r="W67" s="18"/>
      <c r="X67" s="18"/>
      <c r="Y67" s="18"/>
    </row>
    <row r="68" spans="1:25" ht="9" customHeight="1">
      <c r="A68" s="16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29"/>
      <c r="T68" s="18"/>
      <c r="U68" s="18"/>
      <c r="V68" s="18"/>
      <c r="W68" s="18"/>
      <c r="X68" s="18"/>
      <c r="Y68" s="18"/>
    </row>
    <row r="69" spans="1:25" ht="9" customHeight="1">
      <c r="A69" s="140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29"/>
      <c r="T69" s="18"/>
      <c r="U69" s="18"/>
      <c r="V69" s="18"/>
      <c r="W69" s="18"/>
      <c r="X69" s="18"/>
      <c r="Y69" s="18"/>
    </row>
    <row r="70" spans="1:25" ht="9" customHeight="1">
      <c r="A70" s="142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29"/>
      <c r="T70" s="18"/>
      <c r="U70" s="18"/>
      <c r="V70" s="18"/>
      <c r="W70" s="18"/>
      <c r="X70" s="18"/>
      <c r="Y70" s="18"/>
    </row>
    <row r="71" spans="1:25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29"/>
      <c r="T71" s="18"/>
      <c r="U71" s="18"/>
      <c r="V71" s="18"/>
      <c r="W71" s="18"/>
      <c r="X71" s="18"/>
      <c r="Y71" s="18"/>
    </row>
    <row r="72" spans="1:25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29"/>
      <c r="T72" s="18"/>
      <c r="U72" s="18"/>
      <c r="V72" s="18"/>
      <c r="W72" s="18"/>
      <c r="X72" s="18"/>
      <c r="Y72" s="18"/>
    </row>
    <row r="73" spans="1:25" ht="9" customHeight="1">
      <c r="A73" s="16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29"/>
      <c r="T73" s="18"/>
      <c r="U73" s="18"/>
      <c r="V73" s="18"/>
      <c r="W73" s="18"/>
      <c r="X73" s="18"/>
      <c r="Y73" s="18"/>
    </row>
    <row r="74" spans="1:25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29"/>
      <c r="T74" s="18"/>
      <c r="U74" s="18"/>
      <c r="V74" s="18"/>
      <c r="W74" s="18"/>
      <c r="X74" s="18"/>
      <c r="Y74" s="18"/>
    </row>
    <row r="75" spans="1:25">
      <c r="A75" s="16"/>
      <c r="C75" s="230"/>
      <c r="D75" s="37"/>
      <c r="E75" s="37"/>
      <c r="F75" s="37"/>
      <c r="G75" s="37"/>
      <c r="H75" s="37"/>
      <c r="I75" s="37"/>
      <c r="J75" s="37"/>
      <c r="K75" s="37"/>
      <c r="L75" s="37"/>
      <c r="S75" s="230"/>
      <c r="T75" s="37"/>
      <c r="U75" s="37"/>
      <c r="V75" s="37"/>
      <c r="W75" s="37"/>
      <c r="X75" s="37"/>
      <c r="Y75" s="37"/>
    </row>
    <row r="76" spans="1:25">
      <c r="A76" s="16"/>
      <c r="C76" s="230"/>
      <c r="D76" s="37"/>
      <c r="E76" s="37"/>
      <c r="F76" s="37"/>
      <c r="G76" s="37"/>
      <c r="H76" s="37"/>
      <c r="I76" s="37"/>
      <c r="J76" s="37"/>
      <c r="K76" s="37"/>
      <c r="L76" s="37"/>
      <c r="S76" s="230"/>
      <c r="T76" s="37"/>
      <c r="U76" s="37"/>
      <c r="V76" s="37"/>
      <c r="W76" s="37"/>
      <c r="X76" s="37"/>
      <c r="Y76" s="37"/>
    </row>
    <row r="77" spans="1:25">
      <c r="A77" s="16"/>
      <c r="C77" s="230"/>
      <c r="D77" s="37"/>
      <c r="E77" s="37"/>
      <c r="F77" s="37"/>
      <c r="G77" s="37"/>
      <c r="H77" s="37"/>
      <c r="I77" s="37"/>
      <c r="J77" s="37"/>
      <c r="K77" s="37"/>
      <c r="L77" s="37"/>
      <c r="S77" s="230"/>
      <c r="T77" s="37"/>
      <c r="U77" s="37"/>
      <c r="V77" s="37"/>
      <c r="W77" s="37"/>
      <c r="X77" s="37"/>
      <c r="Y77" s="37"/>
    </row>
    <row r="78" spans="1:25">
      <c r="A78" s="16"/>
      <c r="C78" s="230"/>
      <c r="D78" s="37"/>
      <c r="E78" s="37"/>
      <c r="F78" s="37"/>
      <c r="G78" s="37"/>
      <c r="H78" s="37"/>
      <c r="I78" s="37"/>
      <c r="J78" s="37"/>
      <c r="K78" s="37"/>
      <c r="L78" s="37"/>
      <c r="S78" s="230"/>
      <c r="T78" s="37"/>
      <c r="U78" s="37"/>
      <c r="V78" s="37"/>
      <c r="W78" s="37"/>
      <c r="X78" s="37"/>
      <c r="Y78" s="37"/>
    </row>
    <row r="79" spans="1:25">
      <c r="A79" s="140"/>
      <c r="C79" s="230"/>
      <c r="D79" s="37"/>
      <c r="E79" s="37"/>
      <c r="F79" s="37"/>
      <c r="G79" s="37"/>
      <c r="H79" s="37"/>
      <c r="I79" s="37"/>
      <c r="J79" s="37"/>
      <c r="K79" s="37"/>
      <c r="L79" s="37"/>
      <c r="S79" s="230"/>
      <c r="T79" s="37"/>
      <c r="U79" s="37"/>
      <c r="V79" s="37"/>
      <c r="W79" s="37"/>
      <c r="X79" s="37"/>
      <c r="Y79" s="37"/>
    </row>
    <row r="80" spans="1:25">
      <c r="A80" s="142"/>
      <c r="C80" s="230"/>
      <c r="D80" s="37"/>
      <c r="E80" s="37"/>
      <c r="F80" s="37"/>
      <c r="G80" s="37"/>
      <c r="H80" s="37"/>
      <c r="I80" s="37"/>
      <c r="J80" s="37"/>
      <c r="K80" s="37"/>
      <c r="L80" s="37"/>
      <c r="S80" s="230"/>
      <c r="T80" s="37"/>
      <c r="U80" s="37"/>
      <c r="V80" s="37"/>
      <c r="W80" s="37"/>
      <c r="X80" s="37"/>
      <c r="Y80" s="37"/>
    </row>
    <row r="81" spans="1:25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  <c r="S81" s="230"/>
      <c r="T81" s="37"/>
      <c r="U81" s="37"/>
      <c r="V81" s="37"/>
      <c r="W81" s="37"/>
      <c r="X81" s="37"/>
      <c r="Y81" s="37"/>
    </row>
    <row r="82" spans="1:25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  <c r="S82" s="230"/>
      <c r="T82" s="37"/>
      <c r="U82" s="37"/>
      <c r="V82" s="37"/>
      <c r="W82" s="37"/>
      <c r="X82" s="37"/>
      <c r="Y82" s="37"/>
    </row>
    <row r="83" spans="1:25">
      <c r="A83" s="16"/>
      <c r="C83" s="230"/>
      <c r="D83" s="37"/>
      <c r="E83" s="37"/>
      <c r="F83" s="37"/>
      <c r="G83" s="37"/>
      <c r="H83" s="37"/>
      <c r="I83" s="37"/>
      <c r="J83" s="37"/>
      <c r="K83" s="37"/>
      <c r="L83" s="37"/>
      <c r="S83" s="230"/>
      <c r="T83" s="37"/>
      <c r="U83" s="37"/>
      <c r="V83" s="37"/>
      <c r="W83" s="37"/>
      <c r="X83" s="37"/>
      <c r="Y83" s="37"/>
    </row>
    <row r="84" spans="1:25">
      <c r="A84" s="16"/>
      <c r="C84" s="230"/>
      <c r="D84" s="37"/>
      <c r="E84" s="37"/>
      <c r="F84" s="37"/>
      <c r="G84" s="37"/>
      <c r="H84" s="37"/>
      <c r="I84" s="37"/>
      <c r="J84" s="37"/>
      <c r="K84" s="37"/>
      <c r="L84" s="37"/>
      <c r="S84" s="230"/>
      <c r="T84" s="37"/>
      <c r="U84" s="37"/>
      <c r="V84" s="37"/>
      <c r="W84" s="37"/>
      <c r="X84" s="37"/>
      <c r="Y84" s="37"/>
    </row>
    <row r="85" spans="1:25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  <c r="S85" s="230"/>
      <c r="T85" s="37"/>
      <c r="U85" s="37"/>
      <c r="V85" s="37"/>
      <c r="W85" s="37"/>
      <c r="X85" s="37"/>
      <c r="Y85" s="37"/>
    </row>
    <row r="86" spans="1:25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  <c r="S86" s="230"/>
      <c r="T86" s="37"/>
      <c r="U86" s="37"/>
      <c r="V86" s="37"/>
      <c r="W86" s="37"/>
      <c r="X86" s="37"/>
      <c r="Y86" s="37"/>
    </row>
    <row r="87" spans="1:25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  <c r="S87" s="230"/>
      <c r="T87" s="37"/>
      <c r="U87" s="37"/>
      <c r="V87" s="37"/>
      <c r="W87" s="37"/>
      <c r="X87" s="37"/>
      <c r="Y87" s="37"/>
    </row>
    <row r="88" spans="1:25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  <c r="S88" s="230"/>
      <c r="T88" s="37"/>
      <c r="U88" s="37"/>
      <c r="V88" s="37"/>
      <c r="W88" s="37"/>
      <c r="X88" s="37"/>
      <c r="Y88" s="37"/>
    </row>
    <row r="89" spans="1:25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  <c r="S89" s="230"/>
      <c r="T89" s="37"/>
      <c r="U89" s="37"/>
      <c r="V89" s="37"/>
      <c r="W89" s="37"/>
      <c r="X89" s="37"/>
      <c r="Y89" s="37"/>
    </row>
    <row r="90" spans="1:25">
      <c r="A90" s="142"/>
      <c r="C90" s="230"/>
      <c r="D90" s="37"/>
      <c r="E90" s="37"/>
      <c r="F90" s="37"/>
      <c r="G90" s="37"/>
      <c r="H90" s="37"/>
      <c r="I90" s="37"/>
      <c r="J90" s="37"/>
      <c r="K90" s="37"/>
      <c r="L90" s="37"/>
      <c r="S90" s="230"/>
      <c r="T90" s="37"/>
      <c r="U90" s="37"/>
      <c r="V90" s="37"/>
      <c r="W90" s="37"/>
      <c r="X90" s="37"/>
      <c r="Y90" s="37"/>
    </row>
    <row r="91" spans="1:25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  <c r="S91" s="230"/>
      <c r="T91" s="37"/>
      <c r="U91" s="37"/>
      <c r="V91" s="37"/>
      <c r="W91" s="37"/>
      <c r="X91" s="37"/>
      <c r="Y91" s="37"/>
    </row>
    <row r="92" spans="1:25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  <c r="S92" s="230"/>
      <c r="T92" s="37"/>
      <c r="U92" s="37"/>
      <c r="V92" s="37"/>
      <c r="W92" s="37"/>
      <c r="X92" s="37"/>
      <c r="Y92" s="37"/>
    </row>
    <row r="93" spans="1:25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  <c r="S93" s="230"/>
      <c r="T93" s="37"/>
      <c r="U93" s="37"/>
      <c r="V93" s="37"/>
      <c r="W93" s="37"/>
      <c r="X93" s="37"/>
      <c r="Y93" s="37"/>
    </row>
    <row r="94" spans="1:25">
      <c r="A94" s="143"/>
      <c r="C94" s="230"/>
      <c r="D94" s="37"/>
      <c r="E94" s="37"/>
      <c r="F94" s="37"/>
      <c r="G94" s="37"/>
      <c r="H94" s="37"/>
      <c r="I94" s="37"/>
      <c r="J94" s="37"/>
      <c r="K94" s="37"/>
      <c r="L94" s="37"/>
      <c r="S94" s="230"/>
      <c r="T94" s="37"/>
      <c r="U94" s="37"/>
      <c r="V94" s="37"/>
      <c r="W94" s="37"/>
      <c r="X94" s="37"/>
      <c r="Y94" s="37"/>
    </row>
    <row r="95" spans="1:25">
      <c r="A95" s="143"/>
      <c r="C95" s="230"/>
      <c r="D95" s="37"/>
      <c r="E95" s="37"/>
      <c r="F95" s="37"/>
      <c r="G95" s="37"/>
      <c r="H95" s="37"/>
      <c r="I95" s="37"/>
      <c r="J95" s="37"/>
      <c r="K95" s="37"/>
      <c r="L95" s="37"/>
      <c r="S95" s="230"/>
      <c r="T95" s="37"/>
      <c r="U95" s="37"/>
      <c r="V95" s="37"/>
      <c r="W95" s="37"/>
      <c r="X95" s="37"/>
      <c r="Y95" s="37"/>
    </row>
    <row r="96" spans="1:25">
      <c r="A96" s="143"/>
      <c r="C96" s="230"/>
      <c r="D96" s="37"/>
      <c r="E96" s="37"/>
      <c r="F96" s="37"/>
      <c r="G96" s="37"/>
      <c r="H96" s="37"/>
      <c r="I96" s="37"/>
      <c r="J96" s="37"/>
      <c r="K96" s="37"/>
      <c r="L96" s="37"/>
      <c r="S96" s="230"/>
      <c r="T96" s="37"/>
      <c r="U96" s="37"/>
      <c r="V96" s="37"/>
      <c r="W96" s="37"/>
      <c r="X96" s="37"/>
      <c r="Y96" s="37"/>
    </row>
    <row r="97" spans="1:25">
      <c r="A97" s="143"/>
      <c r="C97" s="230"/>
      <c r="D97" s="37"/>
      <c r="E97" s="37"/>
      <c r="F97" s="37"/>
      <c r="G97" s="37"/>
      <c r="H97" s="37"/>
      <c r="I97" s="37"/>
      <c r="J97" s="37"/>
      <c r="K97" s="37"/>
      <c r="L97" s="37"/>
      <c r="S97" s="230"/>
      <c r="T97" s="37"/>
      <c r="U97" s="37"/>
      <c r="V97" s="37"/>
      <c r="W97" s="37"/>
      <c r="X97" s="37"/>
      <c r="Y97" s="37"/>
    </row>
    <row r="98" spans="1:25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  <c r="S98" s="230"/>
      <c r="T98" s="37"/>
      <c r="U98" s="37"/>
      <c r="V98" s="37"/>
      <c r="W98" s="37"/>
      <c r="X98" s="37"/>
      <c r="Y98" s="37"/>
    </row>
    <row r="99" spans="1:25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  <c r="S99" s="230"/>
      <c r="T99" s="37"/>
      <c r="U99" s="37"/>
      <c r="V99" s="37"/>
      <c r="W99" s="37"/>
      <c r="X99" s="37"/>
      <c r="Y99" s="37"/>
    </row>
    <row r="100" spans="1:25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  <c r="S100" s="230"/>
      <c r="T100" s="37"/>
      <c r="U100" s="37"/>
      <c r="V100" s="37"/>
      <c r="W100" s="37"/>
      <c r="X100" s="37"/>
      <c r="Y100" s="37"/>
    </row>
    <row r="101" spans="1:25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  <c r="S101" s="230"/>
      <c r="T101" s="37"/>
      <c r="U101" s="37"/>
      <c r="V101" s="37"/>
      <c r="W101" s="37"/>
      <c r="X101" s="37"/>
      <c r="Y101" s="37"/>
    </row>
    <row r="102" spans="1:25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  <c r="S102" s="230"/>
      <c r="T102" s="37"/>
      <c r="U102" s="37"/>
      <c r="V102" s="37"/>
      <c r="W102" s="37"/>
      <c r="X102" s="37"/>
      <c r="Y102" s="37"/>
    </row>
    <row r="103" spans="1:25">
      <c r="A103" s="144"/>
      <c r="C103" s="230"/>
      <c r="D103" s="37"/>
      <c r="E103" s="37"/>
      <c r="F103" s="37"/>
      <c r="G103" s="37"/>
      <c r="H103" s="37"/>
      <c r="I103" s="37"/>
      <c r="J103" s="37"/>
      <c r="K103" s="37"/>
      <c r="L103" s="37"/>
      <c r="S103" s="230"/>
      <c r="T103" s="37"/>
      <c r="U103" s="37"/>
      <c r="V103" s="37"/>
      <c r="W103" s="37"/>
      <c r="X103" s="37"/>
      <c r="Y103" s="37"/>
    </row>
    <row r="104" spans="1:25">
      <c r="A104" s="144"/>
      <c r="C104" s="230"/>
      <c r="D104" s="37"/>
      <c r="E104" s="37"/>
      <c r="F104" s="37"/>
      <c r="G104" s="37"/>
      <c r="H104" s="37"/>
      <c r="I104" s="37"/>
      <c r="J104" s="37"/>
      <c r="K104" s="37"/>
      <c r="L104" s="37"/>
      <c r="S104" s="230"/>
      <c r="T104" s="37"/>
      <c r="U104" s="37"/>
      <c r="V104" s="37"/>
      <c r="W104" s="37"/>
      <c r="X104" s="37"/>
      <c r="Y104" s="37"/>
    </row>
    <row r="105" spans="1:25">
      <c r="A105" s="144"/>
      <c r="C105" s="230"/>
      <c r="D105" s="37"/>
      <c r="E105" s="37"/>
      <c r="F105" s="37"/>
      <c r="G105" s="37"/>
      <c r="H105" s="37"/>
      <c r="I105" s="37"/>
      <c r="J105" s="37"/>
      <c r="K105" s="37"/>
      <c r="L105" s="37"/>
      <c r="S105" s="230"/>
      <c r="T105" s="37"/>
      <c r="U105" s="37"/>
      <c r="V105" s="37"/>
      <c r="W105" s="37"/>
      <c r="X105" s="37"/>
      <c r="Y105" s="37"/>
    </row>
    <row r="106" spans="1:25">
      <c r="A106" s="144"/>
      <c r="C106" s="230"/>
      <c r="D106" s="37"/>
      <c r="E106" s="37"/>
      <c r="F106" s="37"/>
      <c r="G106" s="37"/>
      <c r="H106" s="37"/>
      <c r="I106" s="37"/>
      <c r="J106" s="37"/>
      <c r="K106" s="37"/>
      <c r="L106" s="37"/>
      <c r="S106" s="230"/>
      <c r="T106" s="37"/>
      <c r="U106" s="37"/>
      <c r="V106" s="37"/>
      <c r="W106" s="37"/>
      <c r="X106" s="37"/>
      <c r="Y106" s="37"/>
    </row>
    <row r="107" spans="1:25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  <c r="S107" s="230"/>
      <c r="T107" s="37"/>
      <c r="U107" s="37"/>
      <c r="V107" s="37"/>
      <c r="W107" s="37"/>
      <c r="X107" s="37"/>
      <c r="Y107" s="37"/>
    </row>
    <row r="108" spans="1:25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  <c r="S108" s="230"/>
      <c r="T108" s="37"/>
      <c r="U108" s="37"/>
      <c r="V108" s="37"/>
      <c r="W108" s="37"/>
      <c r="X108" s="37"/>
      <c r="Y108" s="37"/>
    </row>
    <row r="109" spans="1:25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  <c r="S109" s="230"/>
      <c r="T109" s="37"/>
      <c r="U109" s="37"/>
      <c r="V109" s="37"/>
      <c r="W109" s="37"/>
      <c r="X109" s="37"/>
      <c r="Y109" s="37"/>
    </row>
    <row r="110" spans="1:25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  <c r="S110" s="230"/>
      <c r="T110" s="37"/>
      <c r="U110" s="37"/>
      <c r="V110" s="37"/>
      <c r="W110" s="37"/>
      <c r="X110" s="37"/>
      <c r="Y110" s="37"/>
    </row>
    <row r="111" spans="1:25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  <c r="S111" s="230"/>
      <c r="T111" s="37"/>
      <c r="U111" s="37"/>
      <c r="V111" s="37"/>
      <c r="W111" s="37"/>
      <c r="X111" s="37"/>
      <c r="Y111" s="37"/>
    </row>
    <row r="112" spans="1:25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  <c r="S112" s="230"/>
      <c r="T112" s="37"/>
      <c r="U112" s="37"/>
      <c r="V112" s="37"/>
      <c r="W112" s="37"/>
      <c r="X112" s="37"/>
      <c r="Y112" s="37"/>
    </row>
    <row r="113" spans="1:25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  <c r="S113" s="230"/>
      <c r="T113" s="37"/>
      <c r="U113" s="37"/>
      <c r="V113" s="37"/>
      <c r="W113" s="37"/>
      <c r="X113" s="37"/>
      <c r="Y113" s="37"/>
    </row>
    <row r="114" spans="1:25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  <c r="S114" s="230"/>
      <c r="T114" s="37"/>
      <c r="U114" s="37"/>
      <c r="V114" s="37"/>
      <c r="W114" s="37"/>
      <c r="X114" s="37"/>
      <c r="Y114" s="37"/>
    </row>
    <row r="115" spans="1:25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  <c r="S115" s="230"/>
      <c r="T115" s="37"/>
      <c r="U115" s="37"/>
      <c r="V115" s="37"/>
      <c r="W115" s="37"/>
      <c r="X115" s="37"/>
      <c r="Y115" s="37"/>
    </row>
    <row r="116" spans="1:25">
      <c r="A116" s="144"/>
    </row>
    <row r="117" spans="1:25">
      <c r="A117" s="144"/>
    </row>
    <row r="118" spans="1:25">
      <c r="A118" s="144"/>
    </row>
    <row r="119" spans="1:25">
      <c r="A119" s="144"/>
    </row>
    <row r="120" spans="1:25">
      <c r="A120" s="144"/>
    </row>
    <row r="121" spans="1:25">
      <c r="A121" s="144"/>
    </row>
    <row r="122" spans="1:25">
      <c r="A122" s="144"/>
    </row>
    <row r="123" spans="1:25">
      <c r="A123" s="144"/>
    </row>
    <row r="124" spans="1:25">
      <c r="A124" s="144"/>
    </row>
    <row r="125" spans="1:25">
      <c r="A125" s="144"/>
    </row>
    <row r="126" spans="1:25">
      <c r="A126" s="144"/>
    </row>
    <row r="127" spans="1:25">
      <c r="A127" s="144"/>
    </row>
    <row r="128" spans="1:25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M647"/>
  <sheetViews>
    <sheetView showGridLines="0" zoomScale="70" zoomScaleNormal="70" workbookViewId="0">
      <selection activeCell="R10" sqref="R10"/>
    </sheetView>
  </sheetViews>
  <sheetFormatPr defaultColWidth="11.42578125" defaultRowHeight="15"/>
  <cols>
    <col min="1" max="1" width="44.5703125" style="20" customWidth="1"/>
    <col min="2" max="8" width="16.42578125" style="484" customWidth="1"/>
    <col min="9" max="9" width="15.5703125" style="484" customWidth="1"/>
    <col min="10" max="10" width="9.28515625" style="394" hidden="1" customWidth="1"/>
    <col min="11" max="11" width="10.42578125" style="394" hidden="1" customWidth="1"/>
    <col min="12" max="12" width="2.5703125" style="145" customWidth="1"/>
    <col min="13" max="13" width="12.7109375" style="145" customWidth="1"/>
    <col min="14" max="256" width="11.42578125" style="394"/>
    <col min="257" max="257" width="44.5703125" style="394" customWidth="1"/>
    <col min="258" max="264" width="16.42578125" style="394" customWidth="1"/>
    <col min="265" max="265" width="15.5703125" style="394" customWidth="1"/>
    <col min="266" max="267" width="0" style="394" hidden="1" customWidth="1"/>
    <col min="268" max="268" width="2.5703125" style="394" customWidth="1"/>
    <col min="269" max="269" width="12.7109375" style="394" customWidth="1"/>
    <col min="270" max="512" width="11.42578125" style="394"/>
    <col min="513" max="513" width="44.5703125" style="394" customWidth="1"/>
    <col min="514" max="520" width="16.42578125" style="394" customWidth="1"/>
    <col min="521" max="521" width="15.5703125" style="394" customWidth="1"/>
    <col min="522" max="523" width="0" style="394" hidden="1" customWidth="1"/>
    <col min="524" max="524" width="2.5703125" style="394" customWidth="1"/>
    <col min="525" max="525" width="12.7109375" style="394" customWidth="1"/>
    <col min="526" max="768" width="11.42578125" style="394"/>
    <col min="769" max="769" width="44.5703125" style="394" customWidth="1"/>
    <col min="770" max="776" width="16.42578125" style="394" customWidth="1"/>
    <col min="777" max="777" width="15.5703125" style="394" customWidth="1"/>
    <col min="778" max="779" width="0" style="394" hidden="1" customWidth="1"/>
    <col min="780" max="780" width="2.5703125" style="394" customWidth="1"/>
    <col min="781" max="781" width="12.7109375" style="394" customWidth="1"/>
    <col min="782" max="1024" width="11.42578125" style="394"/>
    <col min="1025" max="1025" width="44.5703125" style="394" customWidth="1"/>
    <col min="1026" max="1032" width="16.42578125" style="394" customWidth="1"/>
    <col min="1033" max="1033" width="15.5703125" style="394" customWidth="1"/>
    <col min="1034" max="1035" width="0" style="394" hidden="1" customWidth="1"/>
    <col min="1036" max="1036" width="2.5703125" style="394" customWidth="1"/>
    <col min="1037" max="1037" width="12.7109375" style="394" customWidth="1"/>
    <col min="1038" max="1280" width="11.42578125" style="394"/>
    <col min="1281" max="1281" width="44.5703125" style="394" customWidth="1"/>
    <col min="1282" max="1288" width="16.42578125" style="394" customWidth="1"/>
    <col min="1289" max="1289" width="15.5703125" style="394" customWidth="1"/>
    <col min="1290" max="1291" width="0" style="394" hidden="1" customWidth="1"/>
    <col min="1292" max="1292" width="2.5703125" style="394" customWidth="1"/>
    <col min="1293" max="1293" width="12.7109375" style="394" customWidth="1"/>
    <col min="1294" max="1536" width="11.42578125" style="394"/>
    <col min="1537" max="1537" width="44.5703125" style="394" customWidth="1"/>
    <col min="1538" max="1544" width="16.42578125" style="394" customWidth="1"/>
    <col min="1545" max="1545" width="15.5703125" style="394" customWidth="1"/>
    <col min="1546" max="1547" width="0" style="394" hidden="1" customWidth="1"/>
    <col min="1548" max="1548" width="2.5703125" style="394" customWidth="1"/>
    <col min="1549" max="1549" width="12.7109375" style="394" customWidth="1"/>
    <col min="1550" max="1792" width="11.42578125" style="394"/>
    <col min="1793" max="1793" width="44.5703125" style="394" customWidth="1"/>
    <col min="1794" max="1800" width="16.42578125" style="394" customWidth="1"/>
    <col min="1801" max="1801" width="15.5703125" style="394" customWidth="1"/>
    <col min="1802" max="1803" width="0" style="394" hidden="1" customWidth="1"/>
    <col min="1804" max="1804" width="2.5703125" style="394" customWidth="1"/>
    <col min="1805" max="1805" width="12.7109375" style="394" customWidth="1"/>
    <col min="1806" max="2048" width="11.42578125" style="394"/>
    <col min="2049" max="2049" width="44.5703125" style="394" customWidth="1"/>
    <col min="2050" max="2056" width="16.42578125" style="394" customWidth="1"/>
    <col min="2057" max="2057" width="15.5703125" style="394" customWidth="1"/>
    <col min="2058" max="2059" width="0" style="394" hidden="1" customWidth="1"/>
    <col min="2060" max="2060" width="2.5703125" style="394" customWidth="1"/>
    <col min="2061" max="2061" width="12.7109375" style="394" customWidth="1"/>
    <col min="2062" max="2304" width="11.42578125" style="394"/>
    <col min="2305" max="2305" width="44.5703125" style="394" customWidth="1"/>
    <col min="2306" max="2312" width="16.42578125" style="394" customWidth="1"/>
    <col min="2313" max="2313" width="15.5703125" style="394" customWidth="1"/>
    <col min="2314" max="2315" width="0" style="394" hidden="1" customWidth="1"/>
    <col min="2316" max="2316" width="2.5703125" style="394" customWidth="1"/>
    <col min="2317" max="2317" width="12.7109375" style="394" customWidth="1"/>
    <col min="2318" max="2560" width="11.42578125" style="394"/>
    <col min="2561" max="2561" width="44.5703125" style="394" customWidth="1"/>
    <col min="2562" max="2568" width="16.42578125" style="394" customWidth="1"/>
    <col min="2569" max="2569" width="15.5703125" style="394" customWidth="1"/>
    <col min="2570" max="2571" width="0" style="394" hidden="1" customWidth="1"/>
    <col min="2572" max="2572" width="2.5703125" style="394" customWidth="1"/>
    <col min="2573" max="2573" width="12.7109375" style="394" customWidth="1"/>
    <col min="2574" max="2816" width="11.42578125" style="394"/>
    <col min="2817" max="2817" width="44.5703125" style="394" customWidth="1"/>
    <col min="2818" max="2824" width="16.42578125" style="394" customWidth="1"/>
    <col min="2825" max="2825" width="15.5703125" style="394" customWidth="1"/>
    <col min="2826" max="2827" width="0" style="394" hidden="1" customWidth="1"/>
    <col min="2828" max="2828" width="2.5703125" style="394" customWidth="1"/>
    <col min="2829" max="2829" width="12.7109375" style="394" customWidth="1"/>
    <col min="2830" max="3072" width="11.42578125" style="394"/>
    <col min="3073" max="3073" width="44.5703125" style="394" customWidth="1"/>
    <col min="3074" max="3080" width="16.42578125" style="394" customWidth="1"/>
    <col min="3081" max="3081" width="15.5703125" style="394" customWidth="1"/>
    <col min="3082" max="3083" width="0" style="394" hidden="1" customWidth="1"/>
    <col min="3084" max="3084" width="2.5703125" style="394" customWidth="1"/>
    <col min="3085" max="3085" width="12.7109375" style="394" customWidth="1"/>
    <col min="3086" max="3328" width="11.42578125" style="394"/>
    <col min="3329" max="3329" width="44.5703125" style="394" customWidth="1"/>
    <col min="3330" max="3336" width="16.42578125" style="394" customWidth="1"/>
    <col min="3337" max="3337" width="15.5703125" style="394" customWidth="1"/>
    <col min="3338" max="3339" width="0" style="394" hidden="1" customWidth="1"/>
    <col min="3340" max="3340" width="2.5703125" style="394" customWidth="1"/>
    <col min="3341" max="3341" width="12.7109375" style="394" customWidth="1"/>
    <col min="3342" max="3584" width="11.42578125" style="394"/>
    <col min="3585" max="3585" width="44.5703125" style="394" customWidth="1"/>
    <col min="3586" max="3592" width="16.42578125" style="394" customWidth="1"/>
    <col min="3593" max="3593" width="15.5703125" style="394" customWidth="1"/>
    <col min="3594" max="3595" width="0" style="394" hidden="1" customWidth="1"/>
    <col min="3596" max="3596" width="2.5703125" style="394" customWidth="1"/>
    <col min="3597" max="3597" width="12.7109375" style="394" customWidth="1"/>
    <col min="3598" max="3840" width="11.42578125" style="394"/>
    <col min="3841" max="3841" width="44.5703125" style="394" customWidth="1"/>
    <col min="3842" max="3848" width="16.42578125" style="394" customWidth="1"/>
    <col min="3849" max="3849" width="15.5703125" style="394" customWidth="1"/>
    <col min="3850" max="3851" width="0" style="394" hidden="1" customWidth="1"/>
    <col min="3852" max="3852" width="2.5703125" style="394" customWidth="1"/>
    <col min="3853" max="3853" width="12.7109375" style="394" customWidth="1"/>
    <col min="3854" max="4096" width="11.42578125" style="394"/>
    <col min="4097" max="4097" width="44.5703125" style="394" customWidth="1"/>
    <col min="4098" max="4104" width="16.42578125" style="394" customWidth="1"/>
    <col min="4105" max="4105" width="15.5703125" style="394" customWidth="1"/>
    <col min="4106" max="4107" width="0" style="394" hidden="1" customWidth="1"/>
    <col min="4108" max="4108" width="2.5703125" style="394" customWidth="1"/>
    <col min="4109" max="4109" width="12.7109375" style="394" customWidth="1"/>
    <col min="4110" max="4352" width="11.42578125" style="394"/>
    <col min="4353" max="4353" width="44.5703125" style="394" customWidth="1"/>
    <col min="4354" max="4360" width="16.42578125" style="394" customWidth="1"/>
    <col min="4361" max="4361" width="15.5703125" style="394" customWidth="1"/>
    <col min="4362" max="4363" width="0" style="394" hidden="1" customWidth="1"/>
    <col min="4364" max="4364" width="2.5703125" style="394" customWidth="1"/>
    <col min="4365" max="4365" width="12.7109375" style="394" customWidth="1"/>
    <col min="4366" max="4608" width="11.42578125" style="394"/>
    <col min="4609" max="4609" width="44.5703125" style="394" customWidth="1"/>
    <col min="4610" max="4616" width="16.42578125" style="394" customWidth="1"/>
    <col min="4617" max="4617" width="15.5703125" style="394" customWidth="1"/>
    <col min="4618" max="4619" width="0" style="394" hidden="1" customWidth="1"/>
    <col min="4620" max="4620" width="2.5703125" style="394" customWidth="1"/>
    <col min="4621" max="4621" width="12.7109375" style="394" customWidth="1"/>
    <col min="4622" max="4864" width="11.42578125" style="394"/>
    <col min="4865" max="4865" width="44.5703125" style="394" customWidth="1"/>
    <col min="4866" max="4872" width="16.42578125" style="394" customWidth="1"/>
    <col min="4873" max="4873" width="15.5703125" style="394" customWidth="1"/>
    <col min="4874" max="4875" width="0" style="394" hidden="1" customWidth="1"/>
    <col min="4876" max="4876" width="2.5703125" style="394" customWidth="1"/>
    <col min="4877" max="4877" width="12.7109375" style="394" customWidth="1"/>
    <col min="4878" max="5120" width="11.42578125" style="394"/>
    <col min="5121" max="5121" width="44.5703125" style="394" customWidth="1"/>
    <col min="5122" max="5128" width="16.42578125" style="394" customWidth="1"/>
    <col min="5129" max="5129" width="15.5703125" style="394" customWidth="1"/>
    <col min="5130" max="5131" width="0" style="394" hidden="1" customWidth="1"/>
    <col min="5132" max="5132" width="2.5703125" style="394" customWidth="1"/>
    <col min="5133" max="5133" width="12.7109375" style="394" customWidth="1"/>
    <col min="5134" max="5376" width="11.42578125" style="394"/>
    <col min="5377" max="5377" width="44.5703125" style="394" customWidth="1"/>
    <col min="5378" max="5384" width="16.42578125" style="394" customWidth="1"/>
    <col min="5385" max="5385" width="15.5703125" style="394" customWidth="1"/>
    <col min="5386" max="5387" width="0" style="394" hidden="1" customWidth="1"/>
    <col min="5388" max="5388" width="2.5703125" style="394" customWidth="1"/>
    <col min="5389" max="5389" width="12.7109375" style="394" customWidth="1"/>
    <col min="5390" max="5632" width="11.42578125" style="394"/>
    <col min="5633" max="5633" width="44.5703125" style="394" customWidth="1"/>
    <col min="5634" max="5640" width="16.42578125" style="394" customWidth="1"/>
    <col min="5641" max="5641" width="15.5703125" style="394" customWidth="1"/>
    <col min="5642" max="5643" width="0" style="394" hidden="1" customWidth="1"/>
    <col min="5644" max="5644" width="2.5703125" style="394" customWidth="1"/>
    <col min="5645" max="5645" width="12.7109375" style="394" customWidth="1"/>
    <col min="5646" max="5888" width="11.42578125" style="394"/>
    <col min="5889" max="5889" width="44.5703125" style="394" customWidth="1"/>
    <col min="5890" max="5896" width="16.42578125" style="394" customWidth="1"/>
    <col min="5897" max="5897" width="15.5703125" style="394" customWidth="1"/>
    <col min="5898" max="5899" width="0" style="394" hidden="1" customWidth="1"/>
    <col min="5900" max="5900" width="2.5703125" style="394" customWidth="1"/>
    <col min="5901" max="5901" width="12.7109375" style="394" customWidth="1"/>
    <col min="5902" max="6144" width="11.42578125" style="394"/>
    <col min="6145" max="6145" width="44.5703125" style="394" customWidth="1"/>
    <col min="6146" max="6152" width="16.42578125" style="394" customWidth="1"/>
    <col min="6153" max="6153" width="15.5703125" style="394" customWidth="1"/>
    <col min="6154" max="6155" width="0" style="394" hidden="1" customWidth="1"/>
    <col min="6156" max="6156" width="2.5703125" style="394" customWidth="1"/>
    <col min="6157" max="6157" width="12.7109375" style="394" customWidth="1"/>
    <col min="6158" max="6400" width="11.42578125" style="394"/>
    <col min="6401" max="6401" width="44.5703125" style="394" customWidth="1"/>
    <col min="6402" max="6408" width="16.42578125" style="394" customWidth="1"/>
    <col min="6409" max="6409" width="15.5703125" style="394" customWidth="1"/>
    <col min="6410" max="6411" width="0" style="394" hidden="1" customWidth="1"/>
    <col min="6412" max="6412" width="2.5703125" style="394" customWidth="1"/>
    <col min="6413" max="6413" width="12.7109375" style="394" customWidth="1"/>
    <col min="6414" max="6656" width="11.42578125" style="394"/>
    <col min="6657" max="6657" width="44.5703125" style="394" customWidth="1"/>
    <col min="6658" max="6664" width="16.42578125" style="394" customWidth="1"/>
    <col min="6665" max="6665" width="15.5703125" style="394" customWidth="1"/>
    <col min="6666" max="6667" width="0" style="394" hidden="1" customWidth="1"/>
    <col min="6668" max="6668" width="2.5703125" style="394" customWidth="1"/>
    <col min="6669" max="6669" width="12.7109375" style="394" customWidth="1"/>
    <col min="6670" max="6912" width="11.42578125" style="394"/>
    <col min="6913" max="6913" width="44.5703125" style="394" customWidth="1"/>
    <col min="6914" max="6920" width="16.42578125" style="394" customWidth="1"/>
    <col min="6921" max="6921" width="15.5703125" style="394" customWidth="1"/>
    <col min="6922" max="6923" width="0" style="394" hidden="1" customWidth="1"/>
    <col min="6924" max="6924" width="2.5703125" style="394" customWidth="1"/>
    <col min="6925" max="6925" width="12.7109375" style="394" customWidth="1"/>
    <col min="6926" max="7168" width="11.42578125" style="394"/>
    <col min="7169" max="7169" width="44.5703125" style="394" customWidth="1"/>
    <col min="7170" max="7176" width="16.42578125" style="394" customWidth="1"/>
    <col min="7177" max="7177" width="15.5703125" style="394" customWidth="1"/>
    <col min="7178" max="7179" width="0" style="394" hidden="1" customWidth="1"/>
    <col min="7180" max="7180" width="2.5703125" style="394" customWidth="1"/>
    <col min="7181" max="7181" width="12.7109375" style="394" customWidth="1"/>
    <col min="7182" max="7424" width="11.42578125" style="394"/>
    <col min="7425" max="7425" width="44.5703125" style="394" customWidth="1"/>
    <col min="7426" max="7432" width="16.42578125" style="394" customWidth="1"/>
    <col min="7433" max="7433" width="15.5703125" style="394" customWidth="1"/>
    <col min="7434" max="7435" width="0" style="394" hidden="1" customWidth="1"/>
    <col min="7436" max="7436" width="2.5703125" style="394" customWidth="1"/>
    <col min="7437" max="7437" width="12.7109375" style="394" customWidth="1"/>
    <col min="7438" max="7680" width="11.42578125" style="394"/>
    <col min="7681" max="7681" width="44.5703125" style="394" customWidth="1"/>
    <col min="7682" max="7688" width="16.42578125" style="394" customWidth="1"/>
    <col min="7689" max="7689" width="15.5703125" style="394" customWidth="1"/>
    <col min="7690" max="7691" width="0" style="394" hidden="1" customWidth="1"/>
    <col min="7692" max="7692" width="2.5703125" style="394" customWidth="1"/>
    <col min="7693" max="7693" width="12.7109375" style="394" customWidth="1"/>
    <col min="7694" max="7936" width="11.42578125" style="394"/>
    <col min="7937" max="7937" width="44.5703125" style="394" customWidth="1"/>
    <col min="7938" max="7944" width="16.42578125" style="394" customWidth="1"/>
    <col min="7945" max="7945" width="15.5703125" style="394" customWidth="1"/>
    <col min="7946" max="7947" width="0" style="394" hidden="1" customWidth="1"/>
    <col min="7948" max="7948" width="2.5703125" style="394" customWidth="1"/>
    <col min="7949" max="7949" width="12.7109375" style="394" customWidth="1"/>
    <col min="7950" max="8192" width="11.42578125" style="394"/>
    <col min="8193" max="8193" width="44.5703125" style="394" customWidth="1"/>
    <col min="8194" max="8200" width="16.42578125" style="394" customWidth="1"/>
    <col min="8201" max="8201" width="15.5703125" style="394" customWidth="1"/>
    <col min="8202" max="8203" width="0" style="394" hidden="1" customWidth="1"/>
    <col min="8204" max="8204" width="2.5703125" style="394" customWidth="1"/>
    <col min="8205" max="8205" width="12.7109375" style="394" customWidth="1"/>
    <col min="8206" max="8448" width="11.42578125" style="394"/>
    <col min="8449" max="8449" width="44.5703125" style="394" customWidth="1"/>
    <col min="8450" max="8456" width="16.42578125" style="394" customWidth="1"/>
    <col min="8457" max="8457" width="15.5703125" style="394" customWidth="1"/>
    <col min="8458" max="8459" width="0" style="394" hidden="1" customWidth="1"/>
    <col min="8460" max="8460" width="2.5703125" style="394" customWidth="1"/>
    <col min="8461" max="8461" width="12.7109375" style="394" customWidth="1"/>
    <col min="8462" max="8704" width="11.42578125" style="394"/>
    <col min="8705" max="8705" width="44.5703125" style="394" customWidth="1"/>
    <col min="8706" max="8712" width="16.42578125" style="394" customWidth="1"/>
    <col min="8713" max="8713" width="15.5703125" style="394" customWidth="1"/>
    <col min="8714" max="8715" width="0" style="394" hidden="1" customWidth="1"/>
    <col min="8716" max="8716" width="2.5703125" style="394" customWidth="1"/>
    <col min="8717" max="8717" width="12.7109375" style="394" customWidth="1"/>
    <col min="8718" max="8960" width="11.42578125" style="394"/>
    <col min="8961" max="8961" width="44.5703125" style="394" customWidth="1"/>
    <col min="8962" max="8968" width="16.42578125" style="394" customWidth="1"/>
    <col min="8969" max="8969" width="15.5703125" style="394" customWidth="1"/>
    <col min="8970" max="8971" width="0" style="394" hidden="1" customWidth="1"/>
    <col min="8972" max="8972" width="2.5703125" style="394" customWidth="1"/>
    <col min="8973" max="8973" width="12.7109375" style="394" customWidth="1"/>
    <col min="8974" max="9216" width="11.42578125" style="394"/>
    <col min="9217" max="9217" width="44.5703125" style="394" customWidth="1"/>
    <col min="9218" max="9224" width="16.42578125" style="394" customWidth="1"/>
    <col min="9225" max="9225" width="15.5703125" style="394" customWidth="1"/>
    <col min="9226" max="9227" width="0" style="394" hidden="1" customWidth="1"/>
    <col min="9228" max="9228" width="2.5703125" style="394" customWidth="1"/>
    <col min="9229" max="9229" width="12.7109375" style="394" customWidth="1"/>
    <col min="9230" max="9472" width="11.42578125" style="394"/>
    <col min="9473" max="9473" width="44.5703125" style="394" customWidth="1"/>
    <col min="9474" max="9480" width="16.42578125" style="394" customWidth="1"/>
    <col min="9481" max="9481" width="15.5703125" style="394" customWidth="1"/>
    <col min="9482" max="9483" width="0" style="394" hidden="1" customWidth="1"/>
    <col min="9484" max="9484" width="2.5703125" style="394" customWidth="1"/>
    <col min="9485" max="9485" width="12.7109375" style="394" customWidth="1"/>
    <col min="9486" max="9728" width="11.42578125" style="394"/>
    <col min="9729" max="9729" width="44.5703125" style="394" customWidth="1"/>
    <col min="9730" max="9736" width="16.42578125" style="394" customWidth="1"/>
    <col min="9737" max="9737" width="15.5703125" style="394" customWidth="1"/>
    <col min="9738" max="9739" width="0" style="394" hidden="1" customWidth="1"/>
    <col min="9740" max="9740" width="2.5703125" style="394" customWidth="1"/>
    <col min="9741" max="9741" width="12.7109375" style="394" customWidth="1"/>
    <col min="9742" max="9984" width="11.42578125" style="394"/>
    <col min="9985" max="9985" width="44.5703125" style="394" customWidth="1"/>
    <col min="9986" max="9992" width="16.42578125" style="394" customWidth="1"/>
    <col min="9993" max="9993" width="15.5703125" style="394" customWidth="1"/>
    <col min="9994" max="9995" width="0" style="394" hidden="1" customWidth="1"/>
    <col min="9996" max="9996" width="2.5703125" style="394" customWidth="1"/>
    <col min="9997" max="9997" width="12.7109375" style="394" customWidth="1"/>
    <col min="9998" max="10240" width="11.42578125" style="394"/>
    <col min="10241" max="10241" width="44.5703125" style="394" customWidth="1"/>
    <col min="10242" max="10248" width="16.42578125" style="394" customWidth="1"/>
    <col min="10249" max="10249" width="15.5703125" style="394" customWidth="1"/>
    <col min="10250" max="10251" width="0" style="394" hidden="1" customWidth="1"/>
    <col min="10252" max="10252" width="2.5703125" style="394" customWidth="1"/>
    <col min="10253" max="10253" width="12.7109375" style="394" customWidth="1"/>
    <col min="10254" max="10496" width="11.42578125" style="394"/>
    <col min="10497" max="10497" width="44.5703125" style="394" customWidth="1"/>
    <col min="10498" max="10504" width="16.42578125" style="394" customWidth="1"/>
    <col min="10505" max="10505" width="15.5703125" style="394" customWidth="1"/>
    <col min="10506" max="10507" width="0" style="394" hidden="1" customWidth="1"/>
    <col min="10508" max="10508" width="2.5703125" style="394" customWidth="1"/>
    <col min="10509" max="10509" width="12.7109375" style="394" customWidth="1"/>
    <col min="10510" max="10752" width="11.42578125" style="394"/>
    <col min="10753" max="10753" width="44.5703125" style="394" customWidth="1"/>
    <col min="10754" max="10760" width="16.42578125" style="394" customWidth="1"/>
    <col min="10761" max="10761" width="15.5703125" style="394" customWidth="1"/>
    <col min="10762" max="10763" width="0" style="394" hidden="1" customWidth="1"/>
    <col min="10764" max="10764" width="2.5703125" style="394" customWidth="1"/>
    <col min="10765" max="10765" width="12.7109375" style="394" customWidth="1"/>
    <col min="10766" max="11008" width="11.42578125" style="394"/>
    <col min="11009" max="11009" width="44.5703125" style="394" customWidth="1"/>
    <col min="11010" max="11016" width="16.42578125" style="394" customWidth="1"/>
    <col min="11017" max="11017" width="15.5703125" style="394" customWidth="1"/>
    <col min="11018" max="11019" width="0" style="394" hidden="1" customWidth="1"/>
    <col min="11020" max="11020" width="2.5703125" style="394" customWidth="1"/>
    <col min="11021" max="11021" width="12.7109375" style="394" customWidth="1"/>
    <col min="11022" max="11264" width="11.42578125" style="394"/>
    <col min="11265" max="11265" width="44.5703125" style="394" customWidth="1"/>
    <col min="11266" max="11272" width="16.42578125" style="394" customWidth="1"/>
    <col min="11273" max="11273" width="15.5703125" style="394" customWidth="1"/>
    <col min="11274" max="11275" width="0" style="394" hidden="1" customWidth="1"/>
    <col min="11276" max="11276" width="2.5703125" style="394" customWidth="1"/>
    <col min="11277" max="11277" width="12.7109375" style="394" customWidth="1"/>
    <col min="11278" max="11520" width="11.42578125" style="394"/>
    <col min="11521" max="11521" width="44.5703125" style="394" customWidth="1"/>
    <col min="11522" max="11528" width="16.42578125" style="394" customWidth="1"/>
    <col min="11529" max="11529" width="15.5703125" style="394" customWidth="1"/>
    <col min="11530" max="11531" width="0" style="394" hidden="1" customWidth="1"/>
    <col min="11532" max="11532" width="2.5703125" style="394" customWidth="1"/>
    <col min="11533" max="11533" width="12.7109375" style="394" customWidth="1"/>
    <col min="11534" max="11776" width="11.42578125" style="394"/>
    <col min="11777" max="11777" width="44.5703125" style="394" customWidth="1"/>
    <col min="11778" max="11784" width="16.42578125" style="394" customWidth="1"/>
    <col min="11785" max="11785" width="15.5703125" style="394" customWidth="1"/>
    <col min="11786" max="11787" width="0" style="394" hidden="1" customWidth="1"/>
    <col min="11788" max="11788" width="2.5703125" style="394" customWidth="1"/>
    <col min="11789" max="11789" width="12.7109375" style="394" customWidth="1"/>
    <col min="11790" max="12032" width="11.42578125" style="394"/>
    <col min="12033" max="12033" width="44.5703125" style="394" customWidth="1"/>
    <col min="12034" max="12040" width="16.42578125" style="394" customWidth="1"/>
    <col min="12041" max="12041" width="15.5703125" style="394" customWidth="1"/>
    <col min="12042" max="12043" width="0" style="394" hidden="1" customWidth="1"/>
    <col min="12044" max="12044" width="2.5703125" style="394" customWidth="1"/>
    <col min="12045" max="12045" width="12.7109375" style="394" customWidth="1"/>
    <col min="12046" max="12288" width="11.42578125" style="394"/>
    <col min="12289" max="12289" width="44.5703125" style="394" customWidth="1"/>
    <col min="12290" max="12296" width="16.42578125" style="394" customWidth="1"/>
    <col min="12297" max="12297" width="15.5703125" style="394" customWidth="1"/>
    <col min="12298" max="12299" width="0" style="394" hidden="1" customWidth="1"/>
    <col min="12300" max="12300" width="2.5703125" style="394" customWidth="1"/>
    <col min="12301" max="12301" width="12.7109375" style="394" customWidth="1"/>
    <col min="12302" max="12544" width="11.42578125" style="394"/>
    <col min="12545" max="12545" width="44.5703125" style="394" customWidth="1"/>
    <col min="12546" max="12552" width="16.42578125" style="394" customWidth="1"/>
    <col min="12553" max="12553" width="15.5703125" style="394" customWidth="1"/>
    <col min="12554" max="12555" width="0" style="394" hidden="1" customWidth="1"/>
    <col min="12556" max="12556" width="2.5703125" style="394" customWidth="1"/>
    <col min="12557" max="12557" width="12.7109375" style="394" customWidth="1"/>
    <col min="12558" max="12800" width="11.42578125" style="394"/>
    <col min="12801" max="12801" width="44.5703125" style="394" customWidth="1"/>
    <col min="12802" max="12808" width="16.42578125" style="394" customWidth="1"/>
    <col min="12809" max="12809" width="15.5703125" style="394" customWidth="1"/>
    <col min="12810" max="12811" width="0" style="394" hidden="1" customWidth="1"/>
    <col min="12812" max="12812" width="2.5703125" style="394" customWidth="1"/>
    <col min="12813" max="12813" width="12.7109375" style="394" customWidth="1"/>
    <col min="12814" max="13056" width="11.42578125" style="394"/>
    <col min="13057" max="13057" width="44.5703125" style="394" customWidth="1"/>
    <col min="13058" max="13064" width="16.42578125" style="394" customWidth="1"/>
    <col min="13065" max="13065" width="15.5703125" style="394" customWidth="1"/>
    <col min="13066" max="13067" width="0" style="394" hidden="1" customWidth="1"/>
    <col min="13068" max="13068" width="2.5703125" style="394" customWidth="1"/>
    <col min="13069" max="13069" width="12.7109375" style="394" customWidth="1"/>
    <col min="13070" max="13312" width="11.42578125" style="394"/>
    <col min="13313" max="13313" width="44.5703125" style="394" customWidth="1"/>
    <col min="13314" max="13320" width="16.42578125" style="394" customWidth="1"/>
    <col min="13321" max="13321" width="15.5703125" style="394" customWidth="1"/>
    <col min="13322" max="13323" width="0" style="394" hidden="1" customWidth="1"/>
    <col min="13324" max="13324" width="2.5703125" style="394" customWidth="1"/>
    <col min="13325" max="13325" width="12.7109375" style="394" customWidth="1"/>
    <col min="13326" max="13568" width="11.42578125" style="394"/>
    <col min="13569" max="13569" width="44.5703125" style="394" customWidth="1"/>
    <col min="13570" max="13576" width="16.42578125" style="394" customWidth="1"/>
    <col min="13577" max="13577" width="15.5703125" style="394" customWidth="1"/>
    <col min="13578" max="13579" width="0" style="394" hidden="1" customWidth="1"/>
    <col min="13580" max="13580" width="2.5703125" style="394" customWidth="1"/>
    <col min="13581" max="13581" width="12.7109375" style="394" customWidth="1"/>
    <col min="13582" max="13824" width="11.42578125" style="394"/>
    <col min="13825" max="13825" width="44.5703125" style="394" customWidth="1"/>
    <col min="13826" max="13832" width="16.42578125" style="394" customWidth="1"/>
    <col min="13833" max="13833" width="15.5703125" style="394" customWidth="1"/>
    <col min="13834" max="13835" width="0" style="394" hidden="1" customWidth="1"/>
    <col min="13836" max="13836" width="2.5703125" style="394" customWidth="1"/>
    <col min="13837" max="13837" width="12.7109375" style="394" customWidth="1"/>
    <col min="13838" max="14080" width="11.42578125" style="394"/>
    <col min="14081" max="14081" width="44.5703125" style="394" customWidth="1"/>
    <col min="14082" max="14088" width="16.42578125" style="394" customWidth="1"/>
    <col min="14089" max="14089" width="15.5703125" style="394" customWidth="1"/>
    <col min="14090" max="14091" width="0" style="394" hidden="1" customWidth="1"/>
    <col min="14092" max="14092" width="2.5703125" style="394" customWidth="1"/>
    <col min="14093" max="14093" width="12.7109375" style="394" customWidth="1"/>
    <col min="14094" max="14336" width="11.42578125" style="394"/>
    <col min="14337" max="14337" width="44.5703125" style="394" customWidth="1"/>
    <col min="14338" max="14344" width="16.42578125" style="394" customWidth="1"/>
    <col min="14345" max="14345" width="15.5703125" style="394" customWidth="1"/>
    <col min="14346" max="14347" width="0" style="394" hidden="1" customWidth="1"/>
    <col min="14348" max="14348" width="2.5703125" style="394" customWidth="1"/>
    <col min="14349" max="14349" width="12.7109375" style="394" customWidth="1"/>
    <col min="14350" max="14592" width="11.42578125" style="394"/>
    <col min="14593" max="14593" width="44.5703125" style="394" customWidth="1"/>
    <col min="14594" max="14600" width="16.42578125" style="394" customWidth="1"/>
    <col min="14601" max="14601" width="15.5703125" style="394" customWidth="1"/>
    <col min="14602" max="14603" width="0" style="394" hidden="1" customWidth="1"/>
    <col min="14604" max="14604" width="2.5703125" style="394" customWidth="1"/>
    <col min="14605" max="14605" width="12.7109375" style="394" customWidth="1"/>
    <col min="14606" max="14848" width="11.42578125" style="394"/>
    <col min="14849" max="14849" width="44.5703125" style="394" customWidth="1"/>
    <col min="14850" max="14856" width="16.42578125" style="394" customWidth="1"/>
    <col min="14857" max="14857" width="15.5703125" style="394" customWidth="1"/>
    <col min="14858" max="14859" width="0" style="394" hidden="1" customWidth="1"/>
    <col min="14860" max="14860" width="2.5703125" style="394" customWidth="1"/>
    <col min="14861" max="14861" width="12.7109375" style="394" customWidth="1"/>
    <col min="14862" max="15104" width="11.42578125" style="394"/>
    <col min="15105" max="15105" width="44.5703125" style="394" customWidth="1"/>
    <col min="15106" max="15112" width="16.42578125" style="394" customWidth="1"/>
    <col min="15113" max="15113" width="15.5703125" style="394" customWidth="1"/>
    <col min="15114" max="15115" width="0" style="394" hidden="1" customWidth="1"/>
    <col min="15116" max="15116" width="2.5703125" style="394" customWidth="1"/>
    <col min="15117" max="15117" width="12.7109375" style="394" customWidth="1"/>
    <col min="15118" max="15360" width="11.42578125" style="394"/>
    <col min="15361" max="15361" width="44.5703125" style="394" customWidth="1"/>
    <col min="15362" max="15368" width="16.42578125" style="394" customWidth="1"/>
    <col min="15369" max="15369" width="15.5703125" style="394" customWidth="1"/>
    <col min="15370" max="15371" width="0" style="394" hidden="1" customWidth="1"/>
    <col min="15372" max="15372" width="2.5703125" style="394" customWidth="1"/>
    <col min="15373" max="15373" width="12.7109375" style="394" customWidth="1"/>
    <col min="15374" max="15616" width="11.42578125" style="394"/>
    <col min="15617" max="15617" width="44.5703125" style="394" customWidth="1"/>
    <col min="15618" max="15624" width="16.42578125" style="394" customWidth="1"/>
    <col min="15625" max="15625" width="15.5703125" style="394" customWidth="1"/>
    <col min="15626" max="15627" width="0" style="394" hidden="1" customWidth="1"/>
    <col min="15628" max="15628" width="2.5703125" style="394" customWidth="1"/>
    <col min="15629" max="15629" width="12.7109375" style="394" customWidth="1"/>
    <col min="15630" max="15872" width="11.42578125" style="394"/>
    <col min="15873" max="15873" width="44.5703125" style="394" customWidth="1"/>
    <col min="15874" max="15880" width="16.42578125" style="394" customWidth="1"/>
    <col min="15881" max="15881" width="15.5703125" style="394" customWidth="1"/>
    <col min="15882" max="15883" width="0" style="394" hidden="1" customWidth="1"/>
    <col min="15884" max="15884" width="2.5703125" style="394" customWidth="1"/>
    <col min="15885" max="15885" width="12.7109375" style="394" customWidth="1"/>
    <col min="15886" max="16128" width="11.42578125" style="394"/>
    <col min="16129" max="16129" width="44.5703125" style="394" customWidth="1"/>
    <col min="16130" max="16136" width="16.42578125" style="394" customWidth="1"/>
    <col min="16137" max="16137" width="15.5703125" style="394" customWidth="1"/>
    <col min="16138" max="16139" width="0" style="394" hidden="1" customWidth="1"/>
    <col min="16140" max="16140" width="2.5703125" style="394" customWidth="1"/>
    <col min="16141" max="16141" width="12.7109375" style="394" customWidth="1"/>
    <col min="16142" max="16384" width="11.42578125" style="394"/>
  </cols>
  <sheetData>
    <row r="1" spans="1:13" s="1" customFormat="1" ht="3.75" customHeight="1">
      <c r="A1" s="292"/>
      <c r="B1" s="483"/>
      <c r="C1" s="483"/>
      <c r="D1" s="483"/>
      <c r="E1" s="483"/>
      <c r="F1" s="483"/>
      <c r="G1" s="483"/>
      <c r="H1" s="483"/>
      <c r="I1" s="483"/>
      <c r="J1" s="293"/>
      <c r="K1" s="293"/>
    </row>
    <row r="2" spans="1:13" s="1" customFormat="1" ht="39" customHeight="1">
      <c r="A2" s="860" t="s">
        <v>722</v>
      </c>
      <c r="B2" s="860"/>
      <c r="C2" s="860"/>
      <c r="D2" s="860"/>
      <c r="E2" s="860"/>
      <c r="F2" s="860"/>
      <c r="G2" s="860"/>
      <c r="H2" s="860"/>
      <c r="I2" s="860"/>
      <c r="J2" s="860"/>
      <c r="K2" s="860"/>
    </row>
    <row r="3" spans="1:13" s="1" customFormat="1" ht="20.25" customHeight="1">
      <c r="A3" s="860" t="s">
        <v>116</v>
      </c>
      <c r="B3" s="860"/>
      <c r="C3" s="860"/>
      <c r="D3" s="860"/>
      <c r="E3" s="860"/>
      <c r="F3" s="860"/>
      <c r="G3" s="860"/>
      <c r="H3" s="860"/>
      <c r="I3" s="860"/>
      <c r="J3" s="860"/>
      <c r="K3" s="860"/>
    </row>
    <row r="4" spans="1:13" s="1" customFormat="1" ht="20.25" customHeight="1">
      <c r="A4" s="860" t="s">
        <v>902</v>
      </c>
      <c r="B4" s="860"/>
      <c r="C4" s="860"/>
      <c r="D4" s="860"/>
      <c r="E4" s="860"/>
      <c r="F4" s="860"/>
      <c r="G4" s="860"/>
      <c r="H4" s="860"/>
      <c r="I4" s="860"/>
      <c r="J4" s="860"/>
      <c r="K4" s="860"/>
    </row>
    <row r="5" spans="1:13" s="33" customFormat="1" ht="39" customHeight="1">
      <c r="A5" s="881" t="s">
        <v>645</v>
      </c>
      <c r="B5" s="881"/>
      <c r="C5" s="881"/>
      <c r="D5" s="881"/>
      <c r="E5" s="881"/>
      <c r="F5" s="881"/>
      <c r="G5" s="881"/>
      <c r="H5" s="881"/>
      <c r="I5" s="881"/>
      <c r="J5" s="881"/>
      <c r="K5" s="881"/>
    </row>
    <row r="6" spans="1:13" ht="7.5" customHeight="1">
      <c r="A6" s="120"/>
      <c r="L6" s="394"/>
      <c r="M6" s="394"/>
    </row>
    <row r="7" spans="1:13" ht="10.5" customHeight="1">
      <c r="A7" s="121"/>
      <c r="B7" s="495"/>
      <c r="C7" s="122"/>
      <c r="D7" s="122"/>
      <c r="E7" s="122"/>
      <c r="F7" s="122"/>
      <c r="G7" s="485"/>
      <c r="H7" s="485"/>
      <c r="I7" s="486"/>
      <c r="J7" s="123"/>
      <c r="K7" s="123"/>
      <c r="L7" s="394"/>
      <c r="M7" s="394"/>
    </row>
    <row r="8" spans="1:13" ht="38.25" customHeight="1">
      <c r="A8" s="294"/>
      <c r="B8" s="326" t="s">
        <v>723</v>
      </c>
      <c r="C8" s="326" t="s">
        <v>725</v>
      </c>
      <c r="D8" s="326" t="s">
        <v>726</v>
      </c>
      <c r="E8" s="326" t="s">
        <v>728</v>
      </c>
      <c r="F8" s="326" t="s">
        <v>729</v>
      </c>
      <c r="G8" s="326" t="s">
        <v>730</v>
      </c>
      <c r="H8" s="334" t="s">
        <v>117</v>
      </c>
      <c r="I8" s="334" t="s">
        <v>11</v>
      </c>
      <c r="J8" s="745"/>
      <c r="K8" s="295"/>
      <c r="L8" s="394"/>
      <c r="M8" s="394"/>
    </row>
    <row r="9" spans="1:13" ht="38.25" customHeight="1">
      <c r="A9" s="296" t="s">
        <v>118</v>
      </c>
      <c r="B9" s="282">
        <v>1695251.8522099999</v>
      </c>
      <c r="C9" s="282">
        <v>590175.97755999991</v>
      </c>
      <c r="D9" s="282">
        <v>170911.85446</v>
      </c>
      <c r="E9" s="282">
        <v>68343.270850000001</v>
      </c>
      <c r="F9" s="282">
        <v>43554.87543</v>
      </c>
      <c r="G9" s="282">
        <v>45289.087930000002</v>
      </c>
      <c r="H9" s="282">
        <v>2613526.9184400002</v>
      </c>
      <c r="I9" s="283">
        <v>0.96337591964443459</v>
      </c>
      <c r="J9" s="297"/>
      <c r="K9" s="296"/>
      <c r="L9" s="394"/>
      <c r="M9" s="394"/>
    </row>
    <row r="10" spans="1:13" ht="38.25" customHeight="1">
      <c r="A10" s="296" t="s">
        <v>119</v>
      </c>
      <c r="B10" s="282">
        <v>-5142.8879999999999</v>
      </c>
      <c r="C10" s="282">
        <v>-3192.8262400000003</v>
      </c>
      <c r="D10" s="282">
        <v>-3840.3192999999997</v>
      </c>
      <c r="E10" s="282">
        <v>-256.06020999999998</v>
      </c>
      <c r="F10" s="282">
        <v>-207.92851000000002</v>
      </c>
      <c r="G10" s="282">
        <v>-179.22967</v>
      </c>
      <c r="H10" s="282">
        <v>-12819.25193</v>
      </c>
      <c r="I10" s="283">
        <v>-4.7253229075554905E-3</v>
      </c>
      <c r="J10" s="297"/>
      <c r="K10" s="296"/>
      <c r="L10" s="394"/>
      <c r="M10" s="394"/>
    </row>
    <row r="11" spans="1:13" ht="38.25" customHeight="1">
      <c r="A11" s="296" t="s">
        <v>120</v>
      </c>
      <c r="B11" s="282">
        <v>31992.420679999999</v>
      </c>
      <c r="C11" s="282">
        <v>2545.05996</v>
      </c>
      <c r="D11" s="282">
        <v>11174.754289999999</v>
      </c>
      <c r="E11" s="282">
        <v>321.88936000000001</v>
      </c>
      <c r="F11" s="282">
        <v>807.38144</v>
      </c>
      <c r="G11" s="282">
        <v>786.98338000000001</v>
      </c>
      <c r="H11" s="282">
        <v>47628.489110000002</v>
      </c>
      <c r="I11" s="283">
        <v>1.7556405933254814E-2</v>
      </c>
      <c r="J11" s="297"/>
      <c r="K11" s="296"/>
      <c r="L11" s="394"/>
      <c r="M11" s="394"/>
    </row>
    <row r="12" spans="1:13" ht="38.25" customHeight="1">
      <c r="A12" s="296" t="s">
        <v>121</v>
      </c>
      <c r="B12" s="282">
        <v>-803.51224999999999</v>
      </c>
      <c r="C12" s="282">
        <v>-90.521929999999998</v>
      </c>
      <c r="D12" s="282">
        <v>-267.47825</v>
      </c>
      <c r="E12" s="282">
        <v>-8.90184</v>
      </c>
      <c r="F12" s="282">
        <v>-32.70026</v>
      </c>
      <c r="G12" s="282">
        <v>-20.294139999999999</v>
      </c>
      <c r="H12" s="282">
        <v>-1223.40867</v>
      </c>
      <c r="I12" s="283">
        <v>-4.5096243097650048E-4</v>
      </c>
      <c r="J12" s="297"/>
      <c r="K12" s="296"/>
      <c r="L12" s="394"/>
      <c r="M12" s="394"/>
    </row>
    <row r="13" spans="1:13" ht="38.25" customHeight="1">
      <c r="A13" s="296" t="s">
        <v>122</v>
      </c>
      <c r="B13" s="282">
        <v>7728.1636900000003</v>
      </c>
      <c r="C13" s="282">
        <v>1165.4538400000001</v>
      </c>
      <c r="D13" s="282">
        <v>5273.7676900000006</v>
      </c>
      <c r="E13" s="282">
        <v>12.34979</v>
      </c>
      <c r="F13" s="282">
        <v>282.25397999999996</v>
      </c>
      <c r="G13" s="282">
        <v>179.30435</v>
      </c>
      <c r="H13" s="282">
        <v>14641.29334</v>
      </c>
      <c r="I13" s="283">
        <v>5.3969482145703991E-3</v>
      </c>
      <c r="J13" s="297"/>
      <c r="K13" s="296"/>
      <c r="L13" s="394"/>
      <c r="M13" s="394"/>
    </row>
    <row r="14" spans="1:13" ht="38.25" customHeight="1">
      <c r="A14" s="296" t="s">
        <v>123</v>
      </c>
      <c r="B14" s="282">
        <v>-782.66593</v>
      </c>
      <c r="C14" s="282">
        <v>-116.54538000000001</v>
      </c>
      <c r="D14" s="282">
        <v>-519.89308000000005</v>
      </c>
      <c r="E14" s="282">
        <v>-1.5686600000000002</v>
      </c>
      <c r="F14" s="282">
        <v>-31.038580000000003</v>
      </c>
      <c r="G14" s="282">
        <v>-17.930409999999998</v>
      </c>
      <c r="H14" s="282">
        <v>-1469.64204</v>
      </c>
      <c r="I14" s="283">
        <v>-5.417268679513799E-4</v>
      </c>
      <c r="J14" s="297"/>
      <c r="K14" s="296"/>
      <c r="L14" s="394"/>
      <c r="M14" s="394"/>
    </row>
    <row r="15" spans="1:13" ht="38.25" customHeight="1">
      <c r="A15" s="296" t="s">
        <v>124</v>
      </c>
      <c r="B15" s="282">
        <v>2978.4435800000001</v>
      </c>
      <c r="C15" s="282">
        <v>6.9633700000000003</v>
      </c>
      <c r="D15" s="282">
        <v>3320.2410299999997</v>
      </c>
      <c r="E15" s="282">
        <v>0</v>
      </c>
      <c r="F15" s="282">
        <v>157.92911999999998</v>
      </c>
      <c r="G15" s="282">
        <v>197.68566000000001</v>
      </c>
      <c r="H15" s="282">
        <v>6661.2627599999996</v>
      </c>
      <c r="I15" s="283">
        <v>2.4554176550202417E-3</v>
      </c>
      <c r="J15" s="297"/>
      <c r="K15" s="296"/>
      <c r="L15" s="394"/>
      <c r="M15" s="394"/>
    </row>
    <row r="16" spans="1:13" ht="38.25" customHeight="1">
      <c r="A16" s="296" t="s">
        <v>125</v>
      </c>
      <c r="B16" s="282">
        <v>-749.86090000000002</v>
      </c>
      <c r="C16" s="282">
        <v>-3.48169</v>
      </c>
      <c r="D16" s="282">
        <v>-1911.02773</v>
      </c>
      <c r="E16" s="282">
        <v>0</v>
      </c>
      <c r="F16" s="282">
        <v>-45.821359999999999</v>
      </c>
      <c r="G16" s="282">
        <v>-49.421430000000001</v>
      </c>
      <c r="H16" s="282">
        <v>-2759.6131099999998</v>
      </c>
      <c r="I16" s="283">
        <v>-1.0172249610101429E-3</v>
      </c>
      <c r="J16" s="297"/>
      <c r="K16" s="296"/>
      <c r="L16" s="394"/>
      <c r="M16" s="394"/>
    </row>
    <row r="17" spans="1:13" ht="38.25" customHeight="1">
      <c r="A17" s="296" t="s">
        <v>126</v>
      </c>
      <c r="B17" s="282">
        <v>1076.6256000000001</v>
      </c>
      <c r="C17" s="282">
        <v>7.6190100000000003</v>
      </c>
      <c r="D17" s="282">
        <v>1664.9939899999999</v>
      </c>
      <c r="E17" s="282">
        <v>40.048089999999995</v>
      </c>
      <c r="F17" s="282">
        <v>48.596330000000002</v>
      </c>
      <c r="G17" s="282">
        <v>0</v>
      </c>
      <c r="H17" s="282">
        <v>2837.8830200000002</v>
      </c>
      <c r="I17" s="283">
        <v>1.046076145206763E-3</v>
      </c>
      <c r="J17" s="297"/>
      <c r="K17" s="296"/>
      <c r="L17" s="394"/>
      <c r="M17" s="394"/>
    </row>
    <row r="18" spans="1:13" ht="38.25" customHeight="1">
      <c r="A18" s="296" t="s">
        <v>127</v>
      </c>
      <c r="B18" s="282">
        <v>-433.45019000000002</v>
      </c>
      <c r="C18" s="282">
        <v>-6.0952099999999998</v>
      </c>
      <c r="D18" s="282">
        <v>-1084.31853</v>
      </c>
      <c r="E18" s="282">
        <v>-32.038470000000004</v>
      </c>
      <c r="F18" s="282">
        <v>-28.797029999999999</v>
      </c>
      <c r="G18" s="282">
        <v>0</v>
      </c>
      <c r="H18" s="282">
        <v>-1584.6994299999999</v>
      </c>
      <c r="I18" s="283">
        <v>-5.8413833810731016E-4</v>
      </c>
      <c r="J18" s="297"/>
      <c r="K18" s="296"/>
      <c r="L18" s="394"/>
      <c r="M18" s="394"/>
    </row>
    <row r="19" spans="1:13" ht="38.25" customHeight="1">
      <c r="A19" s="296" t="s">
        <v>128</v>
      </c>
      <c r="B19" s="282">
        <v>11811.7011</v>
      </c>
      <c r="C19" s="282">
        <v>9332.8408900000013</v>
      </c>
      <c r="D19" s="282">
        <v>4579.8748399999995</v>
      </c>
      <c r="E19" s="282">
        <v>321.23854</v>
      </c>
      <c r="F19" s="282">
        <v>823.02170000000001</v>
      </c>
      <c r="G19" s="282">
        <v>719.26870999999994</v>
      </c>
      <c r="H19" s="282">
        <v>27587.945780000002</v>
      </c>
      <c r="I19" s="283">
        <v>1.0169232407513254E-2</v>
      </c>
      <c r="J19" s="297"/>
      <c r="K19" s="296"/>
      <c r="L19" s="394"/>
      <c r="M19" s="394"/>
    </row>
    <row r="20" spans="1:13" ht="38.25" customHeight="1">
      <c r="A20" s="296" t="s">
        <v>129</v>
      </c>
      <c r="B20" s="282">
        <v>-6375.2464099999997</v>
      </c>
      <c r="C20" s="282">
        <v>-4691.9735000000001</v>
      </c>
      <c r="D20" s="282">
        <v>-4170.2791200000001</v>
      </c>
      <c r="E20" s="282">
        <v>-291.66179</v>
      </c>
      <c r="F20" s="282">
        <v>-690.76900000000001</v>
      </c>
      <c r="G20" s="282">
        <v>-620.38369999999998</v>
      </c>
      <c r="H20" s="282">
        <v>-16840.31352</v>
      </c>
      <c r="I20" s="283">
        <v>-6.207532208665505E-3</v>
      </c>
      <c r="J20" s="297"/>
      <c r="K20" s="296"/>
      <c r="L20" s="394"/>
      <c r="M20" s="394"/>
    </row>
    <row r="21" spans="1:13" ht="38.25" customHeight="1">
      <c r="A21" s="298" t="s">
        <v>130</v>
      </c>
      <c r="B21" s="526">
        <v>1750839.2068599998</v>
      </c>
      <c r="C21" s="526">
        <v>603233.9146299999</v>
      </c>
      <c r="D21" s="526">
        <v>196925.48630000002</v>
      </c>
      <c r="E21" s="526">
        <v>69038.796629999997</v>
      </c>
      <c r="F21" s="526">
        <v>45674.057999999997</v>
      </c>
      <c r="G21" s="526">
        <v>47172.330029999997</v>
      </c>
      <c r="H21" s="526">
        <v>2712883.7924500001</v>
      </c>
      <c r="I21" s="299">
        <v>1</v>
      </c>
      <c r="J21" s="297"/>
      <c r="K21" s="296"/>
      <c r="L21" s="394"/>
      <c r="M21" s="394"/>
    </row>
    <row r="22" spans="1:13" ht="38.25" customHeight="1">
      <c r="A22" s="300" t="s">
        <v>243</v>
      </c>
      <c r="B22" s="327">
        <v>-14287.623679999999</v>
      </c>
      <c r="C22" s="327">
        <v>-8101.4439500000008</v>
      </c>
      <c r="D22" s="327">
        <v>-11793.316009999999</v>
      </c>
      <c r="E22" s="327">
        <v>-590.23097000000007</v>
      </c>
      <c r="F22" s="327">
        <v>-1037.05474</v>
      </c>
      <c r="G22" s="327">
        <v>-887.25935000000004</v>
      </c>
      <c r="H22" s="327">
        <v>-36696.928700000004</v>
      </c>
      <c r="I22" s="327"/>
      <c r="J22" s="296"/>
      <c r="K22" s="296"/>
      <c r="L22" s="394"/>
      <c r="M22" s="394"/>
    </row>
    <row r="23" spans="1:13" s="136" customFormat="1" ht="38.25" customHeight="1" thickBot="1">
      <c r="A23" s="301" t="s">
        <v>244</v>
      </c>
      <c r="B23" s="302">
        <v>0.64537936041809607</v>
      </c>
      <c r="C23" s="302">
        <v>0.22235892164227961</v>
      </c>
      <c r="D23" s="302">
        <v>7.2588986984273657E-2</v>
      </c>
      <c r="E23" s="302">
        <v>2.5448490208882554E-2</v>
      </c>
      <c r="F23" s="302">
        <v>1.6835980268344573E-2</v>
      </c>
      <c r="G23" s="302">
        <v>1.738826047812345E-2</v>
      </c>
      <c r="H23" s="302">
        <v>1</v>
      </c>
      <c r="I23" s="302"/>
      <c r="J23" s="303"/>
      <c r="K23" s="303"/>
    </row>
    <row r="24" spans="1:13" ht="15" customHeight="1">
      <c r="A24" s="482" t="s">
        <v>257</v>
      </c>
      <c r="B24" s="566"/>
      <c r="C24" s="161"/>
      <c r="D24" s="161"/>
      <c r="E24" s="161"/>
      <c r="F24" s="161"/>
      <c r="G24" s="161"/>
      <c r="H24" s="161"/>
      <c r="I24" s="161"/>
      <c r="J24" s="162"/>
      <c r="K24" s="162"/>
      <c r="L24" s="394"/>
      <c r="M24" s="394"/>
    </row>
    <row r="25" spans="1:13" ht="39" customHeight="1">
      <c r="A25" s="901" t="s">
        <v>133</v>
      </c>
      <c r="B25" s="895"/>
      <c r="C25" s="895"/>
      <c r="D25" s="895"/>
      <c r="E25" s="895"/>
      <c r="F25" s="895"/>
      <c r="G25" s="895"/>
      <c r="H25" s="895"/>
      <c r="I25" s="895"/>
      <c r="J25" s="162"/>
      <c r="K25" s="162"/>
      <c r="L25" s="394"/>
      <c r="M25" s="394"/>
    </row>
    <row r="26" spans="1:13" ht="39.75" customHeight="1">
      <c r="A26" s="901" t="s">
        <v>134</v>
      </c>
      <c r="B26" s="895"/>
      <c r="C26" s="895"/>
      <c r="D26" s="895"/>
      <c r="E26" s="895"/>
      <c r="F26" s="895"/>
      <c r="G26" s="895"/>
      <c r="H26" s="895"/>
      <c r="I26" s="895"/>
      <c r="J26" s="17"/>
      <c r="K26" s="17"/>
      <c r="L26" s="394"/>
      <c r="M26" s="394"/>
    </row>
    <row r="27" spans="1:13" ht="12" customHeight="1">
      <c r="A27" s="34" t="s">
        <v>258</v>
      </c>
      <c r="B27" s="572"/>
      <c r="C27" s="18"/>
      <c r="D27" s="18"/>
      <c r="E27" s="18"/>
      <c r="F27" s="18"/>
      <c r="G27" s="492"/>
      <c r="H27" s="492"/>
      <c r="I27" s="492"/>
      <c r="J27" s="17"/>
      <c r="K27" s="17"/>
      <c r="L27" s="394"/>
      <c r="M27" s="394"/>
    </row>
    <row r="28" spans="1:13" ht="9" customHeight="1">
      <c r="A28" s="142"/>
      <c r="C28" s="18"/>
      <c r="D28" s="18"/>
      <c r="E28" s="18"/>
      <c r="F28" s="18"/>
      <c r="G28" s="492"/>
      <c r="H28" s="492"/>
      <c r="I28" s="492"/>
      <c r="J28" s="17"/>
      <c r="K28" s="17"/>
      <c r="L28" s="394"/>
      <c r="M28" s="394"/>
    </row>
    <row r="29" spans="1:13" ht="9" customHeight="1">
      <c r="A29" s="16"/>
      <c r="C29" s="18"/>
      <c r="D29" s="18"/>
      <c r="E29" s="18"/>
      <c r="F29" s="18"/>
      <c r="G29" s="492"/>
      <c r="H29" s="492"/>
      <c r="I29" s="492"/>
      <c r="J29" s="17"/>
      <c r="K29" s="17"/>
      <c r="L29" s="394"/>
      <c r="M29" s="394"/>
    </row>
    <row r="30" spans="1:13" ht="9" customHeight="1">
      <c r="A30" s="16"/>
      <c r="C30" s="18"/>
      <c r="D30" s="18"/>
      <c r="E30" s="18"/>
      <c r="F30" s="18"/>
      <c r="G30" s="492"/>
      <c r="H30" s="492"/>
      <c r="I30" s="492"/>
      <c r="J30" s="17"/>
      <c r="K30" s="17"/>
      <c r="L30" s="394"/>
      <c r="M30" s="394"/>
    </row>
    <row r="31" spans="1:13" ht="9" customHeight="1">
      <c r="A31" s="16"/>
      <c r="B31" s="504"/>
      <c r="C31" s="18"/>
      <c r="D31" s="18"/>
      <c r="E31" s="18"/>
      <c r="F31" s="18"/>
      <c r="G31" s="492"/>
      <c r="H31" s="492"/>
      <c r="I31" s="492"/>
      <c r="J31" s="17"/>
      <c r="K31" s="17"/>
      <c r="L31" s="394"/>
      <c r="M31" s="394"/>
    </row>
    <row r="32" spans="1:13" ht="9" customHeight="1">
      <c r="A32" s="16"/>
      <c r="B32" s="504"/>
      <c r="C32" s="18"/>
      <c r="D32" s="18"/>
      <c r="E32" s="18"/>
      <c r="F32" s="18"/>
      <c r="G32" s="492"/>
      <c r="H32" s="492"/>
      <c r="I32" s="492"/>
      <c r="J32" s="17"/>
      <c r="K32" s="17"/>
      <c r="L32" s="394"/>
      <c r="M32" s="394"/>
    </row>
    <row r="33" spans="1:13" ht="9" customHeight="1">
      <c r="A33" s="16"/>
      <c r="B33" s="504"/>
      <c r="C33" s="18"/>
      <c r="D33" s="18"/>
      <c r="E33" s="18"/>
      <c r="F33" s="18"/>
      <c r="G33" s="492"/>
      <c r="H33" s="492"/>
      <c r="I33" s="492"/>
      <c r="J33" s="17"/>
      <c r="K33" s="17"/>
      <c r="L33" s="394"/>
      <c r="M33" s="394"/>
    </row>
    <row r="34" spans="1:13" ht="9" customHeight="1">
      <c r="A34" s="139"/>
      <c r="B34" s="504"/>
      <c r="C34" s="18"/>
      <c r="D34" s="18"/>
      <c r="E34" s="18"/>
      <c r="F34" s="18"/>
      <c r="G34" s="492"/>
      <c r="H34" s="492"/>
      <c r="I34" s="492"/>
      <c r="J34" s="17"/>
      <c r="K34" s="17"/>
      <c r="L34" s="394"/>
      <c r="M34" s="394"/>
    </row>
    <row r="35" spans="1:13" ht="9" customHeight="1">
      <c r="A35" s="16"/>
      <c r="B35" s="504"/>
      <c r="C35" s="18"/>
      <c r="D35" s="18"/>
      <c r="E35" s="18"/>
      <c r="F35" s="18"/>
      <c r="G35" s="492"/>
      <c r="H35" s="492"/>
      <c r="I35" s="492"/>
      <c r="J35" s="17"/>
      <c r="K35" s="17"/>
      <c r="L35" s="394"/>
      <c r="M35" s="394"/>
    </row>
    <row r="36" spans="1:13" ht="9" customHeight="1">
      <c r="A36" s="16"/>
      <c r="B36" s="504"/>
      <c r="C36" s="18"/>
      <c r="D36" s="18"/>
      <c r="E36" s="18"/>
      <c r="F36" s="18"/>
      <c r="G36" s="492"/>
      <c r="H36" s="492"/>
      <c r="I36" s="492"/>
      <c r="J36" s="17"/>
      <c r="K36" s="17"/>
      <c r="L36" s="394"/>
      <c r="M36" s="394"/>
    </row>
    <row r="37" spans="1:13" ht="9" customHeight="1">
      <c r="A37" s="16"/>
      <c r="B37" s="504"/>
      <c r="C37" s="18"/>
      <c r="D37" s="18"/>
      <c r="E37" s="18"/>
      <c r="F37" s="18"/>
      <c r="G37" s="492"/>
      <c r="H37" s="492"/>
      <c r="I37" s="492"/>
      <c r="J37" s="17"/>
      <c r="K37" s="17"/>
      <c r="L37" s="394"/>
      <c r="M37" s="394"/>
    </row>
    <row r="38" spans="1:13" ht="9" customHeight="1">
      <c r="A38" s="16"/>
      <c r="C38" s="18"/>
      <c r="D38" s="18"/>
      <c r="E38" s="18"/>
      <c r="F38" s="18"/>
      <c r="G38" s="492"/>
      <c r="H38" s="492"/>
      <c r="I38" s="492"/>
      <c r="J38" s="17"/>
      <c r="K38" s="17"/>
      <c r="L38" s="394"/>
      <c r="M38" s="394"/>
    </row>
    <row r="39" spans="1:13" ht="9" customHeight="1">
      <c r="A39" s="16"/>
      <c r="C39" s="18"/>
      <c r="D39" s="18"/>
      <c r="E39" s="18"/>
      <c r="F39" s="18"/>
      <c r="G39" s="492"/>
      <c r="H39" s="492"/>
      <c r="I39" s="492"/>
      <c r="J39" s="17"/>
      <c r="K39" s="17"/>
      <c r="L39" s="394"/>
      <c r="M39" s="394"/>
    </row>
    <row r="40" spans="1:13" ht="9" customHeight="1">
      <c r="A40" s="139"/>
      <c r="C40" s="18"/>
      <c r="D40" s="18"/>
      <c r="E40" s="18"/>
      <c r="F40" s="18"/>
      <c r="G40" s="492"/>
      <c r="H40" s="492"/>
      <c r="I40" s="492"/>
      <c r="J40" s="17"/>
      <c r="K40" s="17"/>
      <c r="L40" s="394"/>
      <c r="M40" s="394"/>
    </row>
    <row r="41" spans="1:13" ht="9" customHeight="1">
      <c r="A41" s="16"/>
      <c r="C41" s="18"/>
      <c r="D41" s="18"/>
      <c r="E41" s="18"/>
      <c r="F41" s="18"/>
      <c r="G41" s="492"/>
      <c r="H41" s="492"/>
      <c r="I41" s="492"/>
      <c r="J41" s="17"/>
      <c r="K41" s="17"/>
      <c r="L41" s="394"/>
      <c r="M41" s="394"/>
    </row>
    <row r="42" spans="1:13" ht="9" customHeight="1">
      <c r="A42" s="16"/>
      <c r="C42" s="18"/>
      <c r="D42" s="18"/>
      <c r="E42" s="18"/>
      <c r="F42" s="18"/>
      <c r="G42" s="492"/>
      <c r="H42" s="492"/>
      <c r="I42" s="492"/>
      <c r="J42" s="17"/>
      <c r="K42" s="17"/>
      <c r="L42" s="394"/>
      <c r="M42" s="394"/>
    </row>
    <row r="43" spans="1:13" ht="9" customHeight="1">
      <c r="A43" s="16"/>
      <c r="C43" s="18"/>
      <c r="D43" s="18"/>
      <c r="E43" s="18"/>
      <c r="F43" s="18"/>
      <c r="G43" s="492"/>
      <c r="H43" s="492"/>
      <c r="I43" s="492"/>
      <c r="J43" s="17"/>
      <c r="K43" s="17"/>
      <c r="L43" s="394"/>
      <c r="M43" s="394"/>
    </row>
    <row r="44" spans="1:13" ht="9" customHeight="1">
      <c r="A44" s="16"/>
      <c r="C44" s="18"/>
      <c r="D44" s="18"/>
      <c r="E44" s="18"/>
      <c r="F44" s="18"/>
      <c r="G44" s="492"/>
      <c r="H44" s="492"/>
      <c r="I44" s="492"/>
      <c r="J44" s="17"/>
      <c r="K44" s="17"/>
      <c r="L44" s="394"/>
      <c r="M44" s="394"/>
    </row>
    <row r="45" spans="1:13" ht="9" customHeight="1">
      <c r="A45" s="16"/>
      <c r="C45" s="18"/>
      <c r="D45" s="18"/>
      <c r="E45" s="18"/>
      <c r="F45" s="18"/>
      <c r="G45" s="492"/>
      <c r="H45" s="492"/>
      <c r="I45" s="492"/>
      <c r="J45" s="17"/>
      <c r="K45" s="17"/>
      <c r="L45" s="394"/>
      <c r="M45" s="394"/>
    </row>
    <row r="46" spans="1:13" ht="9" customHeight="1">
      <c r="A46" s="139"/>
      <c r="C46" s="18"/>
      <c r="D46" s="18"/>
      <c r="E46" s="18"/>
      <c r="F46" s="18"/>
      <c r="G46" s="492"/>
      <c r="H46" s="492"/>
      <c r="I46" s="492"/>
      <c r="J46" s="17"/>
      <c r="K46" s="17"/>
      <c r="L46" s="394"/>
      <c r="M46" s="394"/>
    </row>
    <row r="47" spans="1:13" ht="9" customHeight="1">
      <c r="A47" s="16"/>
      <c r="C47" s="18"/>
      <c r="D47" s="18"/>
      <c r="E47" s="18"/>
      <c r="F47" s="18"/>
      <c r="G47" s="492"/>
      <c r="H47" s="492"/>
      <c r="I47" s="492"/>
      <c r="J47" s="17"/>
      <c r="K47" s="17"/>
      <c r="L47" s="394"/>
      <c r="M47" s="394"/>
    </row>
    <row r="48" spans="1:13" ht="9" customHeight="1">
      <c r="A48" s="16"/>
      <c r="C48" s="18"/>
      <c r="D48" s="18"/>
      <c r="E48" s="18"/>
      <c r="F48" s="18"/>
      <c r="G48" s="492"/>
      <c r="H48" s="492"/>
      <c r="I48" s="492"/>
      <c r="J48" s="17"/>
      <c r="K48" s="17"/>
      <c r="L48" s="394"/>
      <c r="M48" s="394"/>
    </row>
    <row r="49" spans="1:13" ht="9" customHeight="1">
      <c r="A49" s="16"/>
      <c r="C49" s="18"/>
      <c r="D49" s="18"/>
      <c r="E49" s="18"/>
      <c r="F49" s="18"/>
      <c r="G49" s="492"/>
      <c r="H49" s="492"/>
      <c r="I49" s="492"/>
      <c r="J49" s="17"/>
      <c r="K49" s="17"/>
      <c r="L49" s="394"/>
      <c r="M49" s="394"/>
    </row>
    <row r="50" spans="1:13" ht="9" customHeight="1">
      <c r="A50" s="16"/>
      <c r="C50" s="18"/>
      <c r="D50" s="18"/>
      <c r="E50" s="18"/>
      <c r="F50" s="18"/>
      <c r="G50" s="492"/>
      <c r="H50" s="492"/>
      <c r="I50" s="492"/>
      <c r="J50" s="17"/>
      <c r="K50" s="17"/>
      <c r="L50" s="394"/>
      <c r="M50" s="394"/>
    </row>
    <row r="51" spans="1:13" ht="9" customHeight="1">
      <c r="A51" s="139"/>
      <c r="C51" s="18"/>
      <c r="D51" s="18"/>
      <c r="E51" s="18"/>
      <c r="F51" s="18"/>
      <c r="G51" s="492"/>
      <c r="H51" s="492"/>
      <c r="I51" s="492"/>
      <c r="J51" s="17"/>
      <c r="K51" s="17"/>
      <c r="L51" s="394"/>
      <c r="M51" s="394"/>
    </row>
    <row r="52" spans="1:13" ht="9" customHeight="1">
      <c r="A52" s="140"/>
      <c r="C52" s="18"/>
      <c r="D52" s="18"/>
      <c r="E52" s="18"/>
      <c r="F52" s="18"/>
      <c r="G52" s="492"/>
      <c r="H52" s="492"/>
      <c r="I52" s="492"/>
      <c r="J52" s="17"/>
      <c r="K52" s="17"/>
      <c r="L52" s="394"/>
      <c r="M52" s="394"/>
    </row>
    <row r="53" spans="1:13" ht="9" customHeight="1">
      <c r="A53" s="140"/>
      <c r="C53" s="18"/>
      <c r="D53" s="18"/>
      <c r="E53" s="18"/>
      <c r="F53" s="18"/>
      <c r="G53" s="492"/>
      <c r="H53" s="492"/>
      <c r="I53" s="492"/>
      <c r="J53" s="17"/>
      <c r="K53" s="17"/>
      <c r="L53" s="394"/>
      <c r="M53" s="394"/>
    </row>
    <row r="54" spans="1:13" ht="9" customHeight="1">
      <c r="A54" s="140"/>
      <c r="C54" s="18"/>
      <c r="D54" s="18"/>
      <c r="E54" s="18"/>
      <c r="F54" s="18"/>
      <c r="G54" s="492"/>
      <c r="H54" s="492"/>
      <c r="I54" s="492"/>
      <c r="J54" s="17"/>
      <c r="K54" s="17"/>
      <c r="L54" s="394"/>
      <c r="M54" s="394"/>
    </row>
    <row r="55" spans="1:13" ht="9" customHeight="1">
      <c r="A55" s="140"/>
      <c r="C55" s="18"/>
      <c r="D55" s="18"/>
      <c r="E55" s="18"/>
      <c r="F55" s="18"/>
      <c r="G55" s="492"/>
      <c r="H55" s="492"/>
      <c r="I55" s="492"/>
      <c r="J55" s="17"/>
      <c r="K55" s="17"/>
      <c r="L55" s="394"/>
      <c r="M55" s="394"/>
    </row>
    <row r="56" spans="1:13" ht="9" customHeight="1">
      <c r="A56" s="141"/>
      <c r="C56" s="18"/>
      <c r="D56" s="18"/>
      <c r="E56" s="18"/>
      <c r="F56" s="18"/>
      <c r="G56" s="492"/>
      <c r="H56" s="492"/>
      <c r="I56" s="492"/>
      <c r="J56" s="17"/>
      <c r="K56" s="17"/>
      <c r="L56" s="394"/>
      <c r="M56" s="394"/>
    </row>
    <row r="57" spans="1:13" ht="9" customHeight="1">
      <c r="A57" s="141"/>
      <c r="C57" s="18"/>
      <c r="D57" s="18"/>
      <c r="E57" s="18"/>
      <c r="F57" s="18"/>
      <c r="G57" s="492"/>
      <c r="H57" s="492"/>
      <c r="I57" s="492"/>
      <c r="J57" s="17"/>
      <c r="K57" s="17"/>
      <c r="L57" s="394"/>
      <c r="M57" s="394"/>
    </row>
    <row r="58" spans="1:13" ht="9" customHeight="1">
      <c r="A58" s="142"/>
      <c r="C58" s="18"/>
      <c r="D58" s="18"/>
      <c r="E58" s="18"/>
      <c r="F58" s="18"/>
      <c r="G58" s="492"/>
      <c r="H58" s="492"/>
      <c r="I58" s="492"/>
      <c r="J58" s="17"/>
      <c r="K58" s="17"/>
      <c r="L58" s="394"/>
      <c r="M58" s="394"/>
    </row>
    <row r="59" spans="1:13" ht="9" customHeight="1">
      <c r="A59" s="16"/>
      <c r="C59" s="18"/>
      <c r="D59" s="18"/>
      <c r="E59" s="18"/>
      <c r="F59" s="18"/>
      <c r="G59" s="492"/>
      <c r="H59" s="492"/>
      <c r="I59" s="492"/>
      <c r="J59" s="17"/>
      <c r="K59" s="17"/>
      <c r="L59" s="394"/>
      <c r="M59" s="394"/>
    </row>
    <row r="60" spans="1:13" ht="9" customHeight="1">
      <c r="A60" s="16"/>
      <c r="C60" s="18"/>
      <c r="D60" s="18"/>
      <c r="E60" s="18"/>
      <c r="F60" s="18"/>
      <c r="G60" s="492"/>
      <c r="H60" s="492"/>
      <c r="I60" s="492"/>
      <c r="J60" s="17"/>
      <c r="K60" s="17"/>
      <c r="L60" s="394"/>
      <c r="M60" s="394"/>
    </row>
    <row r="61" spans="1:13" ht="9" customHeight="1">
      <c r="A61" s="16"/>
      <c r="C61" s="18"/>
      <c r="D61" s="18"/>
      <c r="E61" s="18"/>
      <c r="F61" s="18"/>
      <c r="G61" s="492"/>
      <c r="H61" s="492"/>
      <c r="I61" s="492"/>
      <c r="J61" s="17"/>
      <c r="K61" s="17"/>
      <c r="L61" s="394"/>
      <c r="M61" s="394"/>
    </row>
    <row r="62" spans="1:13" ht="9" customHeight="1">
      <c r="A62" s="16"/>
      <c r="C62" s="18"/>
      <c r="D62" s="18"/>
      <c r="E62" s="18"/>
      <c r="F62" s="18"/>
      <c r="G62" s="492"/>
      <c r="H62" s="492"/>
      <c r="I62" s="492"/>
      <c r="J62" s="17"/>
      <c r="K62" s="17"/>
      <c r="L62" s="394"/>
      <c r="M62" s="394"/>
    </row>
    <row r="63" spans="1:13" ht="9" customHeight="1">
      <c r="A63" s="140"/>
      <c r="C63" s="18"/>
      <c r="D63" s="18"/>
      <c r="E63" s="18"/>
      <c r="F63" s="18"/>
      <c r="G63" s="492"/>
      <c r="H63" s="492"/>
      <c r="I63" s="492"/>
      <c r="J63" s="17"/>
      <c r="K63" s="17"/>
      <c r="L63" s="394"/>
      <c r="M63" s="394"/>
    </row>
    <row r="64" spans="1:13" ht="9" customHeight="1">
      <c r="A64" s="142"/>
      <c r="C64" s="18"/>
      <c r="D64" s="18"/>
      <c r="E64" s="18"/>
      <c r="F64" s="18"/>
      <c r="G64" s="492"/>
      <c r="H64" s="492"/>
      <c r="I64" s="492"/>
      <c r="J64" s="17"/>
      <c r="K64" s="17"/>
      <c r="L64" s="394"/>
      <c r="M64" s="394"/>
    </row>
    <row r="65" spans="1:13" ht="9" customHeight="1">
      <c r="A65" s="16"/>
      <c r="C65" s="18"/>
      <c r="D65" s="18"/>
      <c r="E65" s="18"/>
      <c r="F65" s="18"/>
      <c r="G65" s="492"/>
      <c r="H65" s="492"/>
      <c r="I65" s="492"/>
      <c r="J65" s="17"/>
      <c r="K65" s="17"/>
      <c r="L65" s="394"/>
      <c r="M65" s="394"/>
    </row>
    <row r="66" spans="1:13" ht="9" customHeight="1">
      <c r="A66" s="16"/>
      <c r="C66" s="18"/>
      <c r="D66" s="18"/>
      <c r="E66" s="18"/>
      <c r="F66" s="18"/>
      <c r="G66" s="492"/>
      <c r="H66" s="492"/>
      <c r="I66" s="492"/>
      <c r="J66" s="17"/>
      <c r="K66" s="17"/>
      <c r="L66" s="394"/>
      <c r="M66" s="394"/>
    </row>
    <row r="67" spans="1:13" ht="9" customHeight="1">
      <c r="A67" s="16"/>
      <c r="C67" s="18"/>
      <c r="D67" s="18"/>
      <c r="E67" s="18"/>
      <c r="F67" s="18"/>
      <c r="G67" s="492"/>
      <c r="H67" s="492"/>
      <c r="I67" s="492"/>
      <c r="J67" s="17"/>
      <c r="K67" s="17"/>
      <c r="L67" s="394"/>
      <c r="M67" s="394"/>
    </row>
    <row r="68" spans="1:13" ht="9" customHeight="1">
      <c r="A68" s="16"/>
      <c r="C68" s="18"/>
      <c r="D68" s="18"/>
      <c r="E68" s="18"/>
      <c r="F68" s="18"/>
      <c r="G68" s="492"/>
      <c r="H68" s="492"/>
      <c r="I68" s="492"/>
      <c r="J68" s="17"/>
      <c r="K68" s="17"/>
      <c r="L68" s="394"/>
      <c r="M68" s="394"/>
    </row>
    <row r="69" spans="1:13" ht="9" customHeight="1">
      <c r="A69" s="140"/>
      <c r="C69" s="18"/>
      <c r="D69" s="18"/>
      <c r="E69" s="18"/>
      <c r="F69" s="18"/>
      <c r="G69" s="492"/>
      <c r="H69" s="492"/>
      <c r="I69" s="492"/>
      <c r="J69" s="17"/>
      <c r="K69" s="17"/>
      <c r="L69" s="394"/>
      <c r="M69" s="394"/>
    </row>
    <row r="70" spans="1:13" ht="9" customHeight="1">
      <c r="A70" s="142"/>
      <c r="C70" s="18"/>
      <c r="D70" s="18"/>
      <c r="E70" s="18"/>
      <c r="F70" s="18"/>
      <c r="G70" s="492"/>
      <c r="H70" s="492"/>
      <c r="I70" s="492"/>
      <c r="J70" s="17"/>
      <c r="K70" s="17"/>
      <c r="L70" s="394"/>
      <c r="M70" s="394"/>
    </row>
    <row r="71" spans="1:13" ht="9" customHeight="1">
      <c r="A71" s="16"/>
      <c r="C71" s="18"/>
      <c r="D71" s="18"/>
      <c r="E71" s="18"/>
      <c r="F71" s="18"/>
      <c r="G71" s="492"/>
      <c r="H71" s="492"/>
      <c r="I71" s="492"/>
      <c r="J71" s="17"/>
      <c r="K71" s="17"/>
      <c r="L71" s="394"/>
      <c r="M71" s="394"/>
    </row>
    <row r="72" spans="1:13" ht="9" customHeight="1">
      <c r="A72" s="16"/>
      <c r="C72" s="18"/>
      <c r="D72" s="18"/>
      <c r="E72" s="18"/>
      <c r="F72" s="18"/>
      <c r="G72" s="492"/>
      <c r="H72" s="492"/>
      <c r="I72" s="492"/>
      <c r="J72" s="17"/>
      <c r="K72" s="17"/>
      <c r="L72" s="394"/>
      <c r="M72" s="394"/>
    </row>
    <row r="73" spans="1:13" ht="9" customHeight="1">
      <c r="A73" s="16"/>
      <c r="C73" s="493"/>
      <c r="D73" s="493"/>
      <c r="E73" s="493"/>
      <c r="F73" s="493"/>
      <c r="L73" s="394"/>
      <c r="M73" s="394"/>
    </row>
    <row r="74" spans="1:13" ht="9" customHeight="1">
      <c r="A74" s="16"/>
      <c r="C74" s="493"/>
      <c r="D74" s="493"/>
      <c r="E74" s="493"/>
      <c r="F74" s="493"/>
      <c r="L74" s="394"/>
      <c r="M74" s="394"/>
    </row>
    <row r="75" spans="1:13" ht="9" customHeight="1">
      <c r="A75" s="16"/>
      <c r="C75" s="493"/>
      <c r="D75" s="493"/>
      <c r="E75" s="493"/>
      <c r="F75" s="493"/>
      <c r="L75" s="394"/>
      <c r="M75" s="394"/>
    </row>
    <row r="76" spans="1:13" ht="9" customHeight="1">
      <c r="A76" s="16"/>
      <c r="C76" s="493"/>
      <c r="D76" s="493"/>
      <c r="E76" s="493"/>
      <c r="F76" s="493"/>
      <c r="L76" s="394"/>
      <c r="M76" s="394"/>
    </row>
    <row r="77" spans="1:13" ht="9" customHeight="1">
      <c r="A77" s="16"/>
      <c r="C77" s="493"/>
      <c r="D77" s="493"/>
      <c r="E77" s="493"/>
      <c r="F77" s="493"/>
      <c r="L77" s="394"/>
      <c r="M77" s="394"/>
    </row>
    <row r="78" spans="1:13" ht="9" customHeight="1">
      <c r="A78" s="16"/>
      <c r="C78" s="493"/>
      <c r="D78" s="493"/>
      <c r="E78" s="493"/>
      <c r="F78" s="493"/>
      <c r="L78" s="394"/>
      <c r="M78" s="394"/>
    </row>
    <row r="79" spans="1:13" ht="9" customHeight="1">
      <c r="A79" s="140"/>
      <c r="C79" s="493"/>
      <c r="D79" s="493"/>
      <c r="E79" s="493"/>
      <c r="F79" s="493"/>
      <c r="L79" s="394"/>
      <c r="M79" s="394"/>
    </row>
    <row r="80" spans="1:13" ht="9" customHeight="1">
      <c r="A80" s="142"/>
      <c r="C80" s="493"/>
      <c r="D80" s="493"/>
      <c r="E80" s="493"/>
      <c r="F80" s="493"/>
      <c r="L80" s="394"/>
      <c r="M80" s="394"/>
    </row>
    <row r="81" spans="1:13" ht="9" customHeight="1">
      <c r="A81" s="16"/>
      <c r="C81" s="493"/>
      <c r="D81" s="493"/>
      <c r="E81" s="493"/>
      <c r="F81" s="493"/>
      <c r="L81" s="394"/>
      <c r="M81" s="394"/>
    </row>
    <row r="82" spans="1:13" ht="9" customHeight="1">
      <c r="A82" s="16"/>
      <c r="C82" s="493"/>
      <c r="D82" s="493"/>
      <c r="E82" s="493"/>
      <c r="F82" s="493"/>
      <c r="L82" s="394"/>
      <c r="M82" s="394"/>
    </row>
    <row r="83" spans="1:13" ht="9" customHeight="1">
      <c r="A83" s="16"/>
      <c r="C83" s="493"/>
      <c r="D83" s="493"/>
      <c r="E83" s="493"/>
      <c r="F83" s="493"/>
      <c r="L83" s="394"/>
      <c r="M83" s="394"/>
    </row>
    <row r="84" spans="1:13" ht="9" customHeight="1">
      <c r="A84" s="16"/>
      <c r="C84" s="493"/>
      <c r="D84" s="493"/>
      <c r="E84" s="493"/>
      <c r="F84" s="493"/>
      <c r="L84" s="394"/>
      <c r="M84" s="394"/>
    </row>
    <row r="85" spans="1:13" ht="9" customHeight="1">
      <c r="A85" s="16"/>
      <c r="C85" s="493"/>
      <c r="D85" s="493"/>
      <c r="E85" s="493"/>
      <c r="F85" s="493"/>
      <c r="L85" s="394"/>
      <c r="M85" s="394"/>
    </row>
    <row r="86" spans="1:13" ht="9" customHeight="1">
      <c r="A86" s="16"/>
      <c r="C86" s="493"/>
      <c r="D86" s="493"/>
      <c r="E86" s="493"/>
      <c r="F86" s="493"/>
      <c r="L86" s="394"/>
      <c r="M86" s="394"/>
    </row>
    <row r="87" spans="1:13" ht="9" customHeight="1">
      <c r="A87" s="16"/>
      <c r="C87" s="493"/>
      <c r="D87" s="493"/>
      <c r="E87" s="493"/>
      <c r="F87" s="493"/>
      <c r="L87" s="394"/>
      <c r="M87" s="394"/>
    </row>
    <row r="88" spans="1:13" ht="9" customHeight="1">
      <c r="A88" s="16"/>
      <c r="C88" s="493"/>
      <c r="D88" s="493"/>
      <c r="E88" s="493"/>
      <c r="F88" s="493"/>
      <c r="L88" s="394"/>
      <c r="M88" s="394"/>
    </row>
    <row r="89" spans="1:13" ht="9" customHeight="1">
      <c r="A89" s="16"/>
      <c r="C89" s="493"/>
      <c r="D89" s="493"/>
      <c r="E89" s="493"/>
      <c r="F89" s="493"/>
      <c r="L89" s="394"/>
      <c r="M89" s="394"/>
    </row>
    <row r="90" spans="1:13" ht="9" customHeight="1">
      <c r="A90" s="142"/>
      <c r="C90" s="493"/>
      <c r="D90" s="493"/>
      <c r="E90" s="493"/>
      <c r="F90" s="493"/>
      <c r="L90" s="394"/>
      <c r="M90" s="394"/>
    </row>
    <row r="91" spans="1:13" ht="9" customHeight="1">
      <c r="A91" s="16"/>
      <c r="C91" s="493"/>
      <c r="D91" s="493"/>
      <c r="E91" s="493"/>
      <c r="F91" s="493"/>
      <c r="L91" s="394"/>
      <c r="M91" s="394"/>
    </row>
    <row r="92" spans="1:13" ht="9" customHeight="1">
      <c r="A92" s="16"/>
      <c r="C92" s="493"/>
      <c r="D92" s="493"/>
      <c r="E92" s="493"/>
      <c r="F92" s="493"/>
      <c r="L92" s="394"/>
      <c r="M92" s="394"/>
    </row>
    <row r="93" spans="1:13" ht="9" customHeight="1">
      <c r="A93" s="16"/>
      <c r="C93" s="493"/>
      <c r="D93" s="493"/>
      <c r="E93" s="493"/>
      <c r="F93" s="493"/>
      <c r="L93" s="394"/>
      <c r="M93" s="394"/>
    </row>
    <row r="94" spans="1:13">
      <c r="A94" s="143"/>
      <c r="C94" s="493"/>
      <c r="D94" s="493"/>
      <c r="E94" s="493"/>
      <c r="F94" s="493"/>
      <c r="L94" s="394"/>
      <c r="M94" s="394"/>
    </row>
    <row r="95" spans="1:13">
      <c r="A95" s="143"/>
      <c r="C95" s="493"/>
      <c r="D95" s="493"/>
      <c r="E95" s="493"/>
      <c r="F95" s="493"/>
      <c r="L95" s="394"/>
      <c r="M95" s="394"/>
    </row>
    <row r="96" spans="1:13">
      <c r="A96" s="143"/>
      <c r="C96" s="493"/>
      <c r="D96" s="493"/>
      <c r="E96" s="493"/>
      <c r="F96" s="493"/>
      <c r="L96" s="394"/>
      <c r="M96" s="394"/>
    </row>
    <row r="97" spans="1:13">
      <c r="A97" s="143"/>
      <c r="C97" s="493"/>
      <c r="D97" s="493"/>
      <c r="E97" s="493"/>
      <c r="F97" s="493"/>
      <c r="L97" s="394"/>
      <c r="M97" s="394"/>
    </row>
    <row r="98" spans="1:13">
      <c r="A98" s="143"/>
      <c r="C98" s="493"/>
      <c r="D98" s="493"/>
      <c r="E98" s="493"/>
      <c r="F98" s="493"/>
      <c r="L98" s="394"/>
      <c r="M98" s="394"/>
    </row>
    <row r="99" spans="1:13">
      <c r="A99" s="143"/>
      <c r="C99" s="493"/>
      <c r="D99" s="493"/>
      <c r="E99" s="493"/>
      <c r="F99" s="493"/>
      <c r="L99" s="394"/>
      <c r="M99" s="394"/>
    </row>
    <row r="100" spans="1:13">
      <c r="A100" s="143"/>
      <c r="C100" s="493"/>
      <c r="D100" s="493"/>
      <c r="E100" s="493"/>
      <c r="F100" s="493"/>
      <c r="L100" s="394"/>
      <c r="M100" s="394"/>
    </row>
    <row r="101" spans="1:13" ht="15.75">
      <c r="A101" s="144"/>
      <c r="C101" s="493"/>
      <c r="D101" s="493"/>
      <c r="E101" s="493"/>
      <c r="F101" s="493"/>
      <c r="L101" s="394"/>
      <c r="M101" s="394"/>
    </row>
    <row r="102" spans="1:13" ht="15.75">
      <c r="A102" s="144"/>
      <c r="C102" s="493"/>
      <c r="D102" s="493"/>
      <c r="E102" s="493"/>
      <c r="F102" s="493"/>
      <c r="L102" s="394"/>
      <c r="M102" s="394"/>
    </row>
    <row r="103" spans="1:13" ht="15.75">
      <c r="A103" s="144"/>
      <c r="C103" s="493"/>
      <c r="D103" s="493"/>
      <c r="E103" s="493"/>
      <c r="F103" s="493"/>
      <c r="L103" s="394"/>
      <c r="M103" s="394"/>
    </row>
    <row r="104" spans="1:13" ht="15.75">
      <c r="A104" s="144"/>
      <c r="C104" s="493"/>
      <c r="D104" s="493"/>
      <c r="E104" s="493"/>
      <c r="F104" s="493"/>
      <c r="L104" s="394"/>
      <c r="M104" s="394"/>
    </row>
    <row r="105" spans="1:13" ht="15.75">
      <c r="A105" s="144"/>
      <c r="C105" s="493"/>
      <c r="D105" s="493"/>
      <c r="E105" s="493"/>
      <c r="F105" s="493"/>
      <c r="L105" s="394"/>
      <c r="M105" s="394"/>
    </row>
    <row r="106" spans="1:13" ht="15.75">
      <c r="A106" s="144"/>
      <c r="C106" s="493"/>
      <c r="D106" s="493"/>
      <c r="E106" s="493"/>
      <c r="F106" s="493"/>
      <c r="L106" s="394"/>
      <c r="M106" s="394"/>
    </row>
    <row r="107" spans="1:13" ht="15.75">
      <c r="A107" s="144"/>
      <c r="C107" s="493"/>
      <c r="D107" s="493"/>
      <c r="E107" s="493"/>
      <c r="F107" s="493"/>
      <c r="L107" s="394"/>
      <c r="M107" s="394"/>
    </row>
    <row r="108" spans="1:13" ht="15.75">
      <c r="A108" s="144"/>
      <c r="C108" s="493"/>
      <c r="D108" s="493"/>
      <c r="E108" s="493"/>
      <c r="F108" s="493"/>
      <c r="L108" s="394"/>
      <c r="M108" s="394"/>
    </row>
    <row r="109" spans="1:13" ht="15.75">
      <c r="A109" s="144"/>
      <c r="C109" s="493"/>
      <c r="D109" s="493"/>
      <c r="E109" s="493"/>
      <c r="F109" s="493"/>
      <c r="L109" s="394"/>
      <c r="M109" s="394"/>
    </row>
    <row r="110" spans="1:13" ht="15.75">
      <c r="A110" s="144"/>
      <c r="C110" s="493"/>
      <c r="D110" s="493"/>
      <c r="E110" s="493"/>
      <c r="F110" s="493"/>
      <c r="L110" s="394"/>
      <c r="M110" s="394"/>
    </row>
    <row r="111" spans="1:13" ht="15.75">
      <c r="A111" s="144"/>
      <c r="C111" s="493"/>
      <c r="D111" s="493"/>
      <c r="E111" s="493"/>
      <c r="F111" s="493"/>
      <c r="L111" s="394"/>
      <c r="M111" s="394"/>
    </row>
    <row r="112" spans="1:13" ht="15.75">
      <c r="A112" s="144"/>
      <c r="C112" s="493"/>
      <c r="D112" s="493"/>
      <c r="E112" s="493"/>
      <c r="F112" s="493"/>
      <c r="L112" s="394"/>
      <c r="M112" s="394"/>
    </row>
    <row r="113" spans="1:13" ht="15.75">
      <c r="A113" s="144"/>
      <c r="C113" s="493"/>
      <c r="D113" s="493"/>
      <c r="E113" s="493"/>
      <c r="F113" s="493"/>
      <c r="L113" s="394"/>
      <c r="M113" s="394"/>
    </row>
    <row r="114" spans="1:13" ht="15.75">
      <c r="A114" s="144"/>
      <c r="C114" s="493"/>
      <c r="D114" s="493"/>
      <c r="E114" s="493"/>
      <c r="F114" s="493"/>
      <c r="L114" s="394"/>
      <c r="M114" s="394"/>
    </row>
    <row r="115" spans="1:13" ht="15.75">
      <c r="A115" s="144"/>
      <c r="C115" s="493"/>
      <c r="D115" s="493"/>
      <c r="E115" s="493"/>
      <c r="F115" s="493"/>
      <c r="L115" s="394"/>
      <c r="M115" s="394"/>
    </row>
    <row r="116" spans="1:13" ht="15.75">
      <c r="A116" s="144"/>
      <c r="C116" s="493"/>
      <c r="D116" s="493"/>
      <c r="E116" s="493"/>
      <c r="F116" s="493"/>
      <c r="L116" s="394"/>
      <c r="M116" s="394"/>
    </row>
    <row r="117" spans="1:13" ht="15.75">
      <c r="A117" s="144"/>
      <c r="C117" s="493"/>
      <c r="D117" s="493"/>
      <c r="E117" s="493"/>
      <c r="F117" s="493"/>
      <c r="L117" s="394"/>
      <c r="M117" s="394"/>
    </row>
    <row r="118" spans="1:13" ht="15.75">
      <c r="A118" s="144"/>
      <c r="C118" s="493"/>
      <c r="D118" s="493"/>
      <c r="E118" s="493"/>
      <c r="F118" s="493"/>
      <c r="L118" s="394"/>
      <c r="M118" s="394"/>
    </row>
    <row r="119" spans="1:13" ht="15.75">
      <c r="A119" s="144"/>
      <c r="C119" s="493"/>
      <c r="D119" s="493"/>
      <c r="E119" s="493"/>
      <c r="F119" s="493"/>
      <c r="L119" s="394"/>
      <c r="M119" s="394"/>
    </row>
    <row r="120" spans="1:13" ht="15.75">
      <c r="A120" s="144"/>
      <c r="C120" s="493"/>
      <c r="D120" s="493"/>
      <c r="E120" s="493"/>
      <c r="F120" s="493"/>
      <c r="L120" s="394"/>
      <c r="M120" s="394"/>
    </row>
    <row r="121" spans="1:13" ht="15.75">
      <c r="A121" s="144"/>
      <c r="C121" s="493"/>
      <c r="D121" s="493"/>
      <c r="E121" s="493"/>
      <c r="F121" s="493"/>
      <c r="L121" s="394"/>
      <c r="M121" s="394"/>
    </row>
    <row r="122" spans="1:13" ht="15.75">
      <c r="A122" s="144"/>
      <c r="C122" s="493"/>
      <c r="D122" s="493"/>
      <c r="E122" s="493"/>
      <c r="F122" s="493"/>
      <c r="L122" s="394"/>
      <c r="M122" s="394"/>
    </row>
    <row r="123" spans="1:13" ht="15.75">
      <c r="A123" s="144"/>
      <c r="C123" s="493"/>
      <c r="D123" s="493"/>
      <c r="E123" s="493"/>
      <c r="F123" s="493"/>
      <c r="L123" s="394"/>
      <c r="M123" s="394"/>
    </row>
    <row r="124" spans="1:13" ht="15.75">
      <c r="A124" s="144"/>
      <c r="C124" s="493"/>
      <c r="D124" s="493"/>
      <c r="E124" s="493"/>
      <c r="F124" s="493"/>
      <c r="L124" s="394"/>
      <c r="M124" s="394"/>
    </row>
    <row r="125" spans="1:13" ht="15.75">
      <c r="A125" s="144"/>
      <c r="C125" s="493"/>
      <c r="D125" s="493"/>
      <c r="E125" s="493"/>
      <c r="F125" s="493"/>
      <c r="L125" s="394"/>
      <c r="M125" s="394"/>
    </row>
    <row r="126" spans="1:13" ht="15.75">
      <c r="A126" s="144"/>
      <c r="C126" s="493"/>
      <c r="D126" s="493"/>
      <c r="E126" s="493"/>
      <c r="F126" s="493"/>
      <c r="L126" s="394"/>
      <c r="M126" s="394"/>
    </row>
    <row r="127" spans="1:13" ht="15.75">
      <c r="A127" s="144"/>
      <c r="C127" s="493"/>
      <c r="D127" s="493"/>
      <c r="E127" s="493"/>
      <c r="F127" s="493"/>
      <c r="L127" s="394"/>
      <c r="M127" s="394"/>
    </row>
    <row r="128" spans="1:13" ht="15.75">
      <c r="A128" s="144"/>
      <c r="C128" s="493"/>
      <c r="D128" s="493"/>
      <c r="E128" s="493"/>
      <c r="F128" s="493"/>
      <c r="L128" s="394"/>
      <c r="M128" s="394"/>
    </row>
    <row r="129" spans="1:13" ht="15.75">
      <c r="A129" s="144"/>
      <c r="C129" s="493"/>
      <c r="D129" s="493"/>
      <c r="E129" s="493"/>
      <c r="F129" s="493"/>
      <c r="L129" s="394"/>
      <c r="M129" s="394"/>
    </row>
    <row r="130" spans="1:13" ht="15.75">
      <c r="A130" s="144"/>
      <c r="C130" s="493"/>
      <c r="D130" s="493"/>
      <c r="E130" s="493"/>
      <c r="F130" s="493"/>
      <c r="L130" s="394"/>
      <c r="M130" s="394"/>
    </row>
    <row r="131" spans="1:13" ht="15.75">
      <c r="A131" s="144"/>
      <c r="C131" s="493"/>
      <c r="D131" s="493"/>
      <c r="E131" s="493"/>
      <c r="F131" s="493"/>
      <c r="L131" s="394"/>
      <c r="M131" s="394"/>
    </row>
    <row r="132" spans="1:13" ht="15.75">
      <c r="A132" s="144"/>
      <c r="C132" s="493"/>
      <c r="D132" s="493"/>
      <c r="E132" s="493"/>
      <c r="F132" s="493"/>
      <c r="L132" s="394"/>
      <c r="M132" s="394"/>
    </row>
    <row r="133" spans="1:13" ht="15.75">
      <c r="A133" s="144"/>
      <c r="C133" s="493"/>
      <c r="D133" s="493"/>
      <c r="E133" s="493"/>
      <c r="F133" s="493"/>
      <c r="L133" s="394"/>
      <c r="M133" s="394"/>
    </row>
    <row r="134" spans="1:13" ht="15.75">
      <c r="A134" s="144"/>
      <c r="C134" s="493"/>
      <c r="D134" s="493"/>
      <c r="E134" s="493"/>
      <c r="F134" s="493"/>
      <c r="L134" s="394"/>
      <c r="M134" s="394"/>
    </row>
    <row r="135" spans="1:13" ht="15.75">
      <c r="A135" s="144"/>
      <c r="C135" s="493"/>
      <c r="D135" s="493"/>
      <c r="E135" s="493"/>
      <c r="F135" s="493"/>
      <c r="L135" s="394"/>
      <c r="M135" s="394"/>
    </row>
    <row r="136" spans="1:13" ht="15.75">
      <c r="A136" s="144"/>
      <c r="C136" s="493"/>
      <c r="D136" s="493"/>
      <c r="E136" s="493"/>
      <c r="F136" s="493"/>
      <c r="L136" s="394"/>
      <c r="M136" s="394"/>
    </row>
    <row r="137" spans="1:13" ht="15.75">
      <c r="A137" s="144"/>
      <c r="C137" s="493"/>
      <c r="D137" s="493"/>
      <c r="E137" s="493"/>
      <c r="F137" s="493"/>
      <c r="L137" s="394"/>
      <c r="M137" s="394"/>
    </row>
    <row r="138" spans="1:13" ht="15.75">
      <c r="A138" s="144"/>
      <c r="C138" s="493"/>
      <c r="D138" s="493"/>
      <c r="E138" s="493"/>
      <c r="F138" s="493"/>
      <c r="L138" s="394"/>
      <c r="M138" s="394"/>
    </row>
    <row r="139" spans="1:13" ht="15.75">
      <c r="A139" s="144"/>
      <c r="C139" s="493"/>
      <c r="D139" s="493"/>
      <c r="E139" s="493"/>
      <c r="F139" s="493"/>
      <c r="L139" s="394"/>
      <c r="M139" s="394"/>
    </row>
    <row r="140" spans="1:13" ht="15.75">
      <c r="A140" s="144"/>
      <c r="C140" s="493"/>
      <c r="D140" s="493"/>
      <c r="E140" s="493"/>
      <c r="F140" s="493"/>
      <c r="L140" s="394"/>
      <c r="M140" s="394"/>
    </row>
    <row r="141" spans="1:13" ht="15.75">
      <c r="A141" s="144"/>
      <c r="C141" s="493"/>
      <c r="D141" s="493"/>
      <c r="E141" s="493"/>
      <c r="F141" s="493"/>
      <c r="L141" s="394"/>
      <c r="M141" s="394"/>
    </row>
    <row r="142" spans="1:13" ht="15.75">
      <c r="A142" s="144"/>
      <c r="C142" s="493"/>
      <c r="D142" s="493"/>
      <c r="E142" s="493"/>
      <c r="F142" s="493"/>
      <c r="L142" s="394"/>
      <c r="M142" s="394"/>
    </row>
    <row r="143" spans="1:13" ht="15.75">
      <c r="A143" s="144"/>
      <c r="C143" s="493"/>
      <c r="D143" s="493"/>
      <c r="E143" s="493"/>
      <c r="F143" s="493"/>
      <c r="L143" s="394"/>
      <c r="M143" s="394"/>
    </row>
    <row r="144" spans="1:13" ht="15.75">
      <c r="A144" s="144"/>
      <c r="C144" s="493"/>
      <c r="D144" s="493"/>
      <c r="E144" s="493"/>
      <c r="F144" s="493"/>
      <c r="L144" s="394"/>
      <c r="M144" s="394"/>
    </row>
    <row r="145" spans="1:13" ht="15.75">
      <c r="A145" s="144"/>
      <c r="C145" s="493"/>
      <c r="D145" s="493"/>
      <c r="E145" s="493"/>
      <c r="F145" s="493"/>
      <c r="L145" s="394"/>
      <c r="M145" s="394"/>
    </row>
    <row r="146" spans="1:13" ht="15.75">
      <c r="A146" s="144"/>
      <c r="C146" s="493"/>
      <c r="D146" s="493"/>
      <c r="E146" s="493"/>
      <c r="F146" s="493"/>
      <c r="L146" s="394"/>
      <c r="M146" s="394"/>
    </row>
    <row r="147" spans="1:13" ht="15.75">
      <c r="A147" s="144"/>
      <c r="C147" s="493"/>
      <c r="D147" s="493"/>
      <c r="E147" s="493"/>
      <c r="F147" s="493"/>
      <c r="L147" s="394"/>
      <c r="M147" s="394"/>
    </row>
    <row r="148" spans="1:13" ht="15.75">
      <c r="A148" s="144"/>
      <c r="C148" s="493"/>
      <c r="D148" s="493"/>
      <c r="E148" s="493"/>
      <c r="F148" s="493"/>
      <c r="L148" s="394"/>
      <c r="M148" s="394"/>
    </row>
    <row r="149" spans="1:13" ht="15.75">
      <c r="A149" s="144"/>
      <c r="C149" s="493"/>
      <c r="D149" s="493"/>
      <c r="E149" s="493"/>
      <c r="F149" s="493"/>
      <c r="L149" s="394"/>
      <c r="M149" s="394"/>
    </row>
    <row r="150" spans="1:13" ht="15.75">
      <c r="A150" s="144"/>
      <c r="C150" s="493"/>
      <c r="D150" s="493"/>
      <c r="E150" s="493"/>
      <c r="F150" s="493"/>
      <c r="L150" s="394"/>
      <c r="M150" s="394"/>
    </row>
    <row r="151" spans="1:13" ht="15.75">
      <c r="A151" s="144"/>
      <c r="C151" s="493"/>
      <c r="D151" s="493"/>
      <c r="E151" s="493"/>
      <c r="F151" s="493"/>
      <c r="L151" s="394"/>
      <c r="M151" s="394"/>
    </row>
    <row r="152" spans="1:13" ht="15.75">
      <c r="A152" s="144"/>
      <c r="C152" s="493"/>
      <c r="D152" s="493"/>
      <c r="E152" s="493"/>
      <c r="F152" s="493"/>
      <c r="L152" s="394"/>
      <c r="M152" s="394"/>
    </row>
    <row r="153" spans="1:13" ht="15.75">
      <c r="A153" s="144"/>
      <c r="C153" s="493"/>
      <c r="D153" s="493"/>
      <c r="E153" s="493"/>
      <c r="F153" s="493"/>
      <c r="L153" s="394"/>
      <c r="M153" s="394"/>
    </row>
    <row r="154" spans="1:13" ht="15.75">
      <c r="A154" s="144"/>
      <c r="C154" s="493"/>
      <c r="D154" s="493"/>
      <c r="E154" s="493"/>
      <c r="F154" s="493"/>
      <c r="L154" s="394"/>
      <c r="M154" s="394"/>
    </row>
    <row r="155" spans="1:13" ht="15.75">
      <c r="A155" s="144"/>
      <c r="C155" s="493"/>
      <c r="D155" s="493"/>
      <c r="E155" s="493"/>
      <c r="F155" s="493"/>
      <c r="L155" s="394"/>
      <c r="M155" s="394"/>
    </row>
    <row r="156" spans="1:13" ht="15.75">
      <c r="A156" s="144"/>
      <c r="C156" s="493"/>
      <c r="D156" s="493"/>
      <c r="E156" s="493"/>
      <c r="F156" s="493"/>
      <c r="L156" s="394"/>
      <c r="M156" s="394"/>
    </row>
    <row r="157" spans="1:13" ht="15.75">
      <c r="A157" s="144"/>
      <c r="C157" s="493"/>
      <c r="D157" s="493"/>
      <c r="E157" s="493"/>
      <c r="F157" s="493"/>
      <c r="L157" s="394"/>
      <c r="M157" s="394"/>
    </row>
    <row r="158" spans="1:13" ht="15.75">
      <c r="A158" s="144"/>
      <c r="C158" s="493"/>
      <c r="D158" s="493"/>
      <c r="E158" s="493"/>
      <c r="F158" s="493"/>
      <c r="L158" s="394"/>
      <c r="M158" s="394"/>
    </row>
    <row r="159" spans="1:13" ht="15.75">
      <c r="A159" s="144"/>
      <c r="C159" s="493"/>
      <c r="D159" s="493"/>
      <c r="E159" s="493"/>
      <c r="F159" s="493"/>
      <c r="L159" s="394"/>
      <c r="M159" s="394"/>
    </row>
    <row r="160" spans="1:13" ht="15.75">
      <c r="A160" s="144"/>
      <c r="C160" s="493"/>
      <c r="D160" s="493"/>
      <c r="E160" s="493"/>
      <c r="F160" s="493"/>
      <c r="L160" s="394"/>
      <c r="M160" s="394"/>
    </row>
    <row r="161" spans="1:13" ht="15.75">
      <c r="A161" s="144"/>
      <c r="C161" s="493"/>
      <c r="D161" s="493"/>
      <c r="E161" s="493"/>
      <c r="F161" s="493"/>
      <c r="L161" s="394"/>
      <c r="M161" s="394"/>
    </row>
    <row r="162" spans="1:13" ht="15.75">
      <c r="A162" s="144"/>
      <c r="C162" s="493"/>
      <c r="D162" s="493"/>
      <c r="E162" s="493"/>
      <c r="F162" s="493"/>
      <c r="L162" s="394"/>
      <c r="M162" s="394"/>
    </row>
    <row r="163" spans="1:13" ht="15.75">
      <c r="A163" s="144"/>
      <c r="C163" s="493"/>
      <c r="D163" s="493"/>
      <c r="E163" s="493"/>
      <c r="F163" s="493"/>
      <c r="L163" s="394"/>
      <c r="M163" s="394"/>
    </row>
    <row r="164" spans="1:13" ht="15.75">
      <c r="A164" s="144"/>
      <c r="C164" s="493"/>
      <c r="D164" s="493"/>
      <c r="E164" s="493"/>
      <c r="F164" s="493"/>
      <c r="L164" s="394"/>
      <c r="M164" s="394"/>
    </row>
    <row r="165" spans="1:13" ht="15.75">
      <c r="A165" s="144"/>
      <c r="C165" s="493"/>
      <c r="D165" s="493"/>
      <c r="E165" s="493"/>
      <c r="F165" s="493"/>
      <c r="L165" s="394"/>
      <c r="M165" s="394"/>
    </row>
    <row r="166" spans="1:13" ht="15.75">
      <c r="A166" s="144"/>
      <c r="C166" s="493"/>
      <c r="D166" s="493"/>
      <c r="E166" s="493"/>
      <c r="F166" s="493"/>
      <c r="L166" s="394"/>
      <c r="M166" s="394"/>
    </row>
    <row r="167" spans="1:13" ht="15.75">
      <c r="A167" s="144"/>
      <c r="C167" s="493"/>
      <c r="D167" s="493"/>
      <c r="E167" s="493"/>
      <c r="F167" s="493"/>
      <c r="L167" s="394"/>
      <c r="M167" s="394"/>
    </row>
    <row r="168" spans="1:13" ht="15.75">
      <c r="A168" s="144"/>
      <c r="C168" s="493"/>
      <c r="D168" s="493"/>
      <c r="E168" s="493"/>
      <c r="F168" s="493"/>
      <c r="L168" s="394"/>
      <c r="M168" s="394"/>
    </row>
    <row r="169" spans="1:13" ht="15.75">
      <c r="A169" s="144"/>
      <c r="C169" s="493"/>
      <c r="D169" s="493"/>
      <c r="E169" s="493"/>
      <c r="F169" s="493"/>
      <c r="L169" s="394"/>
      <c r="M169" s="394"/>
    </row>
    <row r="170" spans="1:13" ht="15.75">
      <c r="A170" s="144"/>
      <c r="C170" s="493"/>
      <c r="D170" s="493"/>
      <c r="E170" s="493"/>
      <c r="F170" s="493"/>
      <c r="L170" s="394"/>
      <c r="M170" s="394"/>
    </row>
    <row r="171" spans="1:13" ht="15.75">
      <c r="A171" s="144"/>
      <c r="C171" s="493"/>
      <c r="D171" s="493"/>
      <c r="E171" s="493"/>
      <c r="F171" s="493"/>
      <c r="L171" s="394"/>
      <c r="M171" s="394"/>
    </row>
    <row r="172" spans="1:13" ht="15.75">
      <c r="A172" s="144"/>
      <c r="C172" s="493"/>
      <c r="D172" s="493"/>
      <c r="E172" s="493"/>
      <c r="F172" s="493"/>
      <c r="L172" s="394"/>
      <c r="M172" s="394"/>
    </row>
    <row r="173" spans="1:13" ht="15.75">
      <c r="A173" s="144"/>
      <c r="C173" s="493"/>
      <c r="D173" s="493"/>
      <c r="E173" s="493"/>
      <c r="F173" s="493"/>
      <c r="L173" s="394"/>
      <c r="M173" s="394"/>
    </row>
    <row r="174" spans="1:13" ht="15.75">
      <c r="A174" s="144"/>
      <c r="C174" s="493"/>
      <c r="D174" s="493"/>
      <c r="E174" s="493"/>
      <c r="F174" s="493"/>
      <c r="L174" s="394"/>
      <c r="M174" s="394"/>
    </row>
    <row r="175" spans="1:13" ht="15.75">
      <c r="A175" s="144"/>
      <c r="C175" s="493"/>
      <c r="D175" s="493"/>
      <c r="E175" s="493"/>
      <c r="F175" s="493"/>
      <c r="L175" s="394"/>
      <c r="M175" s="394"/>
    </row>
    <row r="176" spans="1:13" ht="15.75">
      <c r="A176" s="144"/>
      <c r="C176" s="493"/>
      <c r="D176" s="493"/>
      <c r="E176" s="493"/>
      <c r="F176" s="493"/>
      <c r="L176" s="394"/>
      <c r="M176" s="394"/>
    </row>
    <row r="177" spans="1:13" ht="15.75">
      <c r="A177" s="144"/>
      <c r="C177" s="493"/>
      <c r="D177" s="493"/>
      <c r="E177" s="493"/>
      <c r="F177" s="493"/>
      <c r="L177" s="394"/>
      <c r="M177" s="394"/>
    </row>
    <row r="178" spans="1:13" ht="15.75">
      <c r="A178" s="144"/>
      <c r="C178" s="493"/>
      <c r="D178" s="493"/>
      <c r="E178" s="493"/>
      <c r="F178" s="493"/>
      <c r="L178" s="394"/>
      <c r="M178" s="394"/>
    </row>
    <row r="179" spans="1:13" ht="15.75">
      <c r="A179" s="144"/>
      <c r="C179" s="493"/>
      <c r="D179" s="493"/>
      <c r="E179" s="493"/>
      <c r="F179" s="493"/>
      <c r="L179" s="394"/>
      <c r="M179" s="394"/>
    </row>
    <row r="180" spans="1:13" ht="15.75">
      <c r="A180" s="144"/>
      <c r="C180" s="493"/>
      <c r="D180" s="493"/>
      <c r="E180" s="493"/>
      <c r="F180" s="493"/>
      <c r="L180" s="394"/>
      <c r="M180" s="394"/>
    </row>
    <row r="181" spans="1:13" ht="15.75">
      <c r="A181" s="144"/>
      <c r="C181" s="493"/>
      <c r="D181" s="493"/>
      <c r="E181" s="493"/>
      <c r="F181" s="493"/>
      <c r="L181" s="394"/>
      <c r="M181" s="394"/>
    </row>
    <row r="182" spans="1:13" ht="15.75">
      <c r="A182" s="144"/>
      <c r="C182" s="493"/>
      <c r="D182" s="493"/>
      <c r="E182" s="493"/>
      <c r="F182" s="493"/>
      <c r="L182" s="394"/>
      <c r="M182" s="394"/>
    </row>
    <row r="183" spans="1:13" ht="15.75">
      <c r="A183" s="144"/>
      <c r="C183" s="493"/>
      <c r="D183" s="493"/>
      <c r="E183" s="493"/>
      <c r="F183" s="493"/>
      <c r="L183" s="394"/>
      <c r="M183" s="394"/>
    </row>
    <row r="184" spans="1:13" ht="15.75">
      <c r="A184" s="144"/>
      <c r="C184" s="493"/>
      <c r="D184" s="493"/>
      <c r="E184" s="493"/>
      <c r="F184" s="493"/>
      <c r="L184" s="394"/>
      <c r="M184" s="394"/>
    </row>
    <row r="185" spans="1:13" ht="15.75">
      <c r="A185" s="144"/>
      <c r="C185" s="493"/>
      <c r="D185" s="493"/>
      <c r="E185" s="493"/>
      <c r="F185" s="493"/>
      <c r="L185" s="394"/>
      <c r="M185" s="394"/>
    </row>
    <row r="186" spans="1:13" ht="15.75">
      <c r="A186" s="144"/>
      <c r="C186" s="493"/>
      <c r="D186" s="493"/>
      <c r="E186" s="493"/>
      <c r="F186" s="493"/>
      <c r="L186" s="394"/>
      <c r="M186" s="394"/>
    </row>
    <row r="187" spans="1:13" ht="15.75">
      <c r="A187" s="144"/>
      <c r="C187" s="493"/>
      <c r="D187" s="493"/>
      <c r="E187" s="493"/>
      <c r="F187" s="493"/>
      <c r="L187" s="394"/>
      <c r="M187" s="394"/>
    </row>
    <row r="188" spans="1:13" ht="15.75">
      <c r="A188" s="144"/>
      <c r="C188" s="493"/>
      <c r="D188" s="493"/>
      <c r="E188" s="493"/>
      <c r="F188" s="493"/>
      <c r="L188" s="394"/>
      <c r="M188" s="394"/>
    </row>
    <row r="189" spans="1:13" ht="15.75">
      <c r="A189" s="144"/>
      <c r="C189" s="493"/>
      <c r="D189" s="493"/>
      <c r="E189" s="493"/>
      <c r="F189" s="493"/>
      <c r="L189" s="394"/>
      <c r="M189" s="394"/>
    </row>
    <row r="190" spans="1:13" ht="15.75">
      <c r="A190" s="144"/>
      <c r="C190" s="493"/>
      <c r="D190" s="493"/>
      <c r="E190" s="493"/>
      <c r="F190" s="493"/>
      <c r="L190" s="394"/>
      <c r="M190" s="394"/>
    </row>
    <row r="191" spans="1:13" ht="15.75">
      <c r="A191" s="144"/>
      <c r="C191" s="493"/>
      <c r="D191" s="493"/>
      <c r="E191" s="493"/>
      <c r="F191" s="493"/>
      <c r="L191" s="394"/>
      <c r="M191" s="394"/>
    </row>
    <row r="192" spans="1:13" ht="15.75">
      <c r="A192" s="19"/>
      <c r="C192" s="493"/>
      <c r="D192" s="493"/>
      <c r="E192" s="493"/>
      <c r="F192" s="493"/>
      <c r="L192" s="394"/>
      <c r="M192" s="394"/>
    </row>
    <row r="193" spans="1:13" ht="15.75">
      <c r="A193" s="19"/>
      <c r="C193" s="493"/>
      <c r="D193" s="493"/>
      <c r="E193" s="493"/>
      <c r="F193" s="493"/>
      <c r="L193" s="394"/>
      <c r="M193" s="394"/>
    </row>
    <row r="194" spans="1:13" ht="15.75">
      <c r="A194" s="19"/>
      <c r="C194" s="493"/>
      <c r="D194" s="493"/>
      <c r="E194" s="493"/>
      <c r="F194" s="493"/>
      <c r="L194" s="394"/>
      <c r="M194" s="394"/>
    </row>
    <row r="195" spans="1:13" ht="15.75">
      <c r="A195" s="19"/>
      <c r="C195" s="493"/>
      <c r="D195" s="493"/>
      <c r="E195" s="493"/>
      <c r="F195" s="493"/>
      <c r="L195" s="394"/>
      <c r="M195" s="394"/>
    </row>
    <row r="196" spans="1:13" ht="15.75">
      <c r="A196" s="19"/>
      <c r="C196" s="493"/>
      <c r="D196" s="493"/>
      <c r="E196" s="493"/>
      <c r="F196" s="493"/>
      <c r="L196" s="394"/>
      <c r="M196" s="394"/>
    </row>
    <row r="197" spans="1:13" ht="15.75">
      <c r="A197" s="19"/>
      <c r="C197" s="493"/>
      <c r="D197" s="493"/>
      <c r="E197" s="493"/>
      <c r="F197" s="493"/>
      <c r="L197" s="394"/>
      <c r="M197" s="394"/>
    </row>
    <row r="198" spans="1:13" ht="15.75">
      <c r="A198" s="19"/>
      <c r="C198" s="493"/>
      <c r="D198" s="493"/>
      <c r="E198" s="493"/>
      <c r="F198" s="493"/>
      <c r="L198" s="394"/>
      <c r="M198" s="394"/>
    </row>
    <row r="199" spans="1:13" ht="15.75">
      <c r="A199" s="19"/>
      <c r="C199" s="493"/>
      <c r="D199" s="493"/>
      <c r="E199" s="493"/>
      <c r="F199" s="493"/>
      <c r="L199" s="394"/>
      <c r="M199" s="394"/>
    </row>
    <row r="200" spans="1:13" ht="15.75">
      <c r="A200" s="19"/>
      <c r="C200" s="493"/>
      <c r="D200" s="493"/>
      <c r="E200" s="493"/>
      <c r="F200" s="493"/>
      <c r="L200" s="394"/>
      <c r="M200" s="394"/>
    </row>
    <row r="201" spans="1:13" ht="15.75">
      <c r="A201" s="19"/>
      <c r="C201" s="493"/>
      <c r="D201" s="493"/>
      <c r="E201" s="493"/>
      <c r="F201" s="493"/>
    </row>
    <row r="202" spans="1:13" ht="15.75">
      <c r="A202" s="19"/>
      <c r="C202" s="493"/>
      <c r="D202" s="493"/>
      <c r="E202" s="493"/>
      <c r="F202" s="493"/>
    </row>
    <row r="203" spans="1:13" ht="15.75">
      <c r="A203" s="19"/>
      <c r="C203" s="493"/>
      <c r="D203" s="493"/>
      <c r="E203" s="493"/>
      <c r="F203" s="493"/>
    </row>
    <row r="204" spans="1:13" ht="15.75">
      <c r="A204" s="19"/>
      <c r="C204" s="493"/>
      <c r="D204" s="493"/>
      <c r="E204" s="493"/>
      <c r="F204" s="493"/>
    </row>
    <row r="205" spans="1:13" ht="15.75">
      <c r="A205" s="19"/>
      <c r="C205" s="493"/>
      <c r="D205" s="493"/>
      <c r="E205" s="493"/>
      <c r="F205" s="493"/>
    </row>
    <row r="206" spans="1:13" ht="15.75">
      <c r="A206" s="19"/>
      <c r="C206" s="493"/>
      <c r="D206" s="493"/>
      <c r="E206" s="493"/>
      <c r="F206" s="493"/>
    </row>
    <row r="207" spans="1:13" ht="15.75">
      <c r="A207" s="19"/>
      <c r="C207" s="493"/>
      <c r="D207" s="493"/>
      <c r="E207" s="493"/>
      <c r="F207" s="493"/>
    </row>
    <row r="208" spans="1:13" ht="15.75">
      <c r="A208" s="19"/>
      <c r="C208" s="493"/>
      <c r="D208" s="493"/>
      <c r="E208" s="493"/>
      <c r="F208" s="493"/>
    </row>
    <row r="209" spans="1:6" ht="15.75">
      <c r="A209" s="19"/>
      <c r="C209" s="493"/>
      <c r="D209" s="493"/>
      <c r="E209" s="493"/>
      <c r="F209" s="493"/>
    </row>
    <row r="210" spans="1:6" ht="15.75">
      <c r="A210" s="19"/>
      <c r="C210" s="493"/>
      <c r="D210" s="493"/>
      <c r="E210" s="493"/>
      <c r="F210" s="493"/>
    </row>
    <row r="211" spans="1:6" ht="15.75">
      <c r="A211" s="19"/>
      <c r="C211" s="493"/>
      <c r="D211" s="493"/>
      <c r="E211" s="493"/>
      <c r="F211" s="493"/>
    </row>
    <row r="212" spans="1:6" ht="15.75">
      <c r="A212" s="19"/>
      <c r="C212" s="493"/>
      <c r="D212" s="493"/>
      <c r="E212" s="493"/>
      <c r="F212" s="493"/>
    </row>
    <row r="213" spans="1:6" ht="15.75">
      <c r="A213" s="19"/>
      <c r="C213" s="493"/>
      <c r="D213" s="493"/>
      <c r="E213" s="493"/>
      <c r="F213" s="493"/>
    </row>
    <row r="214" spans="1:6" ht="15.75">
      <c r="A214" s="19"/>
      <c r="C214" s="493"/>
      <c r="D214" s="493"/>
      <c r="E214" s="493"/>
      <c r="F214" s="493"/>
    </row>
    <row r="215" spans="1:6" ht="15.75">
      <c r="A215" s="19"/>
      <c r="C215" s="493"/>
      <c r="D215" s="493"/>
      <c r="E215" s="493"/>
      <c r="F215" s="493"/>
    </row>
    <row r="216" spans="1:6" ht="15.75">
      <c r="A216" s="19"/>
      <c r="C216" s="493"/>
      <c r="D216" s="493"/>
      <c r="E216" s="493"/>
      <c r="F216" s="493"/>
    </row>
    <row r="217" spans="1:6" ht="15.75">
      <c r="A217" s="19"/>
      <c r="C217" s="493"/>
      <c r="D217" s="493"/>
      <c r="E217" s="493"/>
      <c r="F217" s="493"/>
    </row>
    <row r="218" spans="1:6" ht="15.75">
      <c r="A218" s="19"/>
      <c r="C218" s="493"/>
      <c r="D218" s="493"/>
      <c r="E218" s="493"/>
      <c r="F218" s="493"/>
    </row>
    <row r="219" spans="1:6" ht="15.75">
      <c r="A219" s="19"/>
      <c r="C219" s="493"/>
      <c r="D219" s="493"/>
      <c r="E219" s="493"/>
      <c r="F219" s="493"/>
    </row>
    <row r="220" spans="1:6" ht="15.75">
      <c r="A220" s="19"/>
      <c r="C220" s="493"/>
      <c r="D220" s="493"/>
      <c r="E220" s="493"/>
      <c r="F220" s="493"/>
    </row>
    <row r="221" spans="1:6" ht="15.75">
      <c r="A221" s="19"/>
      <c r="C221" s="493"/>
      <c r="D221" s="493"/>
      <c r="E221" s="493"/>
      <c r="F221" s="493"/>
    </row>
    <row r="222" spans="1:6" ht="15.75">
      <c r="A222" s="19"/>
      <c r="C222" s="493"/>
      <c r="D222" s="493"/>
      <c r="E222" s="493"/>
      <c r="F222" s="493"/>
    </row>
    <row r="223" spans="1:6" ht="15.75">
      <c r="A223" s="19"/>
      <c r="C223" s="493"/>
      <c r="D223" s="493"/>
      <c r="E223" s="493"/>
      <c r="F223" s="493"/>
    </row>
    <row r="224" spans="1:6" ht="15.75">
      <c r="A224" s="19"/>
      <c r="C224" s="493"/>
      <c r="D224" s="493"/>
      <c r="E224" s="493"/>
      <c r="F224" s="493"/>
    </row>
    <row r="225" spans="1:6" ht="15.75">
      <c r="A225" s="19"/>
      <c r="C225" s="493"/>
      <c r="D225" s="493"/>
      <c r="E225" s="493"/>
      <c r="F225" s="493"/>
    </row>
    <row r="226" spans="1:6" ht="15.75">
      <c r="A226" s="19"/>
      <c r="C226" s="493"/>
      <c r="D226" s="493"/>
      <c r="E226" s="493"/>
      <c r="F226" s="493"/>
    </row>
    <row r="227" spans="1:6" ht="15.75">
      <c r="A227" s="19"/>
      <c r="C227" s="493"/>
      <c r="D227" s="493"/>
      <c r="E227" s="493"/>
      <c r="F227" s="493"/>
    </row>
    <row r="228" spans="1:6" ht="15.75">
      <c r="A228" s="19"/>
      <c r="C228" s="493"/>
      <c r="D228" s="493"/>
      <c r="E228" s="493"/>
      <c r="F228" s="493"/>
    </row>
    <row r="229" spans="1:6" ht="15.75">
      <c r="A229" s="19"/>
      <c r="C229" s="493"/>
      <c r="D229" s="493"/>
      <c r="E229" s="493"/>
      <c r="F229" s="493"/>
    </row>
    <row r="230" spans="1:6" ht="15.75">
      <c r="A230" s="19"/>
      <c r="C230" s="493"/>
      <c r="D230" s="493"/>
      <c r="E230" s="493"/>
      <c r="F230" s="493"/>
    </row>
    <row r="231" spans="1:6" ht="15.75">
      <c r="A231" s="19"/>
      <c r="C231" s="493"/>
      <c r="D231" s="493"/>
      <c r="E231" s="493"/>
      <c r="F231" s="493"/>
    </row>
    <row r="232" spans="1:6" ht="15.75">
      <c r="A232" s="19"/>
      <c r="C232" s="493"/>
      <c r="D232" s="493"/>
      <c r="E232" s="493"/>
      <c r="F232" s="493"/>
    </row>
    <row r="233" spans="1:6" ht="15.75">
      <c r="A233" s="19"/>
      <c r="C233" s="493"/>
      <c r="D233" s="493"/>
      <c r="E233" s="493"/>
      <c r="F233" s="493"/>
    </row>
    <row r="234" spans="1:6" ht="15.75">
      <c r="A234" s="19"/>
      <c r="C234" s="493"/>
      <c r="D234" s="493"/>
      <c r="E234" s="493"/>
      <c r="F234" s="493"/>
    </row>
    <row r="235" spans="1:6" ht="15.75">
      <c r="A235" s="19"/>
      <c r="C235" s="493"/>
      <c r="D235" s="493"/>
      <c r="E235" s="493"/>
      <c r="F235" s="493"/>
    </row>
    <row r="236" spans="1:6" ht="15.75">
      <c r="A236" s="19"/>
      <c r="C236" s="493"/>
      <c r="D236" s="493"/>
      <c r="E236" s="493"/>
      <c r="F236" s="493"/>
    </row>
    <row r="237" spans="1:6" ht="15.75">
      <c r="A237" s="19"/>
      <c r="C237" s="493"/>
      <c r="D237" s="493"/>
      <c r="E237" s="493"/>
      <c r="F237" s="493"/>
    </row>
    <row r="238" spans="1:6" ht="15.75">
      <c r="A238" s="19"/>
      <c r="C238" s="493"/>
      <c r="D238" s="493"/>
      <c r="E238" s="493"/>
      <c r="F238" s="493"/>
    </row>
    <row r="239" spans="1:6" ht="15.75">
      <c r="A239" s="19"/>
      <c r="C239" s="493"/>
      <c r="D239" s="493"/>
      <c r="E239" s="493"/>
      <c r="F239" s="493"/>
    </row>
    <row r="240" spans="1:6" ht="15.75">
      <c r="A240" s="19"/>
      <c r="C240" s="493"/>
      <c r="D240" s="493"/>
      <c r="E240" s="493"/>
      <c r="F240" s="493"/>
    </row>
    <row r="241" spans="1:6" ht="15.75">
      <c r="A241" s="19"/>
      <c r="C241" s="493"/>
      <c r="D241" s="493"/>
      <c r="E241" s="493"/>
      <c r="F241" s="493"/>
    </row>
    <row r="242" spans="1:6" ht="15.75">
      <c r="A242" s="19"/>
      <c r="C242" s="493"/>
      <c r="D242" s="493"/>
      <c r="E242" s="493"/>
      <c r="F242" s="493"/>
    </row>
    <row r="243" spans="1:6" ht="15.75">
      <c r="A243" s="19"/>
      <c r="C243" s="493"/>
      <c r="D243" s="493"/>
      <c r="E243" s="493"/>
      <c r="F243" s="493"/>
    </row>
    <row r="244" spans="1:6" ht="15.75">
      <c r="A244" s="19"/>
      <c r="C244" s="493"/>
      <c r="D244" s="493"/>
      <c r="E244" s="493"/>
      <c r="F244" s="493"/>
    </row>
    <row r="245" spans="1:6" ht="15.75">
      <c r="A245" s="19"/>
      <c r="C245" s="493"/>
      <c r="D245" s="493"/>
      <c r="E245" s="493"/>
      <c r="F245" s="493"/>
    </row>
    <row r="246" spans="1:6" ht="15.75">
      <c r="A246" s="19"/>
      <c r="C246" s="493"/>
      <c r="D246" s="493"/>
      <c r="E246" s="493"/>
      <c r="F246" s="493"/>
    </row>
    <row r="247" spans="1:6" ht="15.75">
      <c r="A247" s="19"/>
      <c r="C247" s="493"/>
      <c r="D247" s="493"/>
      <c r="E247" s="493"/>
      <c r="F247" s="493"/>
    </row>
    <row r="248" spans="1:6" ht="15.75">
      <c r="A248" s="19"/>
      <c r="C248" s="493"/>
      <c r="D248" s="493"/>
      <c r="E248" s="493"/>
      <c r="F248" s="493"/>
    </row>
    <row r="249" spans="1:6" ht="15.75">
      <c r="A249" s="19"/>
      <c r="C249" s="493"/>
      <c r="D249" s="493"/>
      <c r="E249" s="493"/>
      <c r="F249" s="493"/>
    </row>
    <row r="250" spans="1:6" ht="15.75">
      <c r="A250" s="19"/>
      <c r="C250" s="493"/>
      <c r="D250" s="493"/>
      <c r="E250" s="493"/>
      <c r="F250" s="493"/>
    </row>
    <row r="251" spans="1:6" ht="15.75">
      <c r="A251" s="19"/>
      <c r="C251" s="493"/>
      <c r="D251" s="493"/>
      <c r="E251" s="493"/>
      <c r="F251" s="493"/>
    </row>
    <row r="252" spans="1:6" ht="15.75">
      <c r="A252" s="19"/>
      <c r="C252" s="493"/>
      <c r="D252" s="493"/>
      <c r="E252" s="493"/>
      <c r="F252" s="493"/>
    </row>
    <row r="253" spans="1:6" ht="15.75">
      <c r="A253" s="19"/>
      <c r="C253" s="493"/>
      <c r="D253" s="493"/>
      <c r="E253" s="493"/>
      <c r="F253" s="493"/>
    </row>
    <row r="254" spans="1:6" ht="15.75">
      <c r="A254" s="19"/>
      <c r="C254" s="493"/>
      <c r="D254" s="493"/>
      <c r="E254" s="493"/>
      <c r="F254" s="493"/>
    </row>
    <row r="255" spans="1:6" ht="15.75">
      <c r="A255" s="19"/>
      <c r="C255" s="493"/>
      <c r="D255" s="493"/>
      <c r="E255" s="493"/>
      <c r="F255" s="493"/>
    </row>
    <row r="256" spans="1:6" ht="15.75">
      <c r="A256" s="19"/>
      <c r="C256" s="493"/>
      <c r="D256" s="493"/>
      <c r="E256" s="493"/>
      <c r="F256" s="493"/>
    </row>
    <row r="257" spans="1:6" ht="15.75">
      <c r="A257" s="19"/>
      <c r="C257" s="493"/>
      <c r="D257" s="493"/>
      <c r="E257" s="493"/>
      <c r="F257" s="493"/>
    </row>
    <row r="258" spans="1:6" ht="15.75">
      <c r="A258" s="19"/>
      <c r="C258" s="493"/>
      <c r="D258" s="493"/>
      <c r="E258" s="493"/>
      <c r="F258" s="493"/>
    </row>
    <row r="259" spans="1:6" ht="15.75">
      <c r="A259" s="19"/>
      <c r="C259" s="493"/>
      <c r="D259" s="493"/>
      <c r="E259" s="493"/>
      <c r="F259" s="493"/>
    </row>
    <row r="260" spans="1:6" ht="15.75">
      <c r="A260" s="19"/>
      <c r="C260" s="493"/>
      <c r="D260" s="493"/>
      <c r="E260" s="493"/>
      <c r="F260" s="493"/>
    </row>
    <row r="261" spans="1:6" ht="15.75">
      <c r="A261" s="19"/>
      <c r="C261" s="493"/>
      <c r="D261" s="493"/>
      <c r="E261" s="493"/>
      <c r="F261" s="493"/>
    </row>
    <row r="262" spans="1:6" ht="15.75">
      <c r="A262" s="19"/>
      <c r="C262" s="493"/>
      <c r="D262" s="493"/>
      <c r="E262" s="493"/>
      <c r="F262" s="493"/>
    </row>
    <row r="263" spans="1:6" ht="15.75">
      <c r="A263" s="19"/>
      <c r="C263" s="493"/>
      <c r="D263" s="493"/>
      <c r="E263" s="493"/>
      <c r="F263" s="493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I26"/>
    <mergeCell ref="A2:K2"/>
    <mergeCell ref="A3:K3"/>
    <mergeCell ref="A4:K4"/>
    <mergeCell ref="A5:K5"/>
    <mergeCell ref="A25:I2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>
      <selection activeCell="N20" sqref="N20"/>
    </sheetView>
  </sheetViews>
  <sheetFormatPr defaultColWidth="11.42578125" defaultRowHeight="15"/>
  <cols>
    <col min="1" max="1" width="62.85546875" style="20" customWidth="1"/>
    <col min="2" max="8" width="14.28515625" style="484" customWidth="1"/>
    <col min="9" max="9" width="12.42578125" style="484" customWidth="1"/>
    <col min="10" max="10" width="2.5703125" style="145" customWidth="1"/>
    <col min="11" max="256" width="11.42578125" style="394"/>
    <col min="257" max="257" width="62.85546875" style="394" customWidth="1"/>
    <col min="258" max="264" width="14.28515625" style="394" customWidth="1"/>
    <col min="265" max="265" width="12.42578125" style="394" customWidth="1"/>
    <col min="266" max="266" width="2.5703125" style="394" customWidth="1"/>
    <col min="267" max="512" width="11.42578125" style="394"/>
    <col min="513" max="513" width="62.85546875" style="394" customWidth="1"/>
    <col min="514" max="520" width="14.28515625" style="394" customWidth="1"/>
    <col min="521" max="521" width="12.42578125" style="394" customWidth="1"/>
    <col min="522" max="522" width="2.5703125" style="394" customWidth="1"/>
    <col min="523" max="768" width="11.42578125" style="394"/>
    <col min="769" max="769" width="62.85546875" style="394" customWidth="1"/>
    <col min="770" max="776" width="14.28515625" style="394" customWidth="1"/>
    <col min="777" max="777" width="12.42578125" style="394" customWidth="1"/>
    <col min="778" max="778" width="2.5703125" style="394" customWidth="1"/>
    <col min="779" max="1024" width="11.42578125" style="394"/>
    <col min="1025" max="1025" width="62.85546875" style="394" customWidth="1"/>
    <col min="1026" max="1032" width="14.28515625" style="394" customWidth="1"/>
    <col min="1033" max="1033" width="12.42578125" style="394" customWidth="1"/>
    <col min="1034" max="1034" width="2.5703125" style="394" customWidth="1"/>
    <col min="1035" max="1280" width="11.42578125" style="394"/>
    <col min="1281" max="1281" width="62.85546875" style="394" customWidth="1"/>
    <col min="1282" max="1288" width="14.28515625" style="394" customWidth="1"/>
    <col min="1289" max="1289" width="12.42578125" style="394" customWidth="1"/>
    <col min="1290" max="1290" width="2.5703125" style="394" customWidth="1"/>
    <col min="1291" max="1536" width="11.42578125" style="394"/>
    <col min="1537" max="1537" width="62.85546875" style="394" customWidth="1"/>
    <col min="1538" max="1544" width="14.28515625" style="394" customWidth="1"/>
    <col min="1545" max="1545" width="12.42578125" style="394" customWidth="1"/>
    <col min="1546" max="1546" width="2.5703125" style="394" customWidth="1"/>
    <col min="1547" max="1792" width="11.42578125" style="394"/>
    <col min="1793" max="1793" width="62.85546875" style="394" customWidth="1"/>
    <col min="1794" max="1800" width="14.28515625" style="394" customWidth="1"/>
    <col min="1801" max="1801" width="12.42578125" style="394" customWidth="1"/>
    <col min="1802" max="1802" width="2.5703125" style="394" customWidth="1"/>
    <col min="1803" max="2048" width="11.42578125" style="394"/>
    <col min="2049" max="2049" width="62.85546875" style="394" customWidth="1"/>
    <col min="2050" max="2056" width="14.28515625" style="394" customWidth="1"/>
    <col min="2057" max="2057" width="12.42578125" style="394" customWidth="1"/>
    <col min="2058" max="2058" width="2.5703125" style="394" customWidth="1"/>
    <col min="2059" max="2304" width="11.42578125" style="394"/>
    <col min="2305" max="2305" width="62.85546875" style="394" customWidth="1"/>
    <col min="2306" max="2312" width="14.28515625" style="394" customWidth="1"/>
    <col min="2313" max="2313" width="12.42578125" style="394" customWidth="1"/>
    <col min="2314" max="2314" width="2.5703125" style="394" customWidth="1"/>
    <col min="2315" max="2560" width="11.42578125" style="394"/>
    <col min="2561" max="2561" width="62.85546875" style="394" customWidth="1"/>
    <col min="2562" max="2568" width="14.28515625" style="394" customWidth="1"/>
    <col min="2569" max="2569" width="12.42578125" style="394" customWidth="1"/>
    <col min="2570" max="2570" width="2.5703125" style="394" customWidth="1"/>
    <col min="2571" max="2816" width="11.42578125" style="394"/>
    <col min="2817" max="2817" width="62.85546875" style="394" customWidth="1"/>
    <col min="2818" max="2824" width="14.28515625" style="394" customWidth="1"/>
    <col min="2825" max="2825" width="12.42578125" style="394" customWidth="1"/>
    <col min="2826" max="2826" width="2.5703125" style="394" customWidth="1"/>
    <col min="2827" max="3072" width="11.42578125" style="394"/>
    <col min="3073" max="3073" width="62.85546875" style="394" customWidth="1"/>
    <col min="3074" max="3080" width="14.28515625" style="394" customWidth="1"/>
    <col min="3081" max="3081" width="12.42578125" style="394" customWidth="1"/>
    <col min="3082" max="3082" width="2.5703125" style="394" customWidth="1"/>
    <col min="3083" max="3328" width="11.42578125" style="394"/>
    <col min="3329" max="3329" width="62.85546875" style="394" customWidth="1"/>
    <col min="3330" max="3336" width="14.28515625" style="394" customWidth="1"/>
    <col min="3337" max="3337" width="12.42578125" style="394" customWidth="1"/>
    <col min="3338" max="3338" width="2.5703125" style="394" customWidth="1"/>
    <col min="3339" max="3584" width="11.42578125" style="394"/>
    <col min="3585" max="3585" width="62.85546875" style="394" customWidth="1"/>
    <col min="3586" max="3592" width="14.28515625" style="394" customWidth="1"/>
    <col min="3593" max="3593" width="12.42578125" style="394" customWidth="1"/>
    <col min="3594" max="3594" width="2.5703125" style="394" customWidth="1"/>
    <col min="3595" max="3840" width="11.42578125" style="394"/>
    <col min="3841" max="3841" width="62.85546875" style="394" customWidth="1"/>
    <col min="3842" max="3848" width="14.28515625" style="394" customWidth="1"/>
    <col min="3849" max="3849" width="12.42578125" style="394" customWidth="1"/>
    <col min="3850" max="3850" width="2.5703125" style="394" customWidth="1"/>
    <col min="3851" max="4096" width="11.42578125" style="394"/>
    <col min="4097" max="4097" width="62.85546875" style="394" customWidth="1"/>
    <col min="4098" max="4104" width="14.28515625" style="394" customWidth="1"/>
    <col min="4105" max="4105" width="12.42578125" style="394" customWidth="1"/>
    <col min="4106" max="4106" width="2.5703125" style="394" customWidth="1"/>
    <col min="4107" max="4352" width="11.42578125" style="394"/>
    <col min="4353" max="4353" width="62.85546875" style="394" customWidth="1"/>
    <col min="4354" max="4360" width="14.28515625" style="394" customWidth="1"/>
    <col min="4361" max="4361" width="12.42578125" style="394" customWidth="1"/>
    <col min="4362" max="4362" width="2.5703125" style="394" customWidth="1"/>
    <col min="4363" max="4608" width="11.42578125" style="394"/>
    <col min="4609" max="4609" width="62.85546875" style="394" customWidth="1"/>
    <col min="4610" max="4616" width="14.28515625" style="394" customWidth="1"/>
    <col min="4617" max="4617" width="12.42578125" style="394" customWidth="1"/>
    <col min="4618" max="4618" width="2.5703125" style="394" customWidth="1"/>
    <col min="4619" max="4864" width="11.42578125" style="394"/>
    <col min="4865" max="4865" width="62.85546875" style="394" customWidth="1"/>
    <col min="4866" max="4872" width="14.28515625" style="394" customWidth="1"/>
    <col min="4873" max="4873" width="12.42578125" style="394" customWidth="1"/>
    <col min="4874" max="4874" width="2.5703125" style="394" customWidth="1"/>
    <col min="4875" max="5120" width="11.42578125" style="394"/>
    <col min="5121" max="5121" width="62.85546875" style="394" customWidth="1"/>
    <col min="5122" max="5128" width="14.28515625" style="394" customWidth="1"/>
    <col min="5129" max="5129" width="12.42578125" style="394" customWidth="1"/>
    <col min="5130" max="5130" width="2.5703125" style="394" customWidth="1"/>
    <col min="5131" max="5376" width="11.42578125" style="394"/>
    <col min="5377" max="5377" width="62.85546875" style="394" customWidth="1"/>
    <col min="5378" max="5384" width="14.28515625" style="394" customWidth="1"/>
    <col min="5385" max="5385" width="12.42578125" style="394" customWidth="1"/>
    <col min="5386" max="5386" width="2.5703125" style="394" customWidth="1"/>
    <col min="5387" max="5632" width="11.42578125" style="394"/>
    <col min="5633" max="5633" width="62.85546875" style="394" customWidth="1"/>
    <col min="5634" max="5640" width="14.28515625" style="394" customWidth="1"/>
    <col min="5641" max="5641" width="12.42578125" style="394" customWidth="1"/>
    <col min="5642" max="5642" width="2.5703125" style="394" customWidth="1"/>
    <col min="5643" max="5888" width="11.42578125" style="394"/>
    <col min="5889" max="5889" width="62.85546875" style="394" customWidth="1"/>
    <col min="5890" max="5896" width="14.28515625" style="394" customWidth="1"/>
    <col min="5897" max="5897" width="12.42578125" style="394" customWidth="1"/>
    <col min="5898" max="5898" width="2.5703125" style="394" customWidth="1"/>
    <col min="5899" max="6144" width="11.42578125" style="394"/>
    <col min="6145" max="6145" width="62.85546875" style="394" customWidth="1"/>
    <col min="6146" max="6152" width="14.28515625" style="394" customWidth="1"/>
    <col min="6153" max="6153" width="12.42578125" style="394" customWidth="1"/>
    <col min="6154" max="6154" width="2.5703125" style="394" customWidth="1"/>
    <col min="6155" max="6400" width="11.42578125" style="394"/>
    <col min="6401" max="6401" width="62.85546875" style="394" customWidth="1"/>
    <col min="6402" max="6408" width="14.28515625" style="394" customWidth="1"/>
    <col min="6409" max="6409" width="12.42578125" style="394" customWidth="1"/>
    <col min="6410" max="6410" width="2.5703125" style="394" customWidth="1"/>
    <col min="6411" max="6656" width="11.42578125" style="394"/>
    <col min="6657" max="6657" width="62.85546875" style="394" customWidth="1"/>
    <col min="6658" max="6664" width="14.28515625" style="394" customWidth="1"/>
    <col min="6665" max="6665" width="12.42578125" style="394" customWidth="1"/>
    <col min="6666" max="6666" width="2.5703125" style="394" customWidth="1"/>
    <col min="6667" max="6912" width="11.42578125" style="394"/>
    <col min="6913" max="6913" width="62.85546875" style="394" customWidth="1"/>
    <col min="6914" max="6920" width="14.28515625" style="394" customWidth="1"/>
    <col min="6921" max="6921" width="12.42578125" style="394" customWidth="1"/>
    <col min="6922" max="6922" width="2.5703125" style="394" customWidth="1"/>
    <col min="6923" max="7168" width="11.42578125" style="394"/>
    <col min="7169" max="7169" width="62.85546875" style="394" customWidth="1"/>
    <col min="7170" max="7176" width="14.28515625" style="394" customWidth="1"/>
    <col min="7177" max="7177" width="12.42578125" style="394" customWidth="1"/>
    <col min="7178" max="7178" width="2.5703125" style="394" customWidth="1"/>
    <col min="7179" max="7424" width="11.42578125" style="394"/>
    <col min="7425" max="7425" width="62.85546875" style="394" customWidth="1"/>
    <col min="7426" max="7432" width="14.28515625" style="394" customWidth="1"/>
    <col min="7433" max="7433" width="12.42578125" style="394" customWidth="1"/>
    <col min="7434" max="7434" width="2.5703125" style="394" customWidth="1"/>
    <col min="7435" max="7680" width="11.42578125" style="394"/>
    <col min="7681" max="7681" width="62.85546875" style="394" customWidth="1"/>
    <col min="7682" max="7688" width="14.28515625" style="394" customWidth="1"/>
    <col min="7689" max="7689" width="12.42578125" style="394" customWidth="1"/>
    <col min="7690" max="7690" width="2.5703125" style="394" customWidth="1"/>
    <col min="7691" max="7936" width="11.42578125" style="394"/>
    <col min="7937" max="7937" width="62.85546875" style="394" customWidth="1"/>
    <col min="7938" max="7944" width="14.28515625" style="394" customWidth="1"/>
    <col min="7945" max="7945" width="12.42578125" style="394" customWidth="1"/>
    <col min="7946" max="7946" width="2.5703125" style="394" customWidth="1"/>
    <col min="7947" max="8192" width="11.42578125" style="394"/>
    <col min="8193" max="8193" width="62.85546875" style="394" customWidth="1"/>
    <col min="8194" max="8200" width="14.28515625" style="394" customWidth="1"/>
    <col min="8201" max="8201" width="12.42578125" style="394" customWidth="1"/>
    <col min="8202" max="8202" width="2.5703125" style="394" customWidth="1"/>
    <col min="8203" max="8448" width="11.42578125" style="394"/>
    <col min="8449" max="8449" width="62.85546875" style="394" customWidth="1"/>
    <col min="8450" max="8456" width="14.28515625" style="394" customWidth="1"/>
    <col min="8457" max="8457" width="12.42578125" style="394" customWidth="1"/>
    <col min="8458" max="8458" width="2.5703125" style="394" customWidth="1"/>
    <col min="8459" max="8704" width="11.42578125" style="394"/>
    <col min="8705" max="8705" width="62.85546875" style="394" customWidth="1"/>
    <col min="8706" max="8712" width="14.28515625" style="394" customWidth="1"/>
    <col min="8713" max="8713" width="12.42578125" style="394" customWidth="1"/>
    <col min="8714" max="8714" width="2.5703125" style="394" customWidth="1"/>
    <col min="8715" max="8960" width="11.42578125" style="394"/>
    <col min="8961" max="8961" width="62.85546875" style="394" customWidth="1"/>
    <col min="8962" max="8968" width="14.28515625" style="394" customWidth="1"/>
    <col min="8969" max="8969" width="12.42578125" style="394" customWidth="1"/>
    <col min="8970" max="8970" width="2.5703125" style="394" customWidth="1"/>
    <col min="8971" max="9216" width="11.42578125" style="394"/>
    <col min="9217" max="9217" width="62.85546875" style="394" customWidth="1"/>
    <col min="9218" max="9224" width="14.28515625" style="394" customWidth="1"/>
    <col min="9225" max="9225" width="12.42578125" style="394" customWidth="1"/>
    <col min="9226" max="9226" width="2.5703125" style="394" customWidth="1"/>
    <col min="9227" max="9472" width="11.42578125" style="394"/>
    <col min="9473" max="9473" width="62.85546875" style="394" customWidth="1"/>
    <col min="9474" max="9480" width="14.28515625" style="394" customWidth="1"/>
    <col min="9481" max="9481" width="12.42578125" style="394" customWidth="1"/>
    <col min="9482" max="9482" width="2.5703125" style="394" customWidth="1"/>
    <col min="9483" max="9728" width="11.42578125" style="394"/>
    <col min="9729" max="9729" width="62.85546875" style="394" customWidth="1"/>
    <col min="9730" max="9736" width="14.28515625" style="394" customWidth="1"/>
    <col min="9737" max="9737" width="12.42578125" style="394" customWidth="1"/>
    <col min="9738" max="9738" width="2.5703125" style="394" customWidth="1"/>
    <col min="9739" max="9984" width="11.42578125" style="394"/>
    <col min="9985" max="9985" width="62.85546875" style="394" customWidth="1"/>
    <col min="9986" max="9992" width="14.28515625" style="394" customWidth="1"/>
    <col min="9993" max="9993" width="12.42578125" style="394" customWidth="1"/>
    <col min="9994" max="9994" width="2.5703125" style="394" customWidth="1"/>
    <col min="9995" max="10240" width="11.42578125" style="394"/>
    <col min="10241" max="10241" width="62.85546875" style="394" customWidth="1"/>
    <col min="10242" max="10248" width="14.28515625" style="394" customWidth="1"/>
    <col min="10249" max="10249" width="12.42578125" style="394" customWidth="1"/>
    <col min="10250" max="10250" width="2.5703125" style="394" customWidth="1"/>
    <col min="10251" max="10496" width="11.42578125" style="394"/>
    <col min="10497" max="10497" width="62.85546875" style="394" customWidth="1"/>
    <col min="10498" max="10504" width="14.28515625" style="394" customWidth="1"/>
    <col min="10505" max="10505" width="12.42578125" style="394" customWidth="1"/>
    <col min="10506" max="10506" width="2.5703125" style="394" customWidth="1"/>
    <col min="10507" max="10752" width="11.42578125" style="394"/>
    <col min="10753" max="10753" width="62.85546875" style="394" customWidth="1"/>
    <col min="10754" max="10760" width="14.28515625" style="394" customWidth="1"/>
    <col min="10761" max="10761" width="12.42578125" style="394" customWidth="1"/>
    <col min="10762" max="10762" width="2.5703125" style="394" customWidth="1"/>
    <col min="10763" max="11008" width="11.42578125" style="394"/>
    <col min="11009" max="11009" width="62.85546875" style="394" customWidth="1"/>
    <col min="11010" max="11016" width="14.28515625" style="394" customWidth="1"/>
    <col min="11017" max="11017" width="12.42578125" style="394" customWidth="1"/>
    <col min="11018" max="11018" width="2.5703125" style="394" customWidth="1"/>
    <col min="11019" max="11264" width="11.42578125" style="394"/>
    <col min="11265" max="11265" width="62.85546875" style="394" customWidth="1"/>
    <col min="11266" max="11272" width="14.28515625" style="394" customWidth="1"/>
    <col min="11273" max="11273" width="12.42578125" style="394" customWidth="1"/>
    <col min="11274" max="11274" width="2.5703125" style="394" customWidth="1"/>
    <col min="11275" max="11520" width="11.42578125" style="394"/>
    <col min="11521" max="11521" width="62.85546875" style="394" customWidth="1"/>
    <col min="11522" max="11528" width="14.28515625" style="394" customWidth="1"/>
    <col min="11529" max="11529" width="12.42578125" style="394" customWidth="1"/>
    <col min="11530" max="11530" width="2.5703125" style="394" customWidth="1"/>
    <col min="11531" max="11776" width="11.42578125" style="394"/>
    <col min="11777" max="11777" width="62.85546875" style="394" customWidth="1"/>
    <col min="11778" max="11784" width="14.28515625" style="394" customWidth="1"/>
    <col min="11785" max="11785" width="12.42578125" style="394" customWidth="1"/>
    <col min="11786" max="11786" width="2.5703125" style="394" customWidth="1"/>
    <col min="11787" max="12032" width="11.42578125" style="394"/>
    <col min="12033" max="12033" width="62.85546875" style="394" customWidth="1"/>
    <col min="12034" max="12040" width="14.28515625" style="394" customWidth="1"/>
    <col min="12041" max="12041" width="12.42578125" style="394" customWidth="1"/>
    <col min="12042" max="12042" width="2.5703125" style="394" customWidth="1"/>
    <col min="12043" max="12288" width="11.42578125" style="394"/>
    <col min="12289" max="12289" width="62.85546875" style="394" customWidth="1"/>
    <col min="12290" max="12296" width="14.28515625" style="394" customWidth="1"/>
    <col min="12297" max="12297" width="12.42578125" style="394" customWidth="1"/>
    <col min="12298" max="12298" width="2.5703125" style="394" customWidth="1"/>
    <col min="12299" max="12544" width="11.42578125" style="394"/>
    <col min="12545" max="12545" width="62.85546875" style="394" customWidth="1"/>
    <col min="12546" max="12552" width="14.28515625" style="394" customWidth="1"/>
    <col min="12553" max="12553" width="12.42578125" style="394" customWidth="1"/>
    <col min="12554" max="12554" width="2.5703125" style="394" customWidth="1"/>
    <col min="12555" max="12800" width="11.42578125" style="394"/>
    <col min="12801" max="12801" width="62.85546875" style="394" customWidth="1"/>
    <col min="12802" max="12808" width="14.28515625" style="394" customWidth="1"/>
    <col min="12809" max="12809" width="12.42578125" style="394" customWidth="1"/>
    <col min="12810" max="12810" width="2.5703125" style="394" customWidth="1"/>
    <col min="12811" max="13056" width="11.42578125" style="394"/>
    <col min="13057" max="13057" width="62.85546875" style="394" customWidth="1"/>
    <col min="13058" max="13064" width="14.28515625" style="394" customWidth="1"/>
    <col min="13065" max="13065" width="12.42578125" style="394" customWidth="1"/>
    <col min="13066" max="13066" width="2.5703125" style="394" customWidth="1"/>
    <col min="13067" max="13312" width="11.42578125" style="394"/>
    <col min="13313" max="13313" width="62.85546875" style="394" customWidth="1"/>
    <col min="13314" max="13320" width="14.28515625" style="394" customWidth="1"/>
    <col min="13321" max="13321" width="12.42578125" style="394" customWidth="1"/>
    <col min="13322" max="13322" width="2.5703125" style="394" customWidth="1"/>
    <col min="13323" max="13568" width="11.42578125" style="394"/>
    <col min="13569" max="13569" width="62.85546875" style="394" customWidth="1"/>
    <col min="13570" max="13576" width="14.28515625" style="394" customWidth="1"/>
    <col min="13577" max="13577" width="12.42578125" style="394" customWidth="1"/>
    <col min="13578" max="13578" width="2.5703125" style="394" customWidth="1"/>
    <col min="13579" max="13824" width="11.42578125" style="394"/>
    <col min="13825" max="13825" width="62.85546875" style="394" customWidth="1"/>
    <col min="13826" max="13832" width="14.28515625" style="394" customWidth="1"/>
    <col min="13833" max="13833" width="12.42578125" style="394" customWidth="1"/>
    <col min="13834" max="13834" width="2.5703125" style="394" customWidth="1"/>
    <col min="13835" max="14080" width="11.42578125" style="394"/>
    <col min="14081" max="14081" width="62.85546875" style="394" customWidth="1"/>
    <col min="14082" max="14088" width="14.28515625" style="394" customWidth="1"/>
    <col min="14089" max="14089" width="12.42578125" style="394" customWidth="1"/>
    <col min="14090" max="14090" width="2.5703125" style="394" customWidth="1"/>
    <col min="14091" max="14336" width="11.42578125" style="394"/>
    <col min="14337" max="14337" width="62.85546875" style="394" customWidth="1"/>
    <col min="14338" max="14344" width="14.28515625" style="394" customWidth="1"/>
    <col min="14345" max="14345" width="12.42578125" style="394" customWidth="1"/>
    <col min="14346" max="14346" width="2.5703125" style="394" customWidth="1"/>
    <col min="14347" max="14592" width="11.42578125" style="394"/>
    <col min="14593" max="14593" width="62.85546875" style="394" customWidth="1"/>
    <col min="14594" max="14600" width="14.28515625" style="394" customWidth="1"/>
    <col min="14601" max="14601" width="12.42578125" style="394" customWidth="1"/>
    <col min="14602" max="14602" width="2.5703125" style="394" customWidth="1"/>
    <col min="14603" max="14848" width="11.42578125" style="394"/>
    <col min="14849" max="14849" width="62.85546875" style="394" customWidth="1"/>
    <col min="14850" max="14856" width="14.28515625" style="394" customWidth="1"/>
    <col min="14857" max="14857" width="12.42578125" style="394" customWidth="1"/>
    <col min="14858" max="14858" width="2.5703125" style="394" customWidth="1"/>
    <col min="14859" max="15104" width="11.42578125" style="394"/>
    <col min="15105" max="15105" width="62.85546875" style="394" customWidth="1"/>
    <col min="15106" max="15112" width="14.28515625" style="394" customWidth="1"/>
    <col min="15113" max="15113" width="12.42578125" style="394" customWidth="1"/>
    <col min="15114" max="15114" width="2.5703125" style="394" customWidth="1"/>
    <col min="15115" max="15360" width="11.42578125" style="394"/>
    <col min="15361" max="15361" width="62.85546875" style="394" customWidth="1"/>
    <col min="15362" max="15368" width="14.28515625" style="394" customWidth="1"/>
    <col min="15369" max="15369" width="12.42578125" style="394" customWidth="1"/>
    <col min="15370" max="15370" width="2.5703125" style="394" customWidth="1"/>
    <col min="15371" max="15616" width="11.42578125" style="394"/>
    <col min="15617" max="15617" width="62.85546875" style="394" customWidth="1"/>
    <col min="15618" max="15624" width="14.28515625" style="394" customWidth="1"/>
    <col min="15625" max="15625" width="12.42578125" style="394" customWidth="1"/>
    <col min="15626" max="15626" width="2.5703125" style="394" customWidth="1"/>
    <col min="15627" max="15872" width="11.42578125" style="394"/>
    <col min="15873" max="15873" width="62.85546875" style="394" customWidth="1"/>
    <col min="15874" max="15880" width="14.28515625" style="394" customWidth="1"/>
    <col min="15881" max="15881" width="12.42578125" style="394" customWidth="1"/>
    <col min="15882" max="15882" width="2.5703125" style="394" customWidth="1"/>
    <col min="15883" max="16128" width="11.42578125" style="394"/>
    <col min="16129" max="16129" width="62.85546875" style="394" customWidth="1"/>
    <col min="16130" max="16136" width="14.28515625" style="394" customWidth="1"/>
    <col min="16137" max="16137" width="12.42578125" style="394" customWidth="1"/>
    <col min="16138" max="16138" width="2.5703125" style="394" customWidth="1"/>
    <col min="16139" max="16384" width="11.42578125" style="394"/>
  </cols>
  <sheetData>
    <row r="1" spans="1:26" s="1" customFormat="1" ht="3.75" customHeight="1">
      <c r="A1" s="146"/>
      <c r="B1" s="494"/>
      <c r="C1" s="494"/>
      <c r="D1" s="494"/>
      <c r="E1" s="494"/>
      <c r="F1" s="494"/>
      <c r="G1" s="494"/>
      <c r="H1" s="494"/>
      <c r="I1" s="494"/>
      <c r="J1" s="165"/>
    </row>
    <row r="2" spans="1:26" s="1" customFormat="1" ht="39" customHeight="1">
      <c r="A2" s="848" t="s">
        <v>722</v>
      </c>
      <c r="B2" s="848"/>
      <c r="C2" s="848"/>
      <c r="D2" s="848"/>
      <c r="E2" s="848"/>
      <c r="F2" s="848"/>
      <c r="G2" s="848"/>
      <c r="H2" s="848"/>
      <c r="I2" s="848"/>
      <c r="J2" s="165"/>
    </row>
    <row r="3" spans="1:26" s="1" customFormat="1" ht="24.95" customHeight="1">
      <c r="A3" s="848" t="s">
        <v>246</v>
      </c>
      <c r="B3" s="848"/>
      <c r="C3" s="848"/>
      <c r="D3" s="848"/>
      <c r="E3" s="848"/>
      <c r="F3" s="848"/>
      <c r="G3" s="848"/>
      <c r="H3" s="848"/>
      <c r="I3" s="848"/>
      <c r="J3" s="165"/>
    </row>
    <row r="4" spans="1:26" s="1" customFormat="1" ht="24.9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165"/>
    </row>
    <row r="5" spans="1:26" s="1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165"/>
    </row>
    <row r="6" spans="1:26" ht="7.5" customHeight="1">
      <c r="A6" s="120"/>
    </row>
    <row r="7" spans="1:26" ht="19.5" customHeight="1">
      <c r="A7" s="121"/>
      <c r="B7" s="495"/>
      <c r="C7" s="122"/>
      <c r="D7" s="122"/>
      <c r="E7" s="122"/>
      <c r="F7" s="122"/>
      <c r="G7" s="485"/>
      <c r="H7" s="485"/>
      <c r="I7" s="486"/>
      <c r="J7" s="166"/>
      <c r="K7" s="17"/>
      <c r="L7" s="17"/>
      <c r="M7" s="17"/>
      <c r="N7" s="17"/>
      <c r="O7" s="17"/>
    </row>
    <row r="8" spans="1:26" ht="36" customHeight="1">
      <c r="A8" s="149"/>
      <c r="B8" s="496" t="s">
        <v>723</v>
      </c>
      <c r="C8" s="496" t="s">
        <v>725</v>
      </c>
      <c r="D8" s="496" t="s">
        <v>726</v>
      </c>
      <c r="E8" s="496" t="s">
        <v>728</v>
      </c>
      <c r="F8" s="496" t="s">
        <v>729</v>
      </c>
      <c r="G8" s="496" t="s">
        <v>730</v>
      </c>
      <c r="H8" s="497" t="s">
        <v>247</v>
      </c>
      <c r="I8" s="498" t="s">
        <v>11</v>
      </c>
      <c r="J8" s="166"/>
      <c r="W8" s="394">
        <v>1</v>
      </c>
      <c r="X8" s="394">
        <v>1</v>
      </c>
      <c r="Y8" s="394">
        <v>1</v>
      </c>
      <c r="Z8" s="394">
        <v>1</v>
      </c>
    </row>
    <row r="9" spans="1:26" ht="24" customHeight="1">
      <c r="A9" s="126" t="s">
        <v>138</v>
      </c>
      <c r="B9" s="127">
        <v>4621.0979444000004</v>
      </c>
      <c r="C9" s="127">
        <v>6201.0033153999993</v>
      </c>
      <c r="D9" s="127">
        <v>85.933433000000008</v>
      </c>
      <c r="E9" s="127">
        <v>363.11404999999996</v>
      </c>
      <c r="F9" s="127">
        <v>1579.9409099999998</v>
      </c>
      <c r="G9" s="127">
        <v>2276.1817014000003</v>
      </c>
      <c r="H9" s="127">
        <v>15127.2713542</v>
      </c>
      <c r="I9" s="128">
        <v>5.5760852693674994E-3</v>
      </c>
      <c r="J9" s="304"/>
      <c r="K9" s="17"/>
      <c r="L9" s="17"/>
      <c r="M9" s="17"/>
      <c r="N9" s="17"/>
      <c r="O9" s="17"/>
    </row>
    <row r="10" spans="1:26" ht="24" customHeight="1">
      <c r="A10" s="126" t="s">
        <v>139</v>
      </c>
      <c r="B10" s="127">
        <v>1518.0257706</v>
      </c>
      <c r="C10" s="127">
        <v>1099.85465</v>
      </c>
      <c r="D10" s="127">
        <v>0</v>
      </c>
      <c r="E10" s="127">
        <v>0</v>
      </c>
      <c r="F10" s="127">
        <v>80.583410000000001</v>
      </c>
      <c r="G10" s="127">
        <v>829.15243000000009</v>
      </c>
      <c r="H10" s="127">
        <v>3527.6162606000003</v>
      </c>
      <c r="I10" s="128">
        <v>1.3003197077741044E-3</v>
      </c>
      <c r="J10" s="304"/>
      <c r="K10" s="17"/>
      <c r="L10" s="17"/>
      <c r="M10" s="17"/>
      <c r="N10" s="17"/>
      <c r="O10" s="17"/>
    </row>
    <row r="11" spans="1:26" ht="24" customHeight="1">
      <c r="A11" s="126" t="s">
        <v>140</v>
      </c>
      <c r="B11" s="127">
        <v>14650.553260600002</v>
      </c>
      <c r="C11" s="127">
        <v>2840.0497700000001</v>
      </c>
      <c r="D11" s="127">
        <v>144.96342000000001</v>
      </c>
      <c r="E11" s="127">
        <v>152.17409000000001</v>
      </c>
      <c r="F11" s="127">
        <v>0</v>
      </c>
      <c r="G11" s="127">
        <v>0</v>
      </c>
      <c r="H11" s="127">
        <v>17787.740540600003</v>
      </c>
      <c r="I11" s="128">
        <v>6.5567646458746407E-3</v>
      </c>
      <c r="J11" s="304"/>
      <c r="K11" s="17"/>
      <c r="L11" s="17"/>
      <c r="M11" s="17"/>
      <c r="N11" s="17"/>
      <c r="O11" s="17"/>
    </row>
    <row r="12" spans="1:26" ht="24" customHeight="1">
      <c r="A12" s="126" t="s">
        <v>141</v>
      </c>
      <c r="B12" s="127">
        <v>11313.5738062</v>
      </c>
      <c r="C12" s="127">
        <v>2748.5462158</v>
      </c>
      <c r="D12" s="127">
        <v>6098.37806</v>
      </c>
      <c r="E12" s="127">
        <v>3654.8023021999998</v>
      </c>
      <c r="F12" s="127">
        <v>0</v>
      </c>
      <c r="G12" s="127">
        <v>0</v>
      </c>
      <c r="H12" s="127">
        <v>23815.300384199996</v>
      </c>
      <c r="I12" s="128">
        <v>8.7785921564122443E-3</v>
      </c>
      <c r="J12" s="304"/>
      <c r="K12" s="17"/>
      <c r="L12" s="17"/>
      <c r="M12" s="17"/>
      <c r="N12" s="17"/>
      <c r="O12" s="17"/>
    </row>
    <row r="13" spans="1:26" ht="24" customHeight="1">
      <c r="A13" s="126" t="s">
        <v>142</v>
      </c>
      <c r="B13" s="127">
        <v>109138.95124699999</v>
      </c>
      <c r="C13" s="127">
        <v>46061.319564599995</v>
      </c>
      <c r="D13" s="127">
        <v>9908.4781493999999</v>
      </c>
      <c r="E13" s="127">
        <v>1981.3084624000001</v>
      </c>
      <c r="F13" s="127">
        <v>785.94354399999997</v>
      </c>
      <c r="G13" s="127">
        <v>1236.2966999999999</v>
      </c>
      <c r="H13" s="127">
        <v>169112.29766739998</v>
      </c>
      <c r="I13" s="128">
        <v>6.2336727477970873E-2</v>
      </c>
      <c r="J13" s="304"/>
      <c r="K13" s="17"/>
      <c r="L13" s="17"/>
      <c r="M13" s="17"/>
      <c r="N13" s="17"/>
      <c r="O13" s="17"/>
    </row>
    <row r="14" spans="1:26" ht="24" customHeight="1">
      <c r="A14" s="126" t="s">
        <v>143</v>
      </c>
      <c r="B14" s="127">
        <v>12060.338668800001</v>
      </c>
      <c r="C14" s="127">
        <v>4479.0623299999997</v>
      </c>
      <c r="D14" s="127">
        <v>852.83980000000008</v>
      </c>
      <c r="E14" s="127">
        <v>612.86034999999993</v>
      </c>
      <c r="F14" s="127">
        <v>0</v>
      </c>
      <c r="G14" s="127">
        <v>1153.3551699999998</v>
      </c>
      <c r="H14" s="127">
        <v>19158.456318799999</v>
      </c>
      <c r="I14" s="128">
        <v>7.0620261620031599E-3</v>
      </c>
      <c r="J14" s="304"/>
      <c r="K14" s="17"/>
      <c r="L14" s="17"/>
      <c r="M14" s="17"/>
      <c r="N14" s="17"/>
      <c r="O14" s="17"/>
    </row>
    <row r="15" spans="1:26" ht="24" customHeight="1">
      <c r="A15" s="126" t="s">
        <v>98</v>
      </c>
      <c r="B15" s="127">
        <v>126225.5486708</v>
      </c>
      <c r="C15" s="127">
        <v>46744.466787400001</v>
      </c>
      <c r="D15" s="127">
        <v>13202.486511199999</v>
      </c>
      <c r="E15" s="127">
        <v>3024.1925873999999</v>
      </c>
      <c r="F15" s="127">
        <v>2049.3890013999999</v>
      </c>
      <c r="G15" s="127">
        <v>1387.4635700000001</v>
      </c>
      <c r="H15" s="127">
        <v>192633.54712820001</v>
      </c>
      <c r="I15" s="128">
        <v>7.1006929100226462E-2</v>
      </c>
      <c r="J15" s="304"/>
      <c r="K15" s="17"/>
      <c r="L15" s="17"/>
      <c r="M15" s="17"/>
      <c r="N15" s="17"/>
      <c r="O15" s="17"/>
    </row>
    <row r="16" spans="1:26" ht="24" customHeight="1">
      <c r="A16" s="126" t="s">
        <v>144</v>
      </c>
      <c r="B16" s="127">
        <v>286591.33895139996</v>
      </c>
      <c r="C16" s="127">
        <v>92302.876840800003</v>
      </c>
      <c r="D16" s="127">
        <v>44752.573515600001</v>
      </c>
      <c r="E16" s="127">
        <v>9898.2242506000002</v>
      </c>
      <c r="F16" s="127">
        <v>7198.1986606</v>
      </c>
      <c r="G16" s="127">
        <v>6928.0452756000004</v>
      </c>
      <c r="H16" s="127">
        <v>447671.25749459991</v>
      </c>
      <c r="I16" s="128">
        <v>0.16501674664160718</v>
      </c>
      <c r="J16" s="304"/>
      <c r="K16" s="17"/>
      <c r="L16" s="17"/>
      <c r="M16" s="17"/>
      <c r="N16" s="17"/>
      <c r="O16" s="17"/>
    </row>
    <row r="17" spans="1:15" ht="24" customHeight="1">
      <c r="A17" s="126" t="s">
        <v>145</v>
      </c>
      <c r="B17" s="127">
        <v>75530.492645799997</v>
      </c>
      <c r="C17" s="127">
        <v>28070.390075599997</v>
      </c>
      <c r="D17" s="127">
        <v>6578.8804128000002</v>
      </c>
      <c r="E17" s="127">
        <v>3264.683184</v>
      </c>
      <c r="F17" s="127">
        <v>1058.6887517999999</v>
      </c>
      <c r="G17" s="127">
        <v>3067.2543993999998</v>
      </c>
      <c r="H17" s="127">
        <v>117570.38946939999</v>
      </c>
      <c r="I17" s="128">
        <v>4.333779050324911E-2</v>
      </c>
      <c r="J17" s="304"/>
      <c r="K17" s="17"/>
      <c r="L17" s="17"/>
      <c r="M17" s="17"/>
      <c r="N17" s="17"/>
      <c r="O17" s="17"/>
    </row>
    <row r="18" spans="1:15" ht="24" customHeight="1">
      <c r="A18" s="126" t="s">
        <v>146</v>
      </c>
      <c r="B18" s="127">
        <v>120190.9006412</v>
      </c>
      <c r="C18" s="127">
        <v>66445.677998400002</v>
      </c>
      <c r="D18" s="127">
        <v>19924.413211599996</v>
      </c>
      <c r="E18" s="127">
        <v>7455.5283030000001</v>
      </c>
      <c r="F18" s="127">
        <v>2534.7417</v>
      </c>
      <c r="G18" s="127">
        <v>2854.0723106</v>
      </c>
      <c r="H18" s="127">
        <v>219405.33416480001</v>
      </c>
      <c r="I18" s="128">
        <v>8.0875316057401114E-2</v>
      </c>
      <c r="J18" s="304"/>
      <c r="K18" s="17"/>
      <c r="L18" s="17"/>
      <c r="M18" s="17"/>
      <c r="N18" s="17"/>
      <c r="O18" s="17"/>
    </row>
    <row r="19" spans="1:15" ht="24" customHeight="1">
      <c r="A19" s="126" t="s">
        <v>147</v>
      </c>
      <c r="B19" s="127">
        <v>111349.84689440001</v>
      </c>
      <c r="C19" s="127">
        <v>32749.821140799999</v>
      </c>
      <c r="D19" s="127">
        <v>1660.2945201999999</v>
      </c>
      <c r="E19" s="127">
        <v>4753.04774</v>
      </c>
      <c r="F19" s="127">
        <v>764.23196999999993</v>
      </c>
      <c r="G19" s="127">
        <v>1875.0642212</v>
      </c>
      <c r="H19" s="127">
        <v>153152.30648660002</v>
      </c>
      <c r="I19" s="128">
        <v>5.64536921546318E-2</v>
      </c>
      <c r="J19" s="304"/>
      <c r="K19" s="17"/>
      <c r="L19" s="17"/>
      <c r="M19" s="17"/>
      <c r="N19" s="17"/>
      <c r="O19" s="17"/>
    </row>
    <row r="20" spans="1:15" ht="24" customHeight="1">
      <c r="A20" s="126" t="s">
        <v>148</v>
      </c>
      <c r="B20" s="127">
        <v>319618.97167079995</v>
      </c>
      <c r="C20" s="127">
        <v>74322.814378199997</v>
      </c>
      <c r="D20" s="127">
        <v>16990.153654399997</v>
      </c>
      <c r="E20" s="127">
        <v>5248.9331692000005</v>
      </c>
      <c r="F20" s="127">
        <v>6588.6830215999998</v>
      </c>
      <c r="G20" s="127">
        <v>8616.9685179999997</v>
      </c>
      <c r="H20" s="127">
        <v>431386.52441219991</v>
      </c>
      <c r="I20" s="128">
        <v>0.15901400773845789</v>
      </c>
      <c r="J20" s="304"/>
      <c r="K20" s="17"/>
      <c r="L20" s="17"/>
      <c r="M20" s="17"/>
      <c r="N20" s="17"/>
      <c r="O20" s="17"/>
    </row>
    <row r="21" spans="1:15" ht="24" customHeight="1">
      <c r="A21" s="126" t="s">
        <v>149</v>
      </c>
      <c r="B21" s="127">
        <v>163136.7766858</v>
      </c>
      <c r="C21" s="127">
        <v>44615.905863399996</v>
      </c>
      <c r="D21" s="127">
        <v>8601.817030799999</v>
      </c>
      <c r="E21" s="127">
        <v>4098.213049</v>
      </c>
      <c r="F21" s="127">
        <v>12669.793345599999</v>
      </c>
      <c r="G21" s="127">
        <v>5281.5896303999998</v>
      </c>
      <c r="H21" s="127">
        <v>238404.09560500001</v>
      </c>
      <c r="I21" s="128">
        <v>8.7878476860324975E-2</v>
      </c>
      <c r="J21" s="304"/>
      <c r="K21" s="17"/>
      <c r="L21" s="17"/>
      <c r="M21" s="17"/>
      <c r="N21" s="17"/>
      <c r="O21" s="17"/>
    </row>
    <row r="22" spans="1:15" ht="24" customHeight="1">
      <c r="A22" s="126" t="s">
        <v>150</v>
      </c>
      <c r="B22" s="127">
        <v>125512.31075419999</v>
      </c>
      <c r="C22" s="127">
        <v>51100.191910200003</v>
      </c>
      <c r="D22" s="127">
        <v>20222.660990200002</v>
      </c>
      <c r="E22" s="127">
        <v>12835.153966600001</v>
      </c>
      <c r="F22" s="127">
        <v>2338.7869380000002</v>
      </c>
      <c r="G22" s="127">
        <v>4603.9653202</v>
      </c>
      <c r="H22" s="127">
        <v>216613.06987939999</v>
      </c>
      <c r="I22" s="128">
        <v>7.9846055499734378E-2</v>
      </c>
      <c r="J22" s="304"/>
      <c r="K22" s="17"/>
      <c r="L22" s="17"/>
      <c r="M22" s="17"/>
      <c r="N22" s="17"/>
      <c r="O22" s="17"/>
    </row>
    <row r="23" spans="1:15" ht="24" customHeight="1">
      <c r="A23" s="126" t="s">
        <v>151</v>
      </c>
      <c r="B23" s="127">
        <v>190867.45765580001</v>
      </c>
      <c r="C23" s="127">
        <v>78756.786708199987</v>
      </c>
      <c r="D23" s="127">
        <v>44384.617719599999</v>
      </c>
      <c r="E23" s="127">
        <v>9589.6387405999994</v>
      </c>
      <c r="F23" s="127">
        <v>6424.4280114000003</v>
      </c>
      <c r="G23" s="127">
        <v>5243.9351370000004</v>
      </c>
      <c r="H23" s="127">
        <v>335266.86397259997</v>
      </c>
      <c r="I23" s="128">
        <v>0.12358320134090822</v>
      </c>
      <c r="J23" s="304"/>
      <c r="K23" s="17"/>
      <c r="L23" s="17"/>
      <c r="M23" s="17"/>
      <c r="N23" s="17"/>
      <c r="O23" s="17"/>
    </row>
    <row r="24" spans="1:15" ht="24" customHeight="1">
      <c r="A24" s="126" t="s">
        <v>152</v>
      </c>
      <c r="B24" s="127">
        <v>907.00506419999999</v>
      </c>
      <c r="C24" s="127">
        <v>10683.4190332</v>
      </c>
      <c r="D24" s="127">
        <v>19.0808</v>
      </c>
      <c r="E24" s="127">
        <v>0</v>
      </c>
      <c r="F24" s="127">
        <v>158.32664000000003</v>
      </c>
      <c r="G24" s="127">
        <v>143.08310999999998</v>
      </c>
      <c r="H24" s="127">
        <v>11910.914647399999</v>
      </c>
      <c r="I24" s="128">
        <v>4.3904993937733932E-3</v>
      </c>
      <c r="J24" s="304"/>
      <c r="K24" s="17"/>
      <c r="L24" s="17"/>
      <c r="M24" s="17"/>
      <c r="N24" s="17"/>
      <c r="O24" s="17"/>
    </row>
    <row r="25" spans="1:15" ht="24" customHeight="1">
      <c r="A25" s="126" t="s">
        <v>153</v>
      </c>
      <c r="B25" s="127">
        <v>13293.1270558</v>
      </c>
      <c r="C25" s="127">
        <v>527.98743420000005</v>
      </c>
      <c r="D25" s="127">
        <v>0</v>
      </c>
      <c r="E25" s="127">
        <v>0</v>
      </c>
      <c r="F25" s="127">
        <v>0</v>
      </c>
      <c r="G25" s="127">
        <v>0</v>
      </c>
      <c r="H25" s="127">
        <v>13821.11449</v>
      </c>
      <c r="I25" s="128">
        <v>5.0946209074601741E-3</v>
      </c>
      <c r="J25" s="304"/>
      <c r="K25" s="17"/>
      <c r="L25" s="17"/>
      <c r="M25" s="17"/>
      <c r="N25" s="17"/>
      <c r="O25" s="17"/>
    </row>
    <row r="26" spans="1:15" s="153" customFormat="1" ht="24" customHeight="1">
      <c r="A26" s="132" t="s">
        <v>154</v>
      </c>
      <c r="B26" s="152">
        <v>64312.889124000001</v>
      </c>
      <c r="C26" s="152">
        <v>13483.740577</v>
      </c>
      <c r="D26" s="152">
        <v>3497.91507</v>
      </c>
      <c r="E26" s="152">
        <v>2106.9223700000002</v>
      </c>
      <c r="F26" s="152">
        <v>1442.3221094</v>
      </c>
      <c r="G26" s="152">
        <v>1675.9032130000001</v>
      </c>
      <c r="H26" s="152">
        <v>86519.692463400002</v>
      </c>
      <c r="I26" s="490">
        <v>3.1892148382822789E-2</v>
      </c>
      <c r="J26" s="305"/>
      <c r="K26" s="261"/>
      <c r="L26" s="261"/>
      <c r="M26" s="261"/>
      <c r="N26" s="261"/>
      <c r="O26" s="261"/>
    </row>
    <row r="27" spans="1:15" s="153" customFormat="1" ht="24" customHeight="1">
      <c r="A27" s="306" t="s">
        <v>168</v>
      </c>
      <c r="B27" s="524">
        <v>1750839.2065117997</v>
      </c>
      <c r="C27" s="524">
        <v>603233.91459319997</v>
      </c>
      <c r="D27" s="524">
        <v>196925.48629879998</v>
      </c>
      <c r="E27" s="524">
        <v>69038.796614999999</v>
      </c>
      <c r="F27" s="524">
        <v>45674.058013799993</v>
      </c>
      <c r="G27" s="524">
        <v>47172.330706799992</v>
      </c>
      <c r="H27" s="524">
        <v>2712883.7927393997</v>
      </c>
      <c r="I27" s="525">
        <v>1</v>
      </c>
      <c r="J27" s="305"/>
      <c r="K27" s="261"/>
      <c r="L27" s="261"/>
      <c r="M27" s="261"/>
      <c r="N27" s="261"/>
      <c r="O27" s="261"/>
    </row>
    <row r="28" spans="1:15" ht="27" customHeight="1">
      <c r="A28" s="155" t="s">
        <v>205</v>
      </c>
      <c r="B28" s="128">
        <v>0.64537936022089903</v>
      </c>
      <c r="C28" s="128">
        <v>0.22235892160499438</v>
      </c>
      <c r="D28" s="128">
        <v>7.2588986976087802E-2</v>
      </c>
      <c r="E28" s="128">
        <v>2.5448490200638638E-2</v>
      </c>
      <c r="F28" s="128">
        <v>1.6835980271635416E-2</v>
      </c>
      <c r="G28" s="128">
        <v>1.7388260725744759E-2</v>
      </c>
      <c r="H28" s="128">
        <v>1</v>
      </c>
      <c r="I28" s="128"/>
      <c r="J28" s="304"/>
      <c r="K28" s="17"/>
      <c r="L28" s="17"/>
      <c r="M28" s="17"/>
      <c r="N28" s="17"/>
      <c r="O28" s="17"/>
    </row>
    <row r="29" spans="1:15" ht="14.25" customHeight="1" thickBot="1">
      <c r="A29" s="156"/>
      <c r="B29" s="500"/>
      <c r="C29" s="158"/>
      <c r="D29" s="158"/>
      <c r="E29" s="158"/>
      <c r="F29" s="158"/>
      <c r="G29" s="501"/>
      <c r="H29" s="501"/>
      <c r="I29" s="502"/>
      <c r="J29" s="287"/>
      <c r="K29" s="17"/>
      <c r="L29" s="17"/>
      <c r="M29" s="17"/>
      <c r="N29" s="17"/>
      <c r="O29" s="17"/>
    </row>
    <row r="30" spans="1:15" ht="15" customHeight="1" thickTop="1">
      <c r="A30" s="34" t="s">
        <v>760</v>
      </c>
      <c r="B30" s="503"/>
      <c r="C30" s="161"/>
      <c r="D30" s="161"/>
      <c r="E30" s="161"/>
      <c r="F30" s="161"/>
      <c r="G30" s="161"/>
      <c r="H30" s="161"/>
      <c r="I30" s="161"/>
      <c r="J30" s="307"/>
      <c r="K30" s="162"/>
      <c r="L30" s="17"/>
      <c r="M30" s="17"/>
      <c r="N30" s="17"/>
      <c r="O30" s="17"/>
    </row>
    <row r="31" spans="1:15" ht="9" customHeight="1">
      <c r="C31" s="18"/>
      <c r="D31" s="18"/>
      <c r="E31" s="18"/>
      <c r="F31" s="18"/>
      <c r="G31" s="492"/>
      <c r="H31" s="492"/>
      <c r="I31" s="161"/>
      <c r="J31" s="287"/>
      <c r="K31" s="17"/>
      <c r="L31" s="17"/>
      <c r="M31" s="17"/>
      <c r="N31" s="17"/>
      <c r="O31" s="17"/>
    </row>
    <row r="32" spans="1:15" ht="9" customHeight="1">
      <c r="A32" s="16"/>
      <c r="C32" s="18"/>
      <c r="D32" s="18"/>
      <c r="E32" s="18"/>
      <c r="F32" s="18"/>
      <c r="G32" s="492"/>
      <c r="H32" s="492"/>
      <c r="I32" s="161"/>
      <c r="J32" s="287"/>
      <c r="K32" s="17"/>
      <c r="L32" s="17"/>
      <c r="M32" s="17"/>
      <c r="N32" s="17"/>
      <c r="O32" s="17"/>
    </row>
    <row r="33" spans="1:15" ht="9" customHeight="1">
      <c r="A33" s="142"/>
      <c r="C33" s="18"/>
      <c r="D33" s="18"/>
      <c r="E33" s="18"/>
      <c r="F33" s="18"/>
      <c r="G33" s="492"/>
      <c r="H33" s="492"/>
      <c r="I33" s="161"/>
      <c r="J33" s="287"/>
      <c r="K33" s="17"/>
      <c r="L33" s="17"/>
      <c r="M33" s="17"/>
      <c r="N33" s="17"/>
      <c r="O33" s="17"/>
    </row>
    <row r="34" spans="1:15" ht="9" customHeight="1">
      <c r="A34" s="16"/>
      <c r="C34" s="18"/>
      <c r="D34" s="18"/>
      <c r="E34" s="18"/>
      <c r="F34" s="18"/>
      <c r="G34" s="492"/>
      <c r="H34" s="492"/>
      <c r="I34" s="161"/>
      <c r="J34" s="287"/>
      <c r="K34" s="17"/>
      <c r="L34" s="17"/>
      <c r="M34" s="17"/>
      <c r="N34" s="17"/>
      <c r="O34" s="17"/>
    </row>
    <row r="35" spans="1:15" ht="9" customHeight="1">
      <c r="A35" s="16"/>
      <c r="C35" s="18"/>
      <c r="D35" s="18"/>
      <c r="E35" s="18"/>
      <c r="F35" s="18"/>
      <c r="G35" s="492"/>
      <c r="H35" s="492"/>
      <c r="I35" s="161"/>
      <c r="J35" s="287"/>
      <c r="K35" s="17"/>
      <c r="L35" s="17"/>
      <c r="M35" s="17"/>
      <c r="N35" s="17"/>
      <c r="O35" s="17"/>
    </row>
    <row r="36" spans="1:15" ht="9" customHeight="1">
      <c r="A36" s="16"/>
      <c r="B36" s="504"/>
      <c r="C36" s="18"/>
      <c r="D36" s="18"/>
      <c r="E36" s="18"/>
      <c r="F36" s="18"/>
      <c r="G36" s="492"/>
      <c r="H36" s="492"/>
      <c r="I36" s="161"/>
      <c r="J36" s="287"/>
      <c r="K36" s="17"/>
      <c r="L36" s="17"/>
      <c r="M36" s="17"/>
      <c r="N36" s="17"/>
      <c r="O36" s="17"/>
    </row>
    <row r="37" spans="1:15" ht="9" customHeight="1">
      <c r="A37" s="16"/>
      <c r="B37" s="504"/>
      <c r="C37" s="18"/>
      <c r="D37" s="18"/>
      <c r="E37" s="18"/>
      <c r="F37" s="18"/>
      <c r="G37" s="492"/>
      <c r="H37" s="492"/>
      <c r="I37" s="161"/>
      <c r="J37" s="287"/>
      <c r="K37" s="17"/>
      <c r="L37" s="17"/>
      <c r="M37" s="17"/>
      <c r="N37" s="17"/>
      <c r="O37" s="17"/>
    </row>
    <row r="38" spans="1:15" ht="9" customHeight="1">
      <c r="A38" s="16"/>
      <c r="B38" s="504"/>
      <c r="C38" s="18"/>
      <c r="D38" s="18"/>
      <c r="E38" s="18"/>
      <c r="F38" s="18"/>
      <c r="G38" s="492"/>
      <c r="H38" s="492"/>
      <c r="I38" s="161"/>
      <c r="J38" s="287"/>
      <c r="K38" s="17"/>
      <c r="L38" s="17"/>
      <c r="M38" s="17"/>
      <c r="N38" s="17"/>
      <c r="O38" s="17"/>
    </row>
    <row r="39" spans="1:15" ht="9" customHeight="1">
      <c r="A39" s="139"/>
      <c r="B39" s="504"/>
      <c r="C39" s="18"/>
      <c r="D39" s="18"/>
      <c r="E39" s="18"/>
      <c r="F39" s="18"/>
      <c r="G39" s="492"/>
      <c r="H39" s="492"/>
      <c r="I39" s="161"/>
      <c r="J39" s="287"/>
      <c r="K39" s="17"/>
      <c r="L39" s="17"/>
      <c r="M39" s="17"/>
      <c r="N39" s="17"/>
      <c r="O39" s="17"/>
    </row>
    <row r="40" spans="1:15" ht="9" customHeight="1">
      <c r="A40" s="16"/>
      <c r="B40" s="504"/>
      <c r="C40" s="18"/>
      <c r="D40" s="18"/>
      <c r="E40" s="18"/>
      <c r="F40" s="18"/>
      <c r="G40" s="492"/>
      <c r="H40" s="492"/>
      <c r="I40" s="161"/>
      <c r="J40" s="287"/>
      <c r="K40" s="17"/>
      <c r="L40" s="17"/>
      <c r="M40" s="17"/>
      <c r="N40" s="17"/>
      <c r="O40" s="17"/>
    </row>
    <row r="41" spans="1:15" ht="9" customHeight="1">
      <c r="A41" s="16"/>
      <c r="B41" s="504"/>
      <c r="C41" s="18"/>
      <c r="D41" s="18"/>
      <c r="E41" s="18"/>
      <c r="F41" s="18"/>
      <c r="G41" s="492"/>
      <c r="H41" s="492"/>
      <c r="I41" s="161"/>
      <c r="J41" s="287"/>
      <c r="K41" s="17"/>
      <c r="L41" s="17"/>
      <c r="M41" s="17"/>
      <c r="N41" s="17"/>
      <c r="O41" s="17"/>
    </row>
    <row r="42" spans="1:15" ht="9" customHeight="1">
      <c r="A42" s="16"/>
      <c r="B42" s="504"/>
      <c r="C42" s="18"/>
      <c r="D42" s="18"/>
      <c r="E42" s="18"/>
      <c r="F42" s="18"/>
      <c r="G42" s="492"/>
      <c r="H42" s="492"/>
      <c r="I42" s="161"/>
      <c r="J42" s="287"/>
      <c r="K42" s="17"/>
      <c r="L42" s="17"/>
      <c r="M42" s="17"/>
      <c r="N42" s="17"/>
      <c r="O42" s="17"/>
    </row>
    <row r="43" spans="1:15" ht="9" customHeight="1">
      <c r="A43" s="16"/>
      <c r="C43" s="18"/>
      <c r="D43" s="18"/>
      <c r="E43" s="18"/>
      <c r="F43" s="18"/>
      <c r="G43" s="492"/>
      <c r="H43" s="492"/>
      <c r="I43" s="161"/>
      <c r="J43" s="287"/>
      <c r="K43" s="17"/>
      <c r="L43" s="17"/>
      <c r="M43" s="17"/>
      <c r="N43" s="17"/>
      <c r="O43" s="17"/>
    </row>
    <row r="44" spans="1:15" ht="9" customHeight="1">
      <c r="A44" s="16"/>
      <c r="C44" s="18"/>
      <c r="D44" s="18"/>
      <c r="E44" s="18"/>
      <c r="F44" s="18"/>
      <c r="G44" s="492"/>
      <c r="H44" s="492"/>
      <c r="I44" s="161"/>
      <c r="J44" s="287"/>
      <c r="K44" s="17"/>
      <c r="L44" s="17"/>
      <c r="M44" s="17"/>
      <c r="N44" s="17"/>
      <c r="O44" s="17"/>
    </row>
    <row r="45" spans="1:15" ht="9" customHeight="1">
      <c r="A45" s="139"/>
      <c r="C45" s="18"/>
      <c r="D45" s="18"/>
      <c r="E45" s="18"/>
      <c r="F45" s="18"/>
      <c r="G45" s="492"/>
      <c r="H45" s="492"/>
      <c r="I45" s="161"/>
      <c r="J45" s="287"/>
      <c r="K45" s="17"/>
      <c r="L45" s="17"/>
      <c r="M45" s="17"/>
      <c r="N45" s="17"/>
      <c r="O45" s="17"/>
    </row>
    <row r="46" spans="1:15" ht="9" customHeight="1">
      <c r="A46" s="16"/>
      <c r="C46" s="18"/>
      <c r="D46" s="18"/>
      <c r="E46" s="18"/>
      <c r="F46" s="18"/>
      <c r="G46" s="492"/>
      <c r="H46" s="492"/>
      <c r="I46" s="161"/>
      <c r="J46" s="287"/>
      <c r="K46" s="17"/>
      <c r="L46" s="17"/>
      <c r="M46" s="17"/>
      <c r="N46" s="17"/>
      <c r="O46" s="17"/>
    </row>
    <row r="47" spans="1:15" ht="9" customHeight="1">
      <c r="A47" s="16"/>
      <c r="C47" s="18"/>
      <c r="D47" s="18"/>
      <c r="E47" s="18"/>
      <c r="F47" s="18"/>
      <c r="G47" s="492"/>
      <c r="H47" s="492"/>
      <c r="I47" s="161"/>
      <c r="J47" s="287"/>
      <c r="K47" s="17"/>
      <c r="L47" s="17"/>
      <c r="M47" s="17"/>
      <c r="N47" s="17"/>
      <c r="O47" s="17"/>
    </row>
    <row r="48" spans="1:15" ht="9" customHeight="1">
      <c r="A48" s="16"/>
      <c r="C48" s="18"/>
      <c r="D48" s="18"/>
      <c r="E48" s="18"/>
      <c r="F48" s="18"/>
      <c r="G48" s="492"/>
      <c r="H48" s="492"/>
      <c r="I48" s="161"/>
      <c r="J48" s="287"/>
      <c r="K48" s="17"/>
      <c r="L48" s="17"/>
      <c r="M48" s="17"/>
      <c r="N48" s="17"/>
      <c r="O48" s="17"/>
    </row>
    <row r="49" spans="1:15" ht="9" customHeight="1">
      <c r="A49" s="16"/>
      <c r="C49" s="18"/>
      <c r="D49" s="18"/>
      <c r="E49" s="18"/>
      <c r="F49" s="18"/>
      <c r="G49" s="492"/>
      <c r="H49" s="492"/>
      <c r="I49" s="161"/>
      <c r="J49" s="287"/>
      <c r="K49" s="17"/>
      <c r="L49" s="17"/>
      <c r="M49" s="17"/>
      <c r="N49" s="17"/>
      <c r="O49" s="17"/>
    </row>
    <row r="50" spans="1:15" ht="9" customHeight="1">
      <c r="A50" s="16"/>
      <c r="C50" s="18"/>
      <c r="D50" s="18"/>
      <c r="E50" s="18"/>
      <c r="F50" s="18"/>
      <c r="G50" s="492"/>
      <c r="H50" s="492"/>
      <c r="I50" s="161"/>
      <c r="J50" s="287"/>
      <c r="K50" s="17"/>
      <c r="L50" s="17"/>
      <c r="M50" s="17"/>
      <c r="N50" s="17"/>
      <c r="O50" s="17"/>
    </row>
    <row r="51" spans="1:15" ht="9" customHeight="1">
      <c r="A51" s="139"/>
      <c r="C51" s="18"/>
      <c r="D51" s="18"/>
      <c r="E51" s="18"/>
      <c r="F51" s="18"/>
      <c r="G51" s="492"/>
      <c r="H51" s="492"/>
      <c r="I51" s="161"/>
      <c r="J51" s="287"/>
      <c r="K51" s="17"/>
      <c r="L51" s="17"/>
      <c r="M51" s="17"/>
      <c r="N51" s="17"/>
      <c r="O51" s="17"/>
    </row>
    <row r="52" spans="1:15" ht="9" customHeight="1">
      <c r="A52" s="16"/>
      <c r="C52" s="18"/>
      <c r="D52" s="18"/>
      <c r="E52" s="18"/>
      <c r="F52" s="18"/>
      <c r="G52" s="492"/>
      <c r="H52" s="492"/>
      <c r="I52" s="161"/>
      <c r="J52" s="287"/>
      <c r="K52" s="17"/>
      <c r="L52" s="17"/>
      <c r="M52" s="17"/>
      <c r="N52" s="17"/>
      <c r="O52" s="17"/>
    </row>
    <row r="53" spans="1:15" ht="9" customHeight="1">
      <c r="A53" s="16"/>
      <c r="C53" s="18"/>
      <c r="D53" s="18"/>
      <c r="E53" s="18"/>
      <c r="F53" s="18"/>
      <c r="G53" s="492"/>
      <c r="H53" s="492"/>
      <c r="I53" s="161"/>
      <c r="J53" s="287"/>
      <c r="K53" s="17"/>
      <c r="L53" s="17"/>
      <c r="M53" s="17"/>
      <c r="N53" s="17"/>
      <c r="O53" s="17"/>
    </row>
    <row r="54" spans="1:15" ht="9" customHeight="1">
      <c r="A54" s="16"/>
      <c r="C54" s="18"/>
      <c r="D54" s="18"/>
      <c r="E54" s="18"/>
      <c r="F54" s="18"/>
      <c r="G54" s="492"/>
      <c r="H54" s="492"/>
      <c r="I54" s="161"/>
      <c r="J54" s="287"/>
      <c r="K54" s="17"/>
      <c r="L54" s="17"/>
      <c r="M54" s="17"/>
      <c r="N54" s="17"/>
      <c r="O54" s="17"/>
    </row>
    <row r="55" spans="1:15" ht="9" customHeight="1">
      <c r="A55" s="16"/>
      <c r="C55" s="18"/>
      <c r="D55" s="18"/>
      <c r="E55" s="18"/>
      <c r="F55" s="18"/>
      <c r="G55" s="492"/>
      <c r="H55" s="492"/>
      <c r="I55" s="161"/>
      <c r="J55" s="287"/>
      <c r="K55" s="17"/>
      <c r="L55" s="17"/>
      <c r="M55" s="17"/>
      <c r="N55" s="17"/>
      <c r="O55" s="17"/>
    </row>
    <row r="56" spans="1:15" ht="9" customHeight="1">
      <c r="A56" s="139"/>
      <c r="C56" s="18"/>
      <c r="D56" s="18"/>
      <c r="E56" s="18"/>
      <c r="F56" s="18"/>
      <c r="G56" s="492"/>
      <c r="H56" s="492"/>
      <c r="I56" s="161"/>
      <c r="J56" s="287"/>
      <c r="K56" s="17"/>
      <c r="L56" s="17"/>
      <c r="M56" s="17"/>
      <c r="N56" s="17"/>
      <c r="O56" s="17"/>
    </row>
    <row r="57" spans="1:15" ht="9" customHeight="1">
      <c r="A57" s="140"/>
      <c r="C57" s="18"/>
      <c r="D57" s="18"/>
      <c r="E57" s="18"/>
      <c r="F57" s="18"/>
      <c r="G57" s="492"/>
      <c r="H57" s="492"/>
      <c r="I57" s="161"/>
      <c r="J57" s="287"/>
      <c r="K57" s="17"/>
      <c r="L57" s="17"/>
      <c r="M57" s="17"/>
      <c r="N57" s="17"/>
      <c r="O57" s="17"/>
    </row>
    <row r="58" spans="1:15" ht="9" customHeight="1">
      <c r="A58" s="140"/>
      <c r="C58" s="18"/>
      <c r="D58" s="18"/>
      <c r="E58" s="18"/>
      <c r="F58" s="18"/>
      <c r="G58" s="492"/>
      <c r="H58" s="492"/>
      <c r="I58" s="161"/>
      <c r="J58" s="287"/>
      <c r="K58" s="17"/>
      <c r="L58" s="17"/>
      <c r="M58" s="17"/>
      <c r="N58" s="17"/>
      <c r="O58" s="17"/>
    </row>
    <row r="59" spans="1:15" ht="9" customHeight="1">
      <c r="A59" s="140"/>
      <c r="C59" s="18"/>
      <c r="D59" s="18"/>
      <c r="E59" s="18"/>
      <c r="F59" s="18"/>
      <c r="G59" s="492"/>
      <c r="H59" s="492"/>
      <c r="I59" s="161"/>
      <c r="J59" s="287"/>
      <c r="K59" s="17"/>
      <c r="L59" s="17"/>
      <c r="M59" s="17"/>
      <c r="N59" s="17"/>
      <c r="O59" s="17"/>
    </row>
    <row r="60" spans="1:15" ht="9" customHeight="1">
      <c r="A60" s="140"/>
      <c r="C60" s="18"/>
      <c r="D60" s="18"/>
      <c r="E60" s="18"/>
      <c r="F60" s="18"/>
      <c r="G60" s="492"/>
      <c r="H60" s="492"/>
      <c r="I60" s="161"/>
      <c r="J60" s="287"/>
      <c r="K60" s="17"/>
      <c r="L60" s="17"/>
      <c r="M60" s="17"/>
      <c r="N60" s="17"/>
      <c r="O60" s="17"/>
    </row>
    <row r="61" spans="1:15" ht="9" customHeight="1">
      <c r="A61" s="141"/>
      <c r="C61" s="18"/>
      <c r="D61" s="18"/>
      <c r="E61" s="18"/>
      <c r="F61" s="18"/>
      <c r="G61" s="492"/>
      <c r="H61" s="492"/>
      <c r="I61" s="161"/>
      <c r="J61" s="287"/>
      <c r="K61" s="17"/>
      <c r="L61" s="17"/>
      <c r="M61" s="17"/>
      <c r="N61" s="17"/>
      <c r="O61" s="17"/>
    </row>
    <row r="62" spans="1:15" ht="9" customHeight="1">
      <c r="A62" s="141"/>
      <c r="C62" s="18"/>
      <c r="D62" s="18"/>
      <c r="E62" s="18"/>
      <c r="F62" s="18"/>
      <c r="G62" s="492"/>
      <c r="H62" s="492"/>
      <c r="I62" s="161"/>
      <c r="J62" s="287"/>
      <c r="K62" s="17"/>
      <c r="L62" s="17"/>
      <c r="M62" s="17"/>
      <c r="N62" s="17"/>
      <c r="O62" s="17"/>
    </row>
    <row r="63" spans="1:15" ht="9" customHeight="1">
      <c r="A63" s="142"/>
      <c r="C63" s="18"/>
      <c r="D63" s="18"/>
      <c r="E63" s="18"/>
      <c r="F63" s="18"/>
      <c r="G63" s="492"/>
      <c r="H63" s="492"/>
      <c r="I63" s="161"/>
      <c r="J63" s="287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492"/>
      <c r="H64" s="492"/>
      <c r="I64" s="161"/>
      <c r="J64" s="287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92"/>
      <c r="H65" s="492"/>
      <c r="I65" s="161"/>
      <c r="J65" s="287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92"/>
      <c r="H66" s="492"/>
      <c r="I66" s="161"/>
      <c r="J66" s="287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492"/>
      <c r="H67" s="492"/>
      <c r="I67" s="161"/>
      <c r="J67" s="287"/>
      <c r="K67" s="17"/>
      <c r="L67" s="17"/>
      <c r="M67" s="17"/>
      <c r="N67" s="17"/>
      <c r="O67" s="17"/>
    </row>
    <row r="68" spans="1:15" ht="9" customHeight="1">
      <c r="A68" s="140"/>
      <c r="C68" s="18"/>
      <c r="D68" s="18"/>
      <c r="E68" s="18"/>
      <c r="F68" s="18"/>
      <c r="G68" s="492"/>
      <c r="H68" s="492"/>
      <c r="I68" s="161"/>
      <c r="J68" s="287"/>
      <c r="K68" s="17"/>
      <c r="L68" s="17"/>
      <c r="M68" s="17"/>
      <c r="N68" s="17"/>
      <c r="O68" s="17"/>
    </row>
    <row r="69" spans="1:15" ht="9" customHeight="1">
      <c r="A69" s="142"/>
      <c r="C69" s="18"/>
      <c r="D69" s="18"/>
      <c r="E69" s="18"/>
      <c r="F69" s="18"/>
      <c r="G69" s="492"/>
      <c r="H69" s="492"/>
      <c r="I69" s="161"/>
      <c r="J69" s="287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492"/>
      <c r="H70" s="492"/>
      <c r="I70" s="161"/>
      <c r="J70" s="287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492"/>
      <c r="H71" s="492"/>
      <c r="I71" s="161"/>
      <c r="J71" s="287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492"/>
      <c r="H72" s="492"/>
      <c r="I72" s="161"/>
      <c r="J72" s="287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492"/>
      <c r="H73" s="492"/>
      <c r="I73" s="161"/>
      <c r="J73" s="287"/>
      <c r="K73" s="17"/>
      <c r="L73" s="17"/>
      <c r="M73" s="17"/>
      <c r="N73" s="17"/>
      <c r="O73" s="17"/>
    </row>
    <row r="74" spans="1:15" ht="9" customHeight="1">
      <c r="A74" s="140"/>
      <c r="C74" s="18"/>
      <c r="D74" s="18"/>
      <c r="E74" s="18"/>
      <c r="F74" s="18"/>
      <c r="G74" s="492"/>
      <c r="H74" s="492"/>
      <c r="I74" s="161"/>
      <c r="J74" s="287"/>
      <c r="K74" s="17"/>
      <c r="L74" s="17"/>
      <c r="M74" s="17"/>
      <c r="N74" s="17"/>
      <c r="O74" s="17"/>
    </row>
    <row r="75" spans="1:15" ht="9" customHeight="1">
      <c r="A75" s="142"/>
      <c r="C75" s="18"/>
      <c r="D75" s="18"/>
      <c r="E75" s="18"/>
      <c r="F75" s="18"/>
      <c r="G75" s="492"/>
      <c r="H75" s="492"/>
      <c r="I75" s="161"/>
      <c r="J75" s="287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492"/>
      <c r="H76" s="492"/>
      <c r="I76" s="161"/>
      <c r="J76" s="287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92"/>
      <c r="H77" s="492"/>
      <c r="I77" s="161"/>
      <c r="J77" s="287"/>
      <c r="K77" s="17"/>
      <c r="L77" s="17"/>
      <c r="M77" s="17"/>
      <c r="N77" s="17"/>
      <c r="O77" s="17"/>
    </row>
    <row r="78" spans="1:15" ht="9" customHeight="1">
      <c r="A78" s="16"/>
      <c r="C78" s="493"/>
      <c r="D78" s="493"/>
      <c r="E78" s="493"/>
      <c r="F78" s="493"/>
      <c r="I78" s="503"/>
    </row>
    <row r="79" spans="1:15" ht="9" customHeight="1">
      <c r="A79" s="16"/>
      <c r="C79" s="493"/>
      <c r="D79" s="493"/>
      <c r="E79" s="493"/>
      <c r="F79" s="493"/>
      <c r="I79" s="503"/>
    </row>
    <row r="80" spans="1:15" ht="9" customHeight="1">
      <c r="A80" s="16"/>
      <c r="C80" s="493"/>
      <c r="D80" s="493"/>
      <c r="E80" s="493"/>
      <c r="F80" s="493"/>
      <c r="I80" s="503"/>
    </row>
    <row r="81" spans="1:9" ht="9" customHeight="1">
      <c r="A81" s="16"/>
      <c r="C81" s="493"/>
      <c r="D81" s="493"/>
      <c r="E81" s="493"/>
      <c r="F81" s="493"/>
      <c r="I81" s="503"/>
    </row>
    <row r="82" spans="1:9" ht="9" customHeight="1">
      <c r="A82" s="16"/>
      <c r="C82" s="493"/>
      <c r="D82" s="493"/>
      <c r="E82" s="493"/>
      <c r="F82" s="493"/>
      <c r="I82" s="503"/>
    </row>
    <row r="83" spans="1:9" ht="9" customHeight="1">
      <c r="A83" s="16"/>
      <c r="C83" s="493"/>
      <c r="D83" s="493"/>
      <c r="E83" s="493"/>
      <c r="F83" s="493"/>
      <c r="I83" s="503"/>
    </row>
    <row r="84" spans="1:9" ht="9" customHeight="1">
      <c r="A84" s="140"/>
      <c r="C84" s="493"/>
      <c r="D84" s="493"/>
      <c r="E84" s="493"/>
      <c r="F84" s="493"/>
      <c r="I84" s="503"/>
    </row>
    <row r="85" spans="1:9" ht="9" customHeight="1">
      <c r="A85" s="142"/>
      <c r="C85" s="493"/>
      <c r="D85" s="493"/>
      <c r="E85" s="493"/>
      <c r="F85" s="493"/>
      <c r="I85" s="503"/>
    </row>
    <row r="86" spans="1:9" ht="9" customHeight="1">
      <c r="A86" s="16"/>
      <c r="C86" s="493"/>
      <c r="D86" s="493"/>
      <c r="E86" s="493"/>
      <c r="F86" s="493"/>
      <c r="I86" s="503"/>
    </row>
    <row r="87" spans="1:9" ht="9" customHeight="1">
      <c r="A87" s="16"/>
      <c r="C87" s="493"/>
      <c r="D87" s="493"/>
      <c r="E87" s="493"/>
      <c r="F87" s="493"/>
      <c r="I87" s="503"/>
    </row>
    <row r="88" spans="1:9" ht="9" customHeight="1">
      <c r="A88" s="16"/>
      <c r="C88" s="493"/>
      <c r="D88" s="493"/>
      <c r="E88" s="493"/>
      <c r="F88" s="493"/>
      <c r="I88" s="503"/>
    </row>
    <row r="89" spans="1:9" ht="9" customHeight="1">
      <c r="A89" s="16"/>
      <c r="C89" s="493"/>
      <c r="D89" s="493"/>
      <c r="E89" s="493"/>
      <c r="F89" s="493"/>
      <c r="I89" s="503"/>
    </row>
    <row r="90" spans="1:9" ht="9" customHeight="1">
      <c r="A90" s="16"/>
      <c r="C90" s="493"/>
      <c r="D90" s="493"/>
      <c r="E90" s="493"/>
      <c r="F90" s="493"/>
      <c r="I90" s="503"/>
    </row>
    <row r="91" spans="1:9" ht="9" customHeight="1">
      <c r="A91" s="16"/>
      <c r="C91" s="493"/>
      <c r="D91" s="493"/>
      <c r="E91" s="493"/>
      <c r="F91" s="493"/>
      <c r="I91" s="503"/>
    </row>
    <row r="92" spans="1:9" ht="9" customHeight="1">
      <c r="A92" s="16"/>
      <c r="C92" s="493"/>
      <c r="D92" s="493"/>
      <c r="E92" s="493"/>
      <c r="F92" s="493"/>
      <c r="I92" s="503"/>
    </row>
    <row r="93" spans="1:9" ht="9" customHeight="1">
      <c r="A93" s="16"/>
      <c r="C93" s="493"/>
      <c r="D93" s="493"/>
      <c r="E93" s="493"/>
      <c r="F93" s="493"/>
      <c r="I93" s="503"/>
    </row>
    <row r="94" spans="1:9" ht="9" customHeight="1">
      <c r="A94" s="16"/>
      <c r="C94" s="493"/>
      <c r="D94" s="493"/>
      <c r="E94" s="493"/>
      <c r="F94" s="493"/>
      <c r="I94" s="503"/>
    </row>
    <row r="95" spans="1:9" ht="9" customHeight="1">
      <c r="A95" s="142"/>
      <c r="C95" s="493"/>
      <c r="D95" s="493"/>
      <c r="E95" s="493"/>
      <c r="F95" s="493"/>
      <c r="I95" s="503"/>
    </row>
    <row r="96" spans="1:9" ht="9" customHeight="1">
      <c r="A96" s="16"/>
      <c r="C96" s="493"/>
      <c r="D96" s="493"/>
      <c r="E96" s="493"/>
      <c r="F96" s="493"/>
      <c r="I96" s="503"/>
    </row>
    <row r="97" spans="1:9" ht="9" customHeight="1">
      <c r="A97" s="16"/>
      <c r="C97" s="493"/>
      <c r="D97" s="493"/>
      <c r="E97" s="493"/>
      <c r="F97" s="493"/>
      <c r="I97" s="503"/>
    </row>
    <row r="98" spans="1:9" ht="9" customHeight="1">
      <c r="A98" s="16"/>
      <c r="C98" s="493"/>
      <c r="D98" s="493"/>
      <c r="E98" s="493"/>
      <c r="F98" s="493"/>
      <c r="I98" s="503"/>
    </row>
    <row r="99" spans="1:9">
      <c r="A99" s="143"/>
      <c r="C99" s="493"/>
      <c r="D99" s="493"/>
      <c r="E99" s="493"/>
      <c r="F99" s="493"/>
      <c r="I99" s="503"/>
    </row>
    <row r="100" spans="1:9">
      <c r="A100" s="143"/>
      <c r="C100" s="493"/>
      <c r="D100" s="493"/>
      <c r="E100" s="493"/>
      <c r="F100" s="493"/>
      <c r="I100" s="503"/>
    </row>
    <row r="101" spans="1:9">
      <c r="A101" s="143"/>
      <c r="C101" s="493"/>
      <c r="D101" s="493"/>
      <c r="E101" s="493"/>
      <c r="F101" s="493"/>
      <c r="I101" s="503"/>
    </row>
    <row r="102" spans="1:9">
      <c r="A102" s="143"/>
      <c r="C102" s="493"/>
      <c r="D102" s="493"/>
      <c r="E102" s="493"/>
      <c r="F102" s="493"/>
      <c r="I102" s="503"/>
    </row>
    <row r="103" spans="1:9">
      <c r="A103" s="143"/>
      <c r="C103" s="493"/>
      <c r="D103" s="493"/>
      <c r="E103" s="493"/>
      <c r="F103" s="493"/>
      <c r="I103" s="503"/>
    </row>
    <row r="104" spans="1:9">
      <c r="A104" s="143"/>
      <c r="C104" s="493"/>
      <c r="D104" s="493"/>
      <c r="E104" s="493"/>
      <c r="F104" s="493"/>
      <c r="I104" s="503"/>
    </row>
    <row r="105" spans="1:9">
      <c r="A105" s="143"/>
      <c r="C105" s="493"/>
      <c r="D105" s="493"/>
      <c r="E105" s="493"/>
      <c r="F105" s="493"/>
      <c r="I105" s="503"/>
    </row>
    <row r="106" spans="1:9" ht="15.75">
      <c r="A106" s="144"/>
      <c r="C106" s="493"/>
      <c r="D106" s="493"/>
      <c r="E106" s="493"/>
      <c r="F106" s="493"/>
      <c r="I106" s="503"/>
    </row>
    <row r="107" spans="1:9" ht="15.75">
      <c r="A107" s="144"/>
      <c r="C107" s="493"/>
      <c r="D107" s="493"/>
      <c r="E107" s="493"/>
      <c r="F107" s="493"/>
      <c r="I107" s="503"/>
    </row>
    <row r="108" spans="1:9" ht="15.75">
      <c r="A108" s="144"/>
      <c r="C108" s="493"/>
      <c r="D108" s="493"/>
      <c r="E108" s="493"/>
      <c r="F108" s="493"/>
      <c r="I108" s="503"/>
    </row>
    <row r="109" spans="1:9" ht="15.75">
      <c r="A109" s="144"/>
      <c r="C109" s="493"/>
      <c r="D109" s="493"/>
      <c r="E109" s="493"/>
      <c r="F109" s="493"/>
      <c r="I109" s="503"/>
    </row>
    <row r="110" spans="1:9" ht="15.75">
      <c r="A110" s="144"/>
      <c r="C110" s="493"/>
      <c r="D110" s="493"/>
      <c r="E110" s="493"/>
      <c r="F110" s="493"/>
      <c r="I110" s="503"/>
    </row>
    <row r="111" spans="1:9" ht="15.75">
      <c r="A111" s="144"/>
      <c r="C111" s="493"/>
      <c r="D111" s="493"/>
      <c r="E111" s="493"/>
      <c r="F111" s="493"/>
      <c r="I111" s="503"/>
    </row>
    <row r="112" spans="1:9" ht="15.75">
      <c r="A112" s="144"/>
      <c r="C112" s="493"/>
      <c r="D112" s="493"/>
      <c r="E112" s="493"/>
      <c r="F112" s="493"/>
      <c r="I112" s="503"/>
    </row>
    <row r="113" spans="1:9" ht="15.75">
      <c r="A113" s="144"/>
      <c r="C113" s="493"/>
      <c r="D113" s="493"/>
      <c r="E113" s="493"/>
      <c r="F113" s="493"/>
      <c r="I113" s="503"/>
    </row>
    <row r="114" spans="1:9" ht="15.75">
      <c r="A114" s="144"/>
      <c r="C114" s="493"/>
      <c r="D114" s="493"/>
      <c r="E114" s="493"/>
      <c r="F114" s="493"/>
      <c r="I114" s="503"/>
    </row>
    <row r="115" spans="1:9" ht="15.75">
      <c r="A115" s="144"/>
      <c r="C115" s="493"/>
      <c r="D115" s="493"/>
      <c r="E115" s="493"/>
      <c r="F115" s="493"/>
      <c r="I115" s="503"/>
    </row>
    <row r="116" spans="1:9" ht="15.75">
      <c r="A116" s="144"/>
      <c r="C116" s="493"/>
      <c r="D116" s="493"/>
      <c r="E116" s="493"/>
      <c r="F116" s="493"/>
      <c r="I116" s="503"/>
    </row>
    <row r="117" spans="1:9" ht="15.75">
      <c r="A117" s="144"/>
      <c r="C117" s="493"/>
      <c r="D117" s="493"/>
      <c r="E117" s="493"/>
      <c r="F117" s="493"/>
      <c r="I117" s="503"/>
    </row>
    <row r="118" spans="1:9" ht="15.75">
      <c r="A118" s="144"/>
      <c r="C118" s="493"/>
      <c r="D118" s="493"/>
      <c r="E118" s="493"/>
      <c r="F118" s="493"/>
      <c r="I118" s="503"/>
    </row>
    <row r="119" spans="1:9" ht="15.75">
      <c r="A119" s="144"/>
      <c r="C119" s="493"/>
      <c r="D119" s="493"/>
      <c r="E119" s="493"/>
      <c r="F119" s="493"/>
      <c r="I119" s="503"/>
    </row>
    <row r="120" spans="1:9" ht="15.75">
      <c r="A120" s="144"/>
      <c r="C120" s="493"/>
      <c r="D120" s="493"/>
      <c r="E120" s="493"/>
      <c r="F120" s="493"/>
      <c r="I120" s="503"/>
    </row>
    <row r="121" spans="1:9" ht="15.75">
      <c r="A121" s="144"/>
      <c r="C121" s="493"/>
      <c r="D121" s="493"/>
      <c r="E121" s="493"/>
      <c r="F121" s="493"/>
      <c r="I121" s="503"/>
    </row>
    <row r="122" spans="1:9" ht="15.75">
      <c r="A122" s="144"/>
      <c r="C122" s="493"/>
      <c r="D122" s="493"/>
      <c r="E122" s="493"/>
      <c r="F122" s="493"/>
      <c r="I122" s="503"/>
    </row>
    <row r="123" spans="1:9" ht="15.75">
      <c r="A123" s="144"/>
      <c r="C123" s="493"/>
      <c r="D123" s="493"/>
      <c r="E123" s="493"/>
      <c r="F123" s="493"/>
      <c r="I123" s="503"/>
    </row>
    <row r="124" spans="1:9" ht="15.75">
      <c r="A124" s="144"/>
      <c r="C124" s="493"/>
      <c r="D124" s="493"/>
      <c r="E124" s="493"/>
      <c r="F124" s="493"/>
      <c r="I124" s="503"/>
    </row>
    <row r="125" spans="1:9" ht="15.75">
      <c r="A125" s="144"/>
      <c r="C125" s="493"/>
      <c r="D125" s="493"/>
      <c r="E125" s="493"/>
      <c r="F125" s="493"/>
      <c r="I125" s="503"/>
    </row>
    <row r="126" spans="1:9" ht="15.75">
      <c r="A126" s="144"/>
      <c r="C126" s="493"/>
      <c r="D126" s="493"/>
      <c r="E126" s="493"/>
      <c r="F126" s="493"/>
      <c r="I126" s="503"/>
    </row>
    <row r="127" spans="1:9" ht="15.75">
      <c r="A127" s="144"/>
      <c r="C127" s="493"/>
      <c r="D127" s="493"/>
      <c r="E127" s="493"/>
      <c r="F127" s="493"/>
      <c r="I127" s="503"/>
    </row>
    <row r="128" spans="1:9" ht="15.75">
      <c r="A128" s="144"/>
      <c r="C128" s="493"/>
      <c r="D128" s="493"/>
      <c r="E128" s="493"/>
      <c r="F128" s="493"/>
      <c r="I128" s="503"/>
    </row>
    <row r="129" spans="1:9" ht="15.75">
      <c r="A129" s="144"/>
      <c r="C129" s="493"/>
      <c r="D129" s="493"/>
      <c r="E129" s="493"/>
      <c r="F129" s="493"/>
      <c r="I129" s="503"/>
    </row>
    <row r="130" spans="1:9" ht="15.75">
      <c r="A130" s="144"/>
      <c r="C130" s="493"/>
      <c r="D130" s="493"/>
      <c r="E130" s="493"/>
      <c r="F130" s="493"/>
      <c r="I130" s="503"/>
    </row>
    <row r="131" spans="1:9" ht="15.75">
      <c r="A131" s="144"/>
      <c r="C131" s="493"/>
      <c r="D131" s="493"/>
      <c r="E131" s="493"/>
      <c r="F131" s="493"/>
      <c r="I131" s="503"/>
    </row>
    <row r="132" spans="1:9" ht="15.75">
      <c r="A132" s="144"/>
      <c r="C132" s="493"/>
      <c r="D132" s="493"/>
      <c r="E132" s="493"/>
      <c r="F132" s="493"/>
      <c r="I132" s="503"/>
    </row>
    <row r="133" spans="1:9" ht="15.75">
      <c r="A133" s="144"/>
      <c r="C133" s="493"/>
      <c r="D133" s="493"/>
      <c r="E133" s="493"/>
      <c r="F133" s="493"/>
      <c r="I133" s="503"/>
    </row>
    <row r="134" spans="1:9" ht="15.75">
      <c r="A134" s="144"/>
      <c r="C134" s="493"/>
      <c r="D134" s="493"/>
      <c r="E134" s="493"/>
      <c r="F134" s="493"/>
      <c r="I134" s="503"/>
    </row>
    <row r="135" spans="1:9" ht="15.75">
      <c r="A135" s="144"/>
      <c r="C135" s="493"/>
      <c r="D135" s="493"/>
      <c r="E135" s="493"/>
      <c r="F135" s="493"/>
      <c r="I135" s="503"/>
    </row>
    <row r="136" spans="1:9" ht="15.75">
      <c r="A136" s="144"/>
      <c r="C136" s="493"/>
      <c r="D136" s="493"/>
      <c r="E136" s="493"/>
      <c r="F136" s="493"/>
      <c r="I136" s="503"/>
    </row>
    <row r="137" spans="1:9" ht="15.75">
      <c r="A137" s="144"/>
      <c r="C137" s="493"/>
      <c r="D137" s="493"/>
      <c r="E137" s="493"/>
      <c r="F137" s="493"/>
      <c r="I137" s="503"/>
    </row>
    <row r="138" spans="1:9" ht="15.75">
      <c r="A138" s="144"/>
      <c r="C138" s="493"/>
      <c r="D138" s="493"/>
      <c r="E138" s="493"/>
      <c r="F138" s="493"/>
      <c r="I138" s="503"/>
    </row>
    <row r="139" spans="1:9" ht="15.75">
      <c r="A139" s="144"/>
      <c r="C139" s="493"/>
      <c r="D139" s="493"/>
      <c r="E139" s="493"/>
      <c r="F139" s="493"/>
      <c r="I139" s="503"/>
    </row>
    <row r="140" spans="1:9" ht="15.75">
      <c r="A140" s="144"/>
      <c r="C140" s="493"/>
      <c r="D140" s="493"/>
      <c r="E140" s="493"/>
      <c r="F140" s="493"/>
      <c r="I140" s="503"/>
    </row>
    <row r="141" spans="1:9" ht="15.75">
      <c r="A141" s="144"/>
      <c r="C141" s="493"/>
      <c r="D141" s="493"/>
      <c r="E141" s="493"/>
      <c r="F141" s="493"/>
      <c r="I141" s="503"/>
    </row>
    <row r="142" spans="1:9" ht="15.75">
      <c r="A142" s="144"/>
      <c r="C142" s="493"/>
      <c r="D142" s="493"/>
      <c r="E142" s="493"/>
      <c r="F142" s="493"/>
      <c r="I142" s="503"/>
    </row>
    <row r="143" spans="1:9" ht="15.75">
      <c r="A143" s="144"/>
      <c r="C143" s="493"/>
      <c r="D143" s="493"/>
      <c r="E143" s="493"/>
      <c r="F143" s="493"/>
      <c r="I143" s="503"/>
    </row>
    <row r="144" spans="1:9" ht="15.75">
      <c r="A144" s="144"/>
      <c r="C144" s="493"/>
      <c r="D144" s="493"/>
      <c r="E144" s="493"/>
      <c r="F144" s="493"/>
      <c r="I144" s="503"/>
    </row>
    <row r="145" spans="1:9" ht="15.75">
      <c r="A145" s="144"/>
      <c r="C145" s="493"/>
      <c r="D145" s="493"/>
      <c r="E145" s="493"/>
      <c r="F145" s="493"/>
      <c r="I145" s="503"/>
    </row>
    <row r="146" spans="1:9" ht="15.75">
      <c r="A146" s="144"/>
      <c r="C146" s="493"/>
      <c r="D146" s="493"/>
      <c r="E146" s="493"/>
      <c r="F146" s="493"/>
      <c r="I146" s="503"/>
    </row>
    <row r="147" spans="1:9" ht="15.75">
      <c r="A147" s="144"/>
      <c r="C147" s="493"/>
      <c r="D147" s="493"/>
      <c r="E147" s="493"/>
      <c r="F147" s="493"/>
      <c r="I147" s="503"/>
    </row>
    <row r="148" spans="1:9" ht="15.75">
      <c r="A148" s="144"/>
      <c r="C148" s="493"/>
      <c r="D148" s="493"/>
      <c r="E148" s="493"/>
      <c r="F148" s="493"/>
      <c r="I148" s="503"/>
    </row>
    <row r="149" spans="1:9" ht="15.75">
      <c r="A149" s="144"/>
      <c r="C149" s="493"/>
      <c r="D149" s="493"/>
      <c r="E149" s="493"/>
      <c r="F149" s="493"/>
      <c r="I149" s="503"/>
    </row>
    <row r="150" spans="1:9" ht="15.75">
      <c r="A150" s="144"/>
      <c r="C150" s="493"/>
      <c r="D150" s="493"/>
      <c r="E150" s="493"/>
      <c r="F150" s="493"/>
      <c r="I150" s="503"/>
    </row>
    <row r="151" spans="1:9" ht="15.75">
      <c r="A151" s="144"/>
      <c r="C151" s="493"/>
      <c r="D151" s="493"/>
      <c r="E151" s="493"/>
      <c r="F151" s="493"/>
      <c r="I151" s="503"/>
    </row>
    <row r="152" spans="1:9" ht="15.75">
      <c r="A152" s="144"/>
      <c r="C152" s="493"/>
      <c r="D152" s="493"/>
      <c r="E152" s="493"/>
      <c r="F152" s="493"/>
      <c r="I152" s="503"/>
    </row>
    <row r="153" spans="1:9" ht="15.75">
      <c r="A153" s="144"/>
      <c r="C153" s="493"/>
      <c r="D153" s="493"/>
      <c r="E153" s="493"/>
      <c r="F153" s="493"/>
      <c r="I153" s="503"/>
    </row>
    <row r="154" spans="1:9" ht="15.75">
      <c r="A154" s="144"/>
      <c r="C154" s="493"/>
      <c r="D154" s="493"/>
      <c r="E154" s="493"/>
      <c r="F154" s="493"/>
      <c r="I154" s="503"/>
    </row>
    <row r="155" spans="1:9" ht="15.75">
      <c r="A155" s="144"/>
      <c r="C155" s="493"/>
      <c r="D155" s="493"/>
      <c r="E155" s="493"/>
      <c r="F155" s="493"/>
      <c r="I155" s="503"/>
    </row>
    <row r="156" spans="1:9" ht="15.75">
      <c r="A156" s="144"/>
      <c r="C156" s="493"/>
      <c r="D156" s="493"/>
      <c r="E156" s="493"/>
      <c r="F156" s="493"/>
      <c r="I156" s="503"/>
    </row>
    <row r="157" spans="1:9" ht="15.75">
      <c r="A157" s="144"/>
      <c r="C157" s="493"/>
      <c r="D157" s="493"/>
      <c r="E157" s="493"/>
      <c r="F157" s="493"/>
      <c r="I157" s="503"/>
    </row>
    <row r="158" spans="1:9" ht="15.75">
      <c r="A158" s="144"/>
      <c r="C158" s="493"/>
      <c r="D158" s="493"/>
      <c r="E158" s="493"/>
      <c r="F158" s="493"/>
      <c r="I158" s="503"/>
    </row>
    <row r="159" spans="1:9" ht="15.75">
      <c r="A159" s="144"/>
      <c r="C159" s="493"/>
      <c r="D159" s="493"/>
      <c r="E159" s="493"/>
      <c r="F159" s="493"/>
      <c r="I159" s="503"/>
    </row>
    <row r="160" spans="1:9" ht="15.75">
      <c r="A160" s="144"/>
      <c r="C160" s="493"/>
      <c r="D160" s="493"/>
      <c r="E160" s="493"/>
      <c r="F160" s="493"/>
      <c r="I160" s="503"/>
    </row>
    <row r="161" spans="1:9" ht="15.75">
      <c r="A161" s="144"/>
      <c r="C161" s="493"/>
      <c r="D161" s="493"/>
      <c r="E161" s="493"/>
      <c r="F161" s="493"/>
      <c r="I161" s="503"/>
    </row>
    <row r="162" spans="1:9" ht="15.75">
      <c r="A162" s="144"/>
      <c r="C162" s="493"/>
      <c r="D162" s="493"/>
      <c r="E162" s="493"/>
      <c r="F162" s="493"/>
      <c r="I162" s="503"/>
    </row>
    <row r="163" spans="1:9" ht="15.75">
      <c r="A163" s="144"/>
      <c r="C163" s="493"/>
      <c r="D163" s="493"/>
      <c r="E163" s="493"/>
      <c r="F163" s="493"/>
      <c r="I163" s="503"/>
    </row>
    <row r="164" spans="1:9" ht="15.75">
      <c r="A164" s="144"/>
      <c r="C164" s="493"/>
      <c r="D164" s="493"/>
      <c r="E164" s="493"/>
      <c r="F164" s="493"/>
      <c r="I164" s="503"/>
    </row>
    <row r="165" spans="1:9" ht="15.75">
      <c r="A165" s="144"/>
      <c r="C165" s="493"/>
      <c r="D165" s="493"/>
      <c r="E165" s="493"/>
      <c r="F165" s="493"/>
      <c r="I165" s="503"/>
    </row>
    <row r="166" spans="1:9" ht="15.75">
      <c r="A166" s="144"/>
      <c r="C166" s="493"/>
      <c r="D166" s="493"/>
      <c r="E166" s="493"/>
      <c r="F166" s="493"/>
      <c r="I166" s="503"/>
    </row>
    <row r="167" spans="1:9" ht="15.75">
      <c r="A167" s="144"/>
      <c r="C167" s="493"/>
      <c r="D167" s="493"/>
      <c r="E167" s="493"/>
      <c r="F167" s="493"/>
      <c r="I167" s="503"/>
    </row>
    <row r="168" spans="1:9" ht="15.75">
      <c r="A168" s="144"/>
      <c r="C168" s="493"/>
      <c r="D168" s="493"/>
      <c r="E168" s="493"/>
      <c r="F168" s="493"/>
      <c r="I168" s="503"/>
    </row>
    <row r="169" spans="1:9" ht="15.75">
      <c r="A169" s="144"/>
      <c r="C169" s="493"/>
      <c r="D169" s="493"/>
      <c r="E169" s="493"/>
      <c r="F169" s="493"/>
      <c r="I169" s="503"/>
    </row>
    <row r="170" spans="1:9" ht="15.75">
      <c r="A170" s="144"/>
      <c r="C170" s="493"/>
      <c r="D170" s="493"/>
      <c r="E170" s="493"/>
      <c r="F170" s="493"/>
      <c r="I170" s="503"/>
    </row>
    <row r="171" spans="1:9" ht="15.75">
      <c r="A171" s="144"/>
      <c r="C171" s="493"/>
      <c r="D171" s="493"/>
      <c r="E171" s="493"/>
      <c r="F171" s="493"/>
      <c r="I171" s="503"/>
    </row>
    <row r="172" spans="1:9" ht="15.75">
      <c r="A172" s="144"/>
      <c r="C172" s="493"/>
      <c r="D172" s="493"/>
      <c r="E172" s="493"/>
      <c r="F172" s="493"/>
      <c r="I172" s="503"/>
    </row>
    <row r="173" spans="1:9" ht="15.75">
      <c r="A173" s="144"/>
      <c r="C173" s="493"/>
      <c r="D173" s="493"/>
      <c r="E173" s="493"/>
      <c r="F173" s="493"/>
      <c r="I173" s="503"/>
    </row>
    <row r="174" spans="1:9" ht="15.75">
      <c r="A174" s="144"/>
      <c r="C174" s="493"/>
      <c r="D174" s="493"/>
      <c r="E174" s="493"/>
      <c r="F174" s="493"/>
      <c r="I174" s="503"/>
    </row>
    <row r="175" spans="1:9" ht="15.75">
      <c r="A175" s="144"/>
      <c r="C175" s="493"/>
      <c r="D175" s="493"/>
      <c r="E175" s="493"/>
      <c r="F175" s="493"/>
      <c r="I175" s="503"/>
    </row>
    <row r="176" spans="1:9" ht="15.75">
      <c r="A176" s="144"/>
      <c r="C176" s="493"/>
      <c r="D176" s="493"/>
      <c r="E176" s="493"/>
      <c r="F176" s="493"/>
      <c r="I176" s="503"/>
    </row>
    <row r="177" spans="1:9" ht="15.75">
      <c r="A177" s="144"/>
      <c r="C177" s="493"/>
      <c r="D177" s="493"/>
      <c r="E177" s="493"/>
      <c r="F177" s="493"/>
      <c r="I177" s="503"/>
    </row>
    <row r="178" spans="1:9" ht="15.75">
      <c r="A178" s="144"/>
      <c r="C178" s="493"/>
      <c r="D178" s="493"/>
      <c r="E178" s="493"/>
      <c r="F178" s="493"/>
      <c r="I178" s="503"/>
    </row>
    <row r="179" spans="1:9" ht="15.75">
      <c r="A179" s="144"/>
      <c r="C179" s="493"/>
      <c r="D179" s="493"/>
      <c r="E179" s="493"/>
      <c r="F179" s="493"/>
      <c r="I179" s="503"/>
    </row>
    <row r="180" spans="1:9" ht="15.75">
      <c r="A180" s="144"/>
      <c r="C180" s="493"/>
      <c r="D180" s="493"/>
      <c r="E180" s="493"/>
      <c r="F180" s="493"/>
      <c r="I180" s="503"/>
    </row>
    <row r="181" spans="1:9" ht="15.75">
      <c r="A181" s="144"/>
      <c r="C181" s="493"/>
      <c r="D181" s="493"/>
      <c r="E181" s="493"/>
      <c r="F181" s="493"/>
      <c r="I181" s="503"/>
    </row>
    <row r="182" spans="1:9" ht="15.75">
      <c r="A182" s="144"/>
      <c r="C182" s="493"/>
      <c r="D182" s="493"/>
      <c r="E182" s="493"/>
      <c r="F182" s="493"/>
      <c r="I182" s="503"/>
    </row>
    <row r="183" spans="1:9" ht="15.75">
      <c r="A183" s="144"/>
      <c r="C183" s="493"/>
      <c r="D183" s="493"/>
      <c r="E183" s="493"/>
      <c r="F183" s="493"/>
      <c r="I183" s="503"/>
    </row>
    <row r="184" spans="1:9" ht="15.75">
      <c r="A184" s="144"/>
      <c r="C184" s="493"/>
      <c r="D184" s="493"/>
      <c r="E184" s="493"/>
      <c r="F184" s="493"/>
      <c r="I184" s="503"/>
    </row>
    <row r="185" spans="1:9" ht="15.75">
      <c r="A185" s="144"/>
      <c r="C185" s="493"/>
      <c r="D185" s="493"/>
      <c r="E185" s="493"/>
      <c r="F185" s="493"/>
      <c r="I185" s="503"/>
    </row>
    <row r="186" spans="1:9" ht="15.75">
      <c r="A186" s="144"/>
      <c r="C186" s="493"/>
      <c r="D186" s="493"/>
      <c r="E186" s="493"/>
      <c r="F186" s="493"/>
      <c r="I186" s="503"/>
    </row>
    <row r="187" spans="1:9" ht="15.75">
      <c r="A187" s="144"/>
      <c r="C187" s="493"/>
      <c r="D187" s="493"/>
      <c r="E187" s="493"/>
      <c r="F187" s="493"/>
      <c r="I187" s="503"/>
    </row>
    <row r="188" spans="1:9" ht="15.75">
      <c r="A188" s="144"/>
      <c r="C188" s="493"/>
      <c r="D188" s="493"/>
      <c r="E188" s="493"/>
      <c r="F188" s="493"/>
      <c r="I188" s="503"/>
    </row>
    <row r="189" spans="1:9" ht="15.75">
      <c r="A189" s="144"/>
      <c r="C189" s="493"/>
      <c r="D189" s="493"/>
      <c r="E189" s="493"/>
      <c r="F189" s="493"/>
      <c r="I189" s="503"/>
    </row>
    <row r="190" spans="1:9" ht="15.75">
      <c r="A190" s="144"/>
      <c r="C190" s="493"/>
      <c r="D190" s="493"/>
      <c r="E190" s="493"/>
      <c r="F190" s="493"/>
      <c r="I190" s="503"/>
    </row>
    <row r="191" spans="1:9" ht="15.75">
      <c r="A191" s="144"/>
      <c r="C191" s="493"/>
      <c r="D191" s="493"/>
      <c r="E191" s="493"/>
      <c r="F191" s="493"/>
      <c r="I191" s="503"/>
    </row>
    <row r="192" spans="1:9" ht="15.75">
      <c r="A192" s="144"/>
      <c r="C192" s="493"/>
      <c r="D192" s="493"/>
      <c r="E192" s="493"/>
      <c r="F192" s="493"/>
      <c r="I192" s="503"/>
    </row>
    <row r="193" spans="1:9" ht="15.75">
      <c r="A193" s="144"/>
      <c r="C193" s="493"/>
      <c r="D193" s="493"/>
      <c r="E193" s="493"/>
      <c r="F193" s="493"/>
      <c r="I193" s="503"/>
    </row>
    <row r="194" spans="1:9" ht="15.75">
      <c r="A194" s="144"/>
      <c r="C194" s="493"/>
      <c r="D194" s="493"/>
      <c r="E194" s="493"/>
      <c r="F194" s="493"/>
      <c r="I194" s="503"/>
    </row>
    <row r="195" spans="1:9" ht="15.75">
      <c r="A195" s="144"/>
      <c r="C195" s="493"/>
      <c r="D195" s="493"/>
      <c r="E195" s="493"/>
      <c r="F195" s="493"/>
      <c r="I195" s="503"/>
    </row>
    <row r="196" spans="1:9" ht="15.75">
      <c r="A196" s="144"/>
      <c r="C196" s="493"/>
      <c r="D196" s="493"/>
      <c r="E196" s="493"/>
      <c r="F196" s="493"/>
      <c r="I196" s="503"/>
    </row>
    <row r="197" spans="1:9" ht="15.75">
      <c r="A197" s="19"/>
      <c r="C197" s="493"/>
      <c r="D197" s="493"/>
      <c r="E197" s="493"/>
      <c r="F197" s="493"/>
      <c r="I197" s="503"/>
    </row>
    <row r="198" spans="1:9" ht="15.75">
      <c r="A198" s="19"/>
      <c r="C198" s="493"/>
      <c r="D198" s="493"/>
      <c r="E198" s="493"/>
      <c r="F198" s="493"/>
      <c r="I198" s="503"/>
    </row>
    <row r="199" spans="1:9" ht="15.75">
      <c r="A199" s="19"/>
      <c r="C199" s="493"/>
      <c r="D199" s="493"/>
      <c r="E199" s="493"/>
      <c r="F199" s="493"/>
      <c r="I199" s="503"/>
    </row>
    <row r="200" spans="1:9" ht="15.75">
      <c r="A200" s="19"/>
      <c r="C200" s="493"/>
      <c r="D200" s="493"/>
      <c r="E200" s="493"/>
      <c r="F200" s="493"/>
    </row>
    <row r="201" spans="1:9" ht="15.75">
      <c r="A201" s="19"/>
      <c r="C201" s="493"/>
      <c r="D201" s="493"/>
      <c r="E201" s="493"/>
      <c r="F201" s="493"/>
    </row>
    <row r="202" spans="1:9" ht="15.75">
      <c r="A202" s="19"/>
      <c r="C202" s="493"/>
      <c r="D202" s="493"/>
      <c r="E202" s="493"/>
      <c r="F202" s="493"/>
    </row>
    <row r="203" spans="1:9" ht="15.75">
      <c r="A203" s="19"/>
      <c r="C203" s="493"/>
      <c r="D203" s="493"/>
      <c r="E203" s="493"/>
      <c r="F203" s="493"/>
    </row>
    <row r="204" spans="1:9" ht="15.75">
      <c r="A204" s="19"/>
      <c r="C204" s="493"/>
      <c r="D204" s="493"/>
      <c r="E204" s="493"/>
      <c r="F204" s="493"/>
    </row>
    <row r="205" spans="1:9" ht="15.75">
      <c r="A205" s="19"/>
      <c r="C205" s="493"/>
      <c r="D205" s="493"/>
      <c r="E205" s="493"/>
      <c r="F205" s="493"/>
    </row>
    <row r="206" spans="1:9" ht="15.75">
      <c r="A206" s="19"/>
      <c r="C206" s="493"/>
      <c r="D206" s="493"/>
      <c r="E206" s="493"/>
      <c r="F206" s="493"/>
    </row>
    <row r="207" spans="1:9" ht="15.75">
      <c r="A207" s="19"/>
      <c r="C207" s="493"/>
      <c r="D207" s="493"/>
      <c r="E207" s="493"/>
      <c r="F207" s="493"/>
    </row>
    <row r="208" spans="1:9" ht="15.75">
      <c r="A208" s="19"/>
      <c r="C208" s="493"/>
      <c r="D208" s="493"/>
      <c r="E208" s="493"/>
      <c r="F208" s="493"/>
    </row>
    <row r="209" spans="1:6" ht="15.75">
      <c r="A209" s="19"/>
      <c r="C209" s="493"/>
      <c r="D209" s="493"/>
      <c r="E209" s="493"/>
      <c r="F209" s="493"/>
    </row>
    <row r="210" spans="1:6" ht="15.75">
      <c r="A210" s="19"/>
      <c r="C210" s="493"/>
      <c r="D210" s="493"/>
      <c r="E210" s="493"/>
      <c r="F210" s="493"/>
    </row>
    <row r="211" spans="1:6" ht="15.75">
      <c r="A211" s="19"/>
      <c r="C211" s="493"/>
      <c r="D211" s="493"/>
      <c r="E211" s="493"/>
      <c r="F211" s="493"/>
    </row>
    <row r="212" spans="1:6" ht="15.75">
      <c r="A212" s="19"/>
      <c r="C212" s="493"/>
      <c r="D212" s="493"/>
      <c r="E212" s="493"/>
      <c r="F212" s="493"/>
    </row>
    <row r="213" spans="1:6" ht="15.75">
      <c r="A213" s="19"/>
      <c r="C213" s="493"/>
      <c r="D213" s="493"/>
      <c r="E213" s="493"/>
      <c r="F213" s="493"/>
    </row>
    <row r="214" spans="1:6" ht="15.75">
      <c r="A214" s="19"/>
      <c r="C214" s="493"/>
      <c r="D214" s="493"/>
      <c r="E214" s="493"/>
      <c r="F214" s="493"/>
    </row>
    <row r="215" spans="1:6" ht="15.75">
      <c r="A215" s="19"/>
      <c r="C215" s="493"/>
      <c r="D215" s="493"/>
      <c r="E215" s="493"/>
      <c r="F215" s="493"/>
    </row>
    <row r="216" spans="1:6" ht="15.75">
      <c r="A216" s="19"/>
      <c r="C216" s="493"/>
      <c r="D216" s="493"/>
      <c r="E216" s="493"/>
      <c r="F216" s="493"/>
    </row>
    <row r="217" spans="1:6" ht="15.75">
      <c r="A217" s="19"/>
      <c r="C217" s="493"/>
      <c r="D217" s="493"/>
      <c r="E217" s="493"/>
      <c r="F217" s="493"/>
    </row>
    <row r="218" spans="1:6" ht="15.75">
      <c r="A218" s="19"/>
      <c r="C218" s="493"/>
      <c r="D218" s="493"/>
      <c r="E218" s="493"/>
      <c r="F218" s="493"/>
    </row>
    <row r="219" spans="1:6" ht="15.75">
      <c r="A219" s="19"/>
      <c r="C219" s="493"/>
      <c r="D219" s="493"/>
      <c r="E219" s="493"/>
      <c r="F219" s="493"/>
    </row>
    <row r="220" spans="1:6" ht="15.75">
      <c r="A220" s="19"/>
      <c r="C220" s="493"/>
      <c r="D220" s="493"/>
      <c r="E220" s="493"/>
      <c r="F220" s="493"/>
    </row>
    <row r="221" spans="1:6" ht="15.75">
      <c r="A221" s="19"/>
      <c r="C221" s="493"/>
      <c r="D221" s="493"/>
      <c r="E221" s="493"/>
      <c r="F221" s="493"/>
    </row>
    <row r="222" spans="1:6" ht="15.75">
      <c r="A222" s="19"/>
      <c r="C222" s="493"/>
      <c r="D222" s="493"/>
      <c r="E222" s="493"/>
      <c r="F222" s="493"/>
    </row>
    <row r="223" spans="1:6" ht="15.75">
      <c r="A223" s="19"/>
      <c r="C223" s="493"/>
      <c r="D223" s="493"/>
      <c r="E223" s="493"/>
      <c r="F223" s="493"/>
    </row>
    <row r="224" spans="1:6" ht="15.75">
      <c r="A224" s="19"/>
      <c r="C224" s="493"/>
      <c r="D224" s="493"/>
      <c r="E224" s="493"/>
      <c r="F224" s="493"/>
    </row>
    <row r="225" spans="1:6" ht="15.75">
      <c r="A225" s="19"/>
      <c r="C225" s="493"/>
      <c r="D225" s="493"/>
      <c r="E225" s="493"/>
      <c r="F225" s="493"/>
    </row>
    <row r="226" spans="1:6" ht="15.75">
      <c r="A226" s="19"/>
      <c r="C226" s="493"/>
      <c r="D226" s="493"/>
      <c r="E226" s="493"/>
      <c r="F226" s="493"/>
    </row>
    <row r="227" spans="1:6" ht="15.75">
      <c r="A227" s="19"/>
      <c r="C227" s="493"/>
      <c r="D227" s="493"/>
      <c r="E227" s="493"/>
      <c r="F227" s="493"/>
    </row>
    <row r="228" spans="1:6" ht="15.75">
      <c r="A228" s="19"/>
      <c r="C228" s="493"/>
      <c r="D228" s="493"/>
      <c r="E228" s="493"/>
      <c r="F228" s="493"/>
    </row>
    <row r="229" spans="1:6" ht="15.75">
      <c r="A229" s="19"/>
      <c r="C229" s="493"/>
      <c r="D229" s="493"/>
      <c r="E229" s="493"/>
      <c r="F229" s="493"/>
    </row>
    <row r="230" spans="1:6" ht="15.75">
      <c r="A230" s="19"/>
      <c r="C230" s="493"/>
      <c r="D230" s="493"/>
      <c r="E230" s="493"/>
      <c r="F230" s="493"/>
    </row>
    <row r="231" spans="1:6" ht="15.75">
      <c r="A231" s="19"/>
      <c r="C231" s="493"/>
      <c r="D231" s="493"/>
      <c r="E231" s="493"/>
      <c r="F231" s="493"/>
    </row>
    <row r="232" spans="1:6" ht="15.75">
      <c r="A232" s="19"/>
      <c r="C232" s="493"/>
      <c r="D232" s="493"/>
      <c r="E232" s="493"/>
      <c r="F232" s="493"/>
    </row>
    <row r="233" spans="1:6" ht="15.75">
      <c r="A233" s="19"/>
      <c r="C233" s="493"/>
      <c r="D233" s="493"/>
      <c r="E233" s="493"/>
      <c r="F233" s="493"/>
    </row>
    <row r="234" spans="1:6" ht="15.75">
      <c r="A234" s="19"/>
      <c r="C234" s="493"/>
      <c r="D234" s="493"/>
      <c r="E234" s="493"/>
      <c r="F234" s="493"/>
    </row>
    <row r="235" spans="1:6" ht="15.75">
      <c r="A235" s="19"/>
      <c r="C235" s="493"/>
      <c r="D235" s="493"/>
      <c r="E235" s="493"/>
      <c r="F235" s="493"/>
    </row>
    <row r="236" spans="1:6" ht="15.75">
      <c r="A236" s="19"/>
      <c r="C236" s="493"/>
      <c r="D236" s="493"/>
      <c r="E236" s="493"/>
      <c r="F236" s="493"/>
    </row>
    <row r="237" spans="1:6" ht="15.75">
      <c r="A237" s="19"/>
      <c r="C237" s="493"/>
      <c r="D237" s="493"/>
      <c r="E237" s="493"/>
      <c r="F237" s="493"/>
    </row>
    <row r="238" spans="1:6" ht="15.75">
      <c r="A238" s="19"/>
      <c r="C238" s="493"/>
      <c r="D238" s="493"/>
      <c r="E238" s="493"/>
      <c r="F238" s="493"/>
    </row>
    <row r="239" spans="1:6" ht="15.75">
      <c r="A239" s="19"/>
      <c r="C239" s="493"/>
      <c r="D239" s="493"/>
      <c r="E239" s="493"/>
      <c r="F239" s="493"/>
    </row>
    <row r="240" spans="1:6" ht="15.75">
      <c r="A240" s="19"/>
      <c r="C240" s="493"/>
      <c r="D240" s="493"/>
      <c r="E240" s="493"/>
      <c r="F240" s="493"/>
    </row>
    <row r="241" spans="1:6" ht="15.75">
      <c r="A241" s="19"/>
      <c r="C241" s="493"/>
      <c r="D241" s="493"/>
      <c r="E241" s="493"/>
      <c r="F241" s="493"/>
    </row>
    <row r="242" spans="1:6" ht="15.75">
      <c r="A242" s="19"/>
      <c r="C242" s="493"/>
      <c r="D242" s="493"/>
      <c r="E242" s="493"/>
      <c r="F242" s="493"/>
    </row>
    <row r="243" spans="1:6" ht="15.75">
      <c r="A243" s="19"/>
      <c r="C243" s="493"/>
      <c r="D243" s="493"/>
      <c r="E243" s="493"/>
      <c r="F243" s="493"/>
    </row>
    <row r="244" spans="1:6" ht="15.75">
      <c r="A244" s="19"/>
      <c r="C244" s="493"/>
      <c r="D244" s="493"/>
      <c r="E244" s="493"/>
      <c r="F244" s="493"/>
    </row>
    <row r="245" spans="1:6" ht="15.75">
      <c r="A245" s="19"/>
      <c r="C245" s="493"/>
      <c r="D245" s="493"/>
      <c r="E245" s="493"/>
      <c r="F245" s="493"/>
    </row>
    <row r="246" spans="1:6" ht="15.75">
      <c r="A246" s="19"/>
      <c r="C246" s="493"/>
      <c r="D246" s="493"/>
      <c r="E246" s="493"/>
      <c r="F246" s="493"/>
    </row>
    <row r="247" spans="1:6" ht="15.75">
      <c r="A247" s="19"/>
      <c r="C247" s="493"/>
      <c r="D247" s="493"/>
      <c r="E247" s="493"/>
      <c r="F247" s="493"/>
    </row>
    <row r="248" spans="1:6" ht="15.75">
      <c r="A248" s="19"/>
      <c r="C248" s="493"/>
      <c r="D248" s="493"/>
      <c r="E248" s="493"/>
      <c r="F248" s="493"/>
    </row>
    <row r="249" spans="1:6" ht="15.75">
      <c r="A249" s="19"/>
      <c r="C249" s="493"/>
      <c r="D249" s="493"/>
      <c r="E249" s="493"/>
      <c r="F249" s="493"/>
    </row>
    <row r="250" spans="1:6" ht="15.75">
      <c r="A250" s="19"/>
      <c r="C250" s="493"/>
      <c r="D250" s="493"/>
      <c r="E250" s="493"/>
      <c r="F250" s="493"/>
    </row>
    <row r="251" spans="1:6" ht="15.75">
      <c r="A251" s="19"/>
      <c r="C251" s="493"/>
      <c r="D251" s="493"/>
      <c r="E251" s="493"/>
      <c r="F251" s="493"/>
    </row>
    <row r="252" spans="1:6" ht="15.75">
      <c r="A252" s="19"/>
      <c r="C252" s="493"/>
      <c r="D252" s="493"/>
      <c r="E252" s="493"/>
      <c r="F252" s="493"/>
    </row>
    <row r="253" spans="1:6" ht="15.75">
      <c r="A253" s="19"/>
      <c r="C253" s="493"/>
      <c r="D253" s="493"/>
      <c r="E253" s="493"/>
      <c r="F253" s="493"/>
    </row>
    <row r="254" spans="1:6" ht="15.75">
      <c r="A254" s="19"/>
      <c r="C254" s="493"/>
      <c r="D254" s="493"/>
      <c r="E254" s="493"/>
      <c r="F254" s="493"/>
    </row>
    <row r="255" spans="1:6" ht="15.75">
      <c r="A255" s="19"/>
      <c r="C255" s="493"/>
      <c r="D255" s="493"/>
      <c r="E255" s="493"/>
      <c r="F255" s="493"/>
    </row>
    <row r="256" spans="1:6" ht="15.75">
      <c r="A256" s="19"/>
      <c r="C256" s="493"/>
      <c r="D256" s="493"/>
      <c r="E256" s="493"/>
      <c r="F256" s="493"/>
    </row>
    <row r="257" spans="1:6" ht="15.75">
      <c r="A257" s="19"/>
      <c r="C257" s="493"/>
      <c r="D257" s="493"/>
      <c r="E257" s="493"/>
      <c r="F257" s="493"/>
    </row>
    <row r="258" spans="1:6" ht="15.75">
      <c r="A258" s="19"/>
      <c r="C258" s="493"/>
      <c r="D258" s="493"/>
      <c r="E258" s="493"/>
      <c r="F258" s="493"/>
    </row>
    <row r="259" spans="1:6" ht="15.75">
      <c r="A259" s="19"/>
      <c r="C259" s="493"/>
      <c r="D259" s="493"/>
      <c r="E259" s="493"/>
      <c r="F259" s="493"/>
    </row>
    <row r="260" spans="1:6" ht="15.75">
      <c r="A260" s="19"/>
      <c r="C260" s="493"/>
      <c r="D260" s="493"/>
      <c r="E260" s="493"/>
      <c r="F260" s="493"/>
    </row>
    <row r="261" spans="1:6" ht="15.75">
      <c r="A261" s="19"/>
      <c r="C261" s="493"/>
      <c r="D261" s="493"/>
      <c r="E261" s="493"/>
      <c r="F261" s="493"/>
    </row>
    <row r="262" spans="1:6" ht="15.75">
      <c r="A262" s="19"/>
      <c r="C262" s="493"/>
      <c r="D262" s="493"/>
      <c r="E262" s="493"/>
      <c r="F262" s="493"/>
    </row>
    <row r="263" spans="1:6" ht="15.75">
      <c r="A263" s="19"/>
      <c r="C263" s="493"/>
      <c r="D263" s="493"/>
      <c r="E263" s="493"/>
      <c r="F263" s="493"/>
    </row>
    <row r="264" spans="1:6" ht="15.75">
      <c r="A264" s="19"/>
      <c r="C264" s="493"/>
      <c r="D264" s="493"/>
      <c r="E264" s="493"/>
      <c r="F264" s="493"/>
    </row>
    <row r="265" spans="1:6" ht="15.75">
      <c r="A265" s="19"/>
      <c r="C265" s="493"/>
      <c r="D265" s="493"/>
      <c r="E265" s="493"/>
      <c r="F265" s="493"/>
    </row>
    <row r="266" spans="1:6" ht="15.75">
      <c r="A266" s="19"/>
      <c r="C266" s="493"/>
      <c r="D266" s="493"/>
      <c r="E266" s="493"/>
      <c r="F266" s="493"/>
    </row>
    <row r="267" spans="1:6" ht="15.75">
      <c r="A267" s="19"/>
      <c r="C267" s="493"/>
      <c r="D267" s="493"/>
      <c r="E267" s="493"/>
      <c r="F267" s="493"/>
    </row>
    <row r="268" spans="1:6" ht="15.75">
      <c r="A268" s="19"/>
      <c r="C268" s="493"/>
      <c r="D268" s="493"/>
      <c r="E268" s="493"/>
      <c r="F268" s="493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I2"/>
    <mergeCell ref="A3:I3"/>
    <mergeCell ref="A4:I4"/>
    <mergeCell ref="A5:I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70" zoomScaleNormal="70" workbookViewId="0">
      <selection activeCell="R14" sqref="R14:S14"/>
    </sheetView>
  </sheetViews>
  <sheetFormatPr defaultColWidth="11.42578125" defaultRowHeight="15"/>
  <cols>
    <col min="1" max="1" width="56.28515625" style="20" customWidth="1"/>
    <col min="2" max="7" width="14.85546875" style="484" customWidth="1"/>
    <col min="8" max="8" width="16.5703125" style="484" customWidth="1"/>
    <col min="9" max="9" width="14.28515625" style="484" customWidth="1"/>
    <col min="10" max="10" width="2.5703125" style="145" customWidth="1"/>
    <col min="11" max="256" width="11.42578125" style="394"/>
    <col min="257" max="257" width="56.28515625" style="394" customWidth="1"/>
    <col min="258" max="263" width="14.85546875" style="394" customWidth="1"/>
    <col min="264" max="264" width="16.5703125" style="394" customWidth="1"/>
    <col min="265" max="265" width="14.28515625" style="394" customWidth="1"/>
    <col min="266" max="266" width="2.5703125" style="394" customWidth="1"/>
    <col min="267" max="512" width="11.42578125" style="394"/>
    <col min="513" max="513" width="56.28515625" style="394" customWidth="1"/>
    <col min="514" max="519" width="14.85546875" style="394" customWidth="1"/>
    <col min="520" max="520" width="16.5703125" style="394" customWidth="1"/>
    <col min="521" max="521" width="14.28515625" style="394" customWidth="1"/>
    <col min="522" max="522" width="2.5703125" style="394" customWidth="1"/>
    <col min="523" max="768" width="11.42578125" style="394"/>
    <col min="769" max="769" width="56.28515625" style="394" customWidth="1"/>
    <col min="770" max="775" width="14.85546875" style="394" customWidth="1"/>
    <col min="776" max="776" width="16.5703125" style="394" customWidth="1"/>
    <col min="777" max="777" width="14.28515625" style="394" customWidth="1"/>
    <col min="778" max="778" width="2.5703125" style="394" customWidth="1"/>
    <col min="779" max="1024" width="11.42578125" style="394"/>
    <col min="1025" max="1025" width="56.28515625" style="394" customWidth="1"/>
    <col min="1026" max="1031" width="14.85546875" style="394" customWidth="1"/>
    <col min="1032" max="1032" width="16.5703125" style="394" customWidth="1"/>
    <col min="1033" max="1033" width="14.28515625" style="394" customWidth="1"/>
    <col min="1034" max="1034" width="2.5703125" style="394" customWidth="1"/>
    <col min="1035" max="1280" width="11.42578125" style="394"/>
    <col min="1281" max="1281" width="56.28515625" style="394" customWidth="1"/>
    <col min="1282" max="1287" width="14.85546875" style="394" customWidth="1"/>
    <col min="1288" max="1288" width="16.5703125" style="394" customWidth="1"/>
    <col min="1289" max="1289" width="14.28515625" style="394" customWidth="1"/>
    <col min="1290" max="1290" width="2.5703125" style="394" customWidth="1"/>
    <col min="1291" max="1536" width="11.42578125" style="394"/>
    <col min="1537" max="1537" width="56.28515625" style="394" customWidth="1"/>
    <col min="1538" max="1543" width="14.85546875" style="394" customWidth="1"/>
    <col min="1544" max="1544" width="16.5703125" style="394" customWidth="1"/>
    <col min="1545" max="1545" width="14.28515625" style="394" customWidth="1"/>
    <col min="1546" max="1546" width="2.5703125" style="394" customWidth="1"/>
    <col min="1547" max="1792" width="11.42578125" style="394"/>
    <col min="1793" max="1793" width="56.28515625" style="394" customWidth="1"/>
    <col min="1794" max="1799" width="14.85546875" style="394" customWidth="1"/>
    <col min="1800" max="1800" width="16.5703125" style="394" customWidth="1"/>
    <col min="1801" max="1801" width="14.28515625" style="394" customWidth="1"/>
    <col min="1802" max="1802" width="2.5703125" style="394" customWidth="1"/>
    <col min="1803" max="2048" width="11.42578125" style="394"/>
    <col min="2049" max="2049" width="56.28515625" style="394" customWidth="1"/>
    <col min="2050" max="2055" width="14.85546875" style="394" customWidth="1"/>
    <col min="2056" max="2056" width="16.5703125" style="394" customWidth="1"/>
    <col min="2057" max="2057" width="14.28515625" style="394" customWidth="1"/>
    <col min="2058" max="2058" width="2.5703125" style="394" customWidth="1"/>
    <col min="2059" max="2304" width="11.42578125" style="394"/>
    <col min="2305" max="2305" width="56.28515625" style="394" customWidth="1"/>
    <col min="2306" max="2311" width="14.85546875" style="394" customWidth="1"/>
    <col min="2312" max="2312" width="16.5703125" style="394" customWidth="1"/>
    <col min="2313" max="2313" width="14.28515625" style="394" customWidth="1"/>
    <col min="2314" max="2314" width="2.5703125" style="394" customWidth="1"/>
    <col min="2315" max="2560" width="11.42578125" style="394"/>
    <col min="2561" max="2561" width="56.28515625" style="394" customWidth="1"/>
    <col min="2562" max="2567" width="14.85546875" style="394" customWidth="1"/>
    <col min="2568" max="2568" width="16.5703125" style="394" customWidth="1"/>
    <col min="2569" max="2569" width="14.28515625" style="394" customWidth="1"/>
    <col min="2570" max="2570" width="2.5703125" style="394" customWidth="1"/>
    <col min="2571" max="2816" width="11.42578125" style="394"/>
    <col min="2817" max="2817" width="56.28515625" style="394" customWidth="1"/>
    <col min="2818" max="2823" width="14.85546875" style="394" customWidth="1"/>
    <col min="2824" max="2824" width="16.5703125" style="394" customWidth="1"/>
    <col min="2825" max="2825" width="14.28515625" style="394" customWidth="1"/>
    <col min="2826" max="2826" width="2.5703125" style="394" customWidth="1"/>
    <col min="2827" max="3072" width="11.42578125" style="394"/>
    <col min="3073" max="3073" width="56.28515625" style="394" customWidth="1"/>
    <col min="3074" max="3079" width="14.85546875" style="394" customWidth="1"/>
    <col min="3080" max="3080" width="16.5703125" style="394" customWidth="1"/>
    <col min="3081" max="3081" width="14.28515625" style="394" customWidth="1"/>
    <col min="3082" max="3082" width="2.5703125" style="394" customWidth="1"/>
    <col min="3083" max="3328" width="11.42578125" style="394"/>
    <col min="3329" max="3329" width="56.28515625" style="394" customWidth="1"/>
    <col min="3330" max="3335" width="14.85546875" style="394" customWidth="1"/>
    <col min="3336" max="3336" width="16.5703125" style="394" customWidth="1"/>
    <col min="3337" max="3337" width="14.28515625" style="394" customWidth="1"/>
    <col min="3338" max="3338" width="2.5703125" style="394" customWidth="1"/>
    <col min="3339" max="3584" width="11.42578125" style="394"/>
    <col min="3585" max="3585" width="56.28515625" style="394" customWidth="1"/>
    <col min="3586" max="3591" width="14.85546875" style="394" customWidth="1"/>
    <col min="3592" max="3592" width="16.5703125" style="394" customWidth="1"/>
    <col min="3593" max="3593" width="14.28515625" style="394" customWidth="1"/>
    <col min="3594" max="3594" width="2.5703125" style="394" customWidth="1"/>
    <col min="3595" max="3840" width="11.42578125" style="394"/>
    <col min="3841" max="3841" width="56.28515625" style="394" customWidth="1"/>
    <col min="3842" max="3847" width="14.85546875" style="394" customWidth="1"/>
    <col min="3848" max="3848" width="16.5703125" style="394" customWidth="1"/>
    <col min="3849" max="3849" width="14.28515625" style="394" customWidth="1"/>
    <col min="3850" max="3850" width="2.5703125" style="394" customWidth="1"/>
    <col min="3851" max="4096" width="11.42578125" style="394"/>
    <col min="4097" max="4097" width="56.28515625" style="394" customWidth="1"/>
    <col min="4098" max="4103" width="14.85546875" style="394" customWidth="1"/>
    <col min="4104" max="4104" width="16.5703125" style="394" customWidth="1"/>
    <col min="4105" max="4105" width="14.28515625" style="394" customWidth="1"/>
    <col min="4106" max="4106" width="2.5703125" style="394" customWidth="1"/>
    <col min="4107" max="4352" width="11.42578125" style="394"/>
    <col min="4353" max="4353" width="56.28515625" style="394" customWidth="1"/>
    <col min="4354" max="4359" width="14.85546875" style="394" customWidth="1"/>
    <col min="4360" max="4360" width="16.5703125" style="394" customWidth="1"/>
    <col min="4361" max="4361" width="14.28515625" style="394" customWidth="1"/>
    <col min="4362" max="4362" width="2.5703125" style="394" customWidth="1"/>
    <col min="4363" max="4608" width="11.42578125" style="394"/>
    <col min="4609" max="4609" width="56.28515625" style="394" customWidth="1"/>
    <col min="4610" max="4615" width="14.85546875" style="394" customWidth="1"/>
    <col min="4616" max="4616" width="16.5703125" style="394" customWidth="1"/>
    <col min="4617" max="4617" width="14.28515625" style="394" customWidth="1"/>
    <col min="4618" max="4618" width="2.5703125" style="394" customWidth="1"/>
    <col min="4619" max="4864" width="11.42578125" style="394"/>
    <col min="4865" max="4865" width="56.28515625" style="394" customWidth="1"/>
    <col min="4866" max="4871" width="14.85546875" style="394" customWidth="1"/>
    <col min="4872" max="4872" width="16.5703125" style="394" customWidth="1"/>
    <col min="4873" max="4873" width="14.28515625" style="394" customWidth="1"/>
    <col min="4874" max="4874" width="2.5703125" style="394" customWidth="1"/>
    <col min="4875" max="5120" width="11.42578125" style="394"/>
    <col min="5121" max="5121" width="56.28515625" style="394" customWidth="1"/>
    <col min="5122" max="5127" width="14.85546875" style="394" customWidth="1"/>
    <col min="5128" max="5128" width="16.5703125" style="394" customWidth="1"/>
    <col min="5129" max="5129" width="14.28515625" style="394" customWidth="1"/>
    <col min="5130" max="5130" width="2.5703125" style="394" customWidth="1"/>
    <col min="5131" max="5376" width="11.42578125" style="394"/>
    <col min="5377" max="5377" width="56.28515625" style="394" customWidth="1"/>
    <col min="5378" max="5383" width="14.85546875" style="394" customWidth="1"/>
    <col min="5384" max="5384" width="16.5703125" style="394" customWidth="1"/>
    <col min="5385" max="5385" width="14.28515625" style="394" customWidth="1"/>
    <col min="5386" max="5386" width="2.5703125" style="394" customWidth="1"/>
    <col min="5387" max="5632" width="11.42578125" style="394"/>
    <col min="5633" max="5633" width="56.28515625" style="394" customWidth="1"/>
    <col min="5634" max="5639" width="14.85546875" style="394" customWidth="1"/>
    <col min="5640" max="5640" width="16.5703125" style="394" customWidth="1"/>
    <col min="5641" max="5641" width="14.28515625" style="394" customWidth="1"/>
    <col min="5642" max="5642" width="2.5703125" style="394" customWidth="1"/>
    <col min="5643" max="5888" width="11.42578125" style="394"/>
    <col min="5889" max="5889" width="56.28515625" style="394" customWidth="1"/>
    <col min="5890" max="5895" width="14.85546875" style="394" customWidth="1"/>
    <col min="5896" max="5896" width="16.5703125" style="394" customWidth="1"/>
    <col min="5897" max="5897" width="14.28515625" style="394" customWidth="1"/>
    <col min="5898" max="5898" width="2.5703125" style="394" customWidth="1"/>
    <col min="5899" max="6144" width="11.42578125" style="394"/>
    <col min="6145" max="6145" width="56.28515625" style="394" customWidth="1"/>
    <col min="6146" max="6151" width="14.85546875" style="394" customWidth="1"/>
    <col min="6152" max="6152" width="16.5703125" style="394" customWidth="1"/>
    <col min="6153" max="6153" width="14.28515625" style="394" customWidth="1"/>
    <col min="6154" max="6154" width="2.5703125" style="394" customWidth="1"/>
    <col min="6155" max="6400" width="11.42578125" style="394"/>
    <col min="6401" max="6401" width="56.28515625" style="394" customWidth="1"/>
    <col min="6402" max="6407" width="14.85546875" style="394" customWidth="1"/>
    <col min="6408" max="6408" width="16.5703125" style="394" customWidth="1"/>
    <col min="6409" max="6409" width="14.28515625" style="394" customWidth="1"/>
    <col min="6410" max="6410" width="2.5703125" style="394" customWidth="1"/>
    <col min="6411" max="6656" width="11.42578125" style="394"/>
    <col min="6657" max="6657" width="56.28515625" style="394" customWidth="1"/>
    <col min="6658" max="6663" width="14.85546875" style="394" customWidth="1"/>
    <col min="6664" max="6664" width="16.5703125" style="394" customWidth="1"/>
    <col min="6665" max="6665" width="14.28515625" style="394" customWidth="1"/>
    <col min="6666" max="6666" width="2.5703125" style="394" customWidth="1"/>
    <col min="6667" max="6912" width="11.42578125" style="394"/>
    <col min="6913" max="6913" width="56.28515625" style="394" customWidth="1"/>
    <col min="6914" max="6919" width="14.85546875" style="394" customWidth="1"/>
    <col min="6920" max="6920" width="16.5703125" style="394" customWidth="1"/>
    <col min="6921" max="6921" width="14.28515625" style="394" customWidth="1"/>
    <col min="6922" max="6922" width="2.5703125" style="394" customWidth="1"/>
    <col min="6923" max="7168" width="11.42578125" style="394"/>
    <col min="7169" max="7169" width="56.28515625" style="394" customWidth="1"/>
    <col min="7170" max="7175" width="14.85546875" style="394" customWidth="1"/>
    <col min="7176" max="7176" width="16.5703125" style="394" customWidth="1"/>
    <col min="7177" max="7177" width="14.28515625" style="394" customWidth="1"/>
    <col min="7178" max="7178" width="2.5703125" style="394" customWidth="1"/>
    <col min="7179" max="7424" width="11.42578125" style="394"/>
    <col min="7425" max="7425" width="56.28515625" style="394" customWidth="1"/>
    <col min="7426" max="7431" width="14.85546875" style="394" customWidth="1"/>
    <col min="7432" max="7432" width="16.5703125" style="394" customWidth="1"/>
    <col min="7433" max="7433" width="14.28515625" style="394" customWidth="1"/>
    <col min="7434" max="7434" width="2.5703125" style="394" customWidth="1"/>
    <col min="7435" max="7680" width="11.42578125" style="394"/>
    <col min="7681" max="7681" width="56.28515625" style="394" customWidth="1"/>
    <col min="7682" max="7687" width="14.85546875" style="394" customWidth="1"/>
    <col min="7688" max="7688" width="16.5703125" style="394" customWidth="1"/>
    <col min="7689" max="7689" width="14.28515625" style="394" customWidth="1"/>
    <col min="7690" max="7690" width="2.5703125" style="394" customWidth="1"/>
    <col min="7691" max="7936" width="11.42578125" style="394"/>
    <col min="7937" max="7937" width="56.28515625" style="394" customWidth="1"/>
    <col min="7938" max="7943" width="14.85546875" style="394" customWidth="1"/>
    <col min="7944" max="7944" width="16.5703125" style="394" customWidth="1"/>
    <col min="7945" max="7945" width="14.28515625" style="394" customWidth="1"/>
    <col min="7946" max="7946" width="2.5703125" style="394" customWidth="1"/>
    <col min="7947" max="8192" width="11.42578125" style="394"/>
    <col min="8193" max="8193" width="56.28515625" style="394" customWidth="1"/>
    <col min="8194" max="8199" width="14.85546875" style="394" customWidth="1"/>
    <col min="8200" max="8200" width="16.5703125" style="394" customWidth="1"/>
    <col min="8201" max="8201" width="14.28515625" style="394" customWidth="1"/>
    <col min="8202" max="8202" width="2.5703125" style="394" customWidth="1"/>
    <col min="8203" max="8448" width="11.42578125" style="394"/>
    <col min="8449" max="8449" width="56.28515625" style="394" customWidth="1"/>
    <col min="8450" max="8455" width="14.85546875" style="394" customWidth="1"/>
    <col min="8456" max="8456" width="16.5703125" style="394" customWidth="1"/>
    <col min="8457" max="8457" width="14.28515625" style="394" customWidth="1"/>
    <col min="8458" max="8458" width="2.5703125" style="394" customWidth="1"/>
    <col min="8459" max="8704" width="11.42578125" style="394"/>
    <col min="8705" max="8705" width="56.28515625" style="394" customWidth="1"/>
    <col min="8706" max="8711" width="14.85546875" style="394" customWidth="1"/>
    <col min="8712" max="8712" width="16.5703125" style="394" customWidth="1"/>
    <col min="8713" max="8713" width="14.28515625" style="394" customWidth="1"/>
    <col min="8714" max="8714" width="2.5703125" style="394" customWidth="1"/>
    <col min="8715" max="8960" width="11.42578125" style="394"/>
    <col min="8961" max="8961" width="56.28515625" style="394" customWidth="1"/>
    <col min="8962" max="8967" width="14.85546875" style="394" customWidth="1"/>
    <col min="8968" max="8968" width="16.5703125" style="394" customWidth="1"/>
    <col min="8969" max="8969" width="14.28515625" style="394" customWidth="1"/>
    <col min="8970" max="8970" width="2.5703125" style="394" customWidth="1"/>
    <col min="8971" max="9216" width="11.42578125" style="394"/>
    <col min="9217" max="9217" width="56.28515625" style="394" customWidth="1"/>
    <col min="9218" max="9223" width="14.85546875" style="394" customWidth="1"/>
    <col min="9224" max="9224" width="16.5703125" style="394" customWidth="1"/>
    <col min="9225" max="9225" width="14.28515625" style="394" customWidth="1"/>
    <col min="9226" max="9226" width="2.5703125" style="394" customWidth="1"/>
    <col min="9227" max="9472" width="11.42578125" style="394"/>
    <col min="9473" max="9473" width="56.28515625" style="394" customWidth="1"/>
    <col min="9474" max="9479" width="14.85546875" style="394" customWidth="1"/>
    <col min="9480" max="9480" width="16.5703125" style="394" customWidth="1"/>
    <col min="9481" max="9481" width="14.28515625" style="394" customWidth="1"/>
    <col min="9482" max="9482" width="2.5703125" style="394" customWidth="1"/>
    <col min="9483" max="9728" width="11.42578125" style="394"/>
    <col min="9729" max="9729" width="56.28515625" style="394" customWidth="1"/>
    <col min="9730" max="9735" width="14.85546875" style="394" customWidth="1"/>
    <col min="9736" max="9736" width="16.5703125" style="394" customWidth="1"/>
    <col min="9737" max="9737" width="14.28515625" style="394" customWidth="1"/>
    <col min="9738" max="9738" width="2.5703125" style="394" customWidth="1"/>
    <col min="9739" max="9984" width="11.42578125" style="394"/>
    <col min="9985" max="9985" width="56.28515625" style="394" customWidth="1"/>
    <col min="9986" max="9991" width="14.85546875" style="394" customWidth="1"/>
    <col min="9992" max="9992" width="16.5703125" style="394" customWidth="1"/>
    <col min="9993" max="9993" width="14.28515625" style="394" customWidth="1"/>
    <col min="9994" max="9994" width="2.5703125" style="394" customWidth="1"/>
    <col min="9995" max="10240" width="11.42578125" style="394"/>
    <col min="10241" max="10241" width="56.28515625" style="394" customWidth="1"/>
    <col min="10242" max="10247" width="14.85546875" style="394" customWidth="1"/>
    <col min="10248" max="10248" width="16.5703125" style="394" customWidth="1"/>
    <col min="10249" max="10249" width="14.28515625" style="394" customWidth="1"/>
    <col min="10250" max="10250" width="2.5703125" style="394" customWidth="1"/>
    <col min="10251" max="10496" width="11.42578125" style="394"/>
    <col min="10497" max="10497" width="56.28515625" style="394" customWidth="1"/>
    <col min="10498" max="10503" width="14.85546875" style="394" customWidth="1"/>
    <col min="10504" max="10504" width="16.5703125" style="394" customWidth="1"/>
    <col min="10505" max="10505" width="14.28515625" style="394" customWidth="1"/>
    <col min="10506" max="10506" width="2.5703125" style="394" customWidth="1"/>
    <col min="10507" max="10752" width="11.42578125" style="394"/>
    <col min="10753" max="10753" width="56.28515625" style="394" customWidth="1"/>
    <col min="10754" max="10759" width="14.85546875" style="394" customWidth="1"/>
    <col min="10760" max="10760" width="16.5703125" style="394" customWidth="1"/>
    <col min="10761" max="10761" width="14.28515625" style="394" customWidth="1"/>
    <col min="10762" max="10762" width="2.5703125" style="394" customWidth="1"/>
    <col min="10763" max="11008" width="11.42578125" style="394"/>
    <col min="11009" max="11009" width="56.28515625" style="394" customWidth="1"/>
    <col min="11010" max="11015" width="14.85546875" style="394" customWidth="1"/>
    <col min="11016" max="11016" width="16.5703125" style="394" customWidth="1"/>
    <col min="11017" max="11017" width="14.28515625" style="394" customWidth="1"/>
    <col min="11018" max="11018" width="2.5703125" style="394" customWidth="1"/>
    <col min="11019" max="11264" width="11.42578125" style="394"/>
    <col min="11265" max="11265" width="56.28515625" style="394" customWidth="1"/>
    <col min="11266" max="11271" width="14.85546875" style="394" customWidth="1"/>
    <col min="11272" max="11272" width="16.5703125" style="394" customWidth="1"/>
    <col min="11273" max="11273" width="14.28515625" style="394" customWidth="1"/>
    <col min="11274" max="11274" width="2.5703125" style="394" customWidth="1"/>
    <col min="11275" max="11520" width="11.42578125" style="394"/>
    <col min="11521" max="11521" width="56.28515625" style="394" customWidth="1"/>
    <col min="11522" max="11527" width="14.85546875" style="394" customWidth="1"/>
    <col min="11528" max="11528" width="16.5703125" style="394" customWidth="1"/>
    <col min="11529" max="11529" width="14.28515625" style="394" customWidth="1"/>
    <col min="11530" max="11530" width="2.5703125" style="394" customWidth="1"/>
    <col min="11531" max="11776" width="11.42578125" style="394"/>
    <col min="11777" max="11777" width="56.28515625" style="394" customWidth="1"/>
    <col min="11778" max="11783" width="14.85546875" style="394" customWidth="1"/>
    <col min="11784" max="11784" width="16.5703125" style="394" customWidth="1"/>
    <col min="11785" max="11785" width="14.28515625" style="394" customWidth="1"/>
    <col min="11786" max="11786" width="2.5703125" style="394" customWidth="1"/>
    <col min="11787" max="12032" width="11.42578125" style="394"/>
    <col min="12033" max="12033" width="56.28515625" style="394" customWidth="1"/>
    <col min="12034" max="12039" width="14.85546875" style="394" customWidth="1"/>
    <col min="12040" max="12040" width="16.5703125" style="394" customWidth="1"/>
    <col min="12041" max="12041" width="14.28515625" style="394" customWidth="1"/>
    <col min="12042" max="12042" width="2.5703125" style="394" customWidth="1"/>
    <col min="12043" max="12288" width="11.42578125" style="394"/>
    <col min="12289" max="12289" width="56.28515625" style="394" customWidth="1"/>
    <col min="12290" max="12295" width="14.85546875" style="394" customWidth="1"/>
    <col min="12296" max="12296" width="16.5703125" style="394" customWidth="1"/>
    <col min="12297" max="12297" width="14.28515625" style="394" customWidth="1"/>
    <col min="12298" max="12298" width="2.5703125" style="394" customWidth="1"/>
    <col min="12299" max="12544" width="11.42578125" style="394"/>
    <col min="12545" max="12545" width="56.28515625" style="394" customWidth="1"/>
    <col min="12546" max="12551" width="14.85546875" style="394" customWidth="1"/>
    <col min="12552" max="12552" width="16.5703125" style="394" customWidth="1"/>
    <col min="12553" max="12553" width="14.28515625" style="394" customWidth="1"/>
    <col min="12554" max="12554" width="2.5703125" style="394" customWidth="1"/>
    <col min="12555" max="12800" width="11.42578125" style="394"/>
    <col min="12801" max="12801" width="56.28515625" style="394" customWidth="1"/>
    <col min="12802" max="12807" width="14.85546875" style="394" customWidth="1"/>
    <col min="12808" max="12808" width="16.5703125" style="394" customWidth="1"/>
    <col min="12809" max="12809" width="14.28515625" style="394" customWidth="1"/>
    <col min="12810" max="12810" width="2.5703125" style="394" customWidth="1"/>
    <col min="12811" max="13056" width="11.42578125" style="394"/>
    <col min="13057" max="13057" width="56.28515625" style="394" customWidth="1"/>
    <col min="13058" max="13063" width="14.85546875" style="394" customWidth="1"/>
    <col min="13064" max="13064" width="16.5703125" style="394" customWidth="1"/>
    <col min="13065" max="13065" width="14.28515625" style="394" customWidth="1"/>
    <col min="13066" max="13066" width="2.5703125" style="394" customWidth="1"/>
    <col min="13067" max="13312" width="11.42578125" style="394"/>
    <col min="13313" max="13313" width="56.28515625" style="394" customWidth="1"/>
    <col min="13314" max="13319" width="14.85546875" style="394" customWidth="1"/>
    <col min="13320" max="13320" width="16.5703125" style="394" customWidth="1"/>
    <col min="13321" max="13321" width="14.28515625" style="394" customWidth="1"/>
    <col min="13322" max="13322" width="2.5703125" style="394" customWidth="1"/>
    <col min="13323" max="13568" width="11.42578125" style="394"/>
    <col min="13569" max="13569" width="56.28515625" style="394" customWidth="1"/>
    <col min="13570" max="13575" width="14.85546875" style="394" customWidth="1"/>
    <col min="13576" max="13576" width="16.5703125" style="394" customWidth="1"/>
    <col min="13577" max="13577" width="14.28515625" style="394" customWidth="1"/>
    <col min="13578" max="13578" width="2.5703125" style="394" customWidth="1"/>
    <col min="13579" max="13824" width="11.42578125" style="394"/>
    <col min="13825" max="13825" width="56.28515625" style="394" customWidth="1"/>
    <col min="13826" max="13831" width="14.85546875" style="394" customWidth="1"/>
    <col min="13832" max="13832" width="16.5703125" style="394" customWidth="1"/>
    <col min="13833" max="13833" width="14.28515625" style="394" customWidth="1"/>
    <col min="13834" max="13834" width="2.5703125" style="394" customWidth="1"/>
    <col min="13835" max="14080" width="11.42578125" style="394"/>
    <col min="14081" max="14081" width="56.28515625" style="394" customWidth="1"/>
    <col min="14082" max="14087" width="14.85546875" style="394" customWidth="1"/>
    <col min="14088" max="14088" width="16.5703125" style="394" customWidth="1"/>
    <col min="14089" max="14089" width="14.28515625" style="394" customWidth="1"/>
    <col min="14090" max="14090" width="2.5703125" style="394" customWidth="1"/>
    <col min="14091" max="14336" width="11.42578125" style="394"/>
    <col min="14337" max="14337" width="56.28515625" style="394" customWidth="1"/>
    <col min="14338" max="14343" width="14.85546875" style="394" customWidth="1"/>
    <col min="14344" max="14344" width="16.5703125" style="394" customWidth="1"/>
    <col min="14345" max="14345" width="14.28515625" style="394" customWidth="1"/>
    <col min="14346" max="14346" width="2.5703125" style="394" customWidth="1"/>
    <col min="14347" max="14592" width="11.42578125" style="394"/>
    <col min="14593" max="14593" width="56.28515625" style="394" customWidth="1"/>
    <col min="14594" max="14599" width="14.85546875" style="394" customWidth="1"/>
    <col min="14600" max="14600" width="16.5703125" style="394" customWidth="1"/>
    <col min="14601" max="14601" width="14.28515625" style="394" customWidth="1"/>
    <col min="14602" max="14602" width="2.5703125" style="394" customWidth="1"/>
    <col min="14603" max="14848" width="11.42578125" style="394"/>
    <col min="14849" max="14849" width="56.28515625" style="394" customWidth="1"/>
    <col min="14850" max="14855" width="14.85546875" style="394" customWidth="1"/>
    <col min="14856" max="14856" width="16.5703125" style="394" customWidth="1"/>
    <col min="14857" max="14857" width="14.28515625" style="394" customWidth="1"/>
    <col min="14858" max="14858" width="2.5703125" style="394" customWidth="1"/>
    <col min="14859" max="15104" width="11.42578125" style="394"/>
    <col min="15105" max="15105" width="56.28515625" style="394" customWidth="1"/>
    <col min="15106" max="15111" width="14.85546875" style="394" customWidth="1"/>
    <col min="15112" max="15112" width="16.5703125" style="394" customWidth="1"/>
    <col min="15113" max="15113" width="14.28515625" style="394" customWidth="1"/>
    <col min="15114" max="15114" width="2.5703125" style="394" customWidth="1"/>
    <col min="15115" max="15360" width="11.42578125" style="394"/>
    <col min="15361" max="15361" width="56.28515625" style="394" customWidth="1"/>
    <col min="15362" max="15367" width="14.85546875" style="394" customWidth="1"/>
    <col min="15368" max="15368" width="16.5703125" style="394" customWidth="1"/>
    <col min="15369" max="15369" width="14.28515625" style="394" customWidth="1"/>
    <col min="15370" max="15370" width="2.5703125" style="394" customWidth="1"/>
    <col min="15371" max="15616" width="11.42578125" style="394"/>
    <col min="15617" max="15617" width="56.28515625" style="394" customWidth="1"/>
    <col min="15618" max="15623" width="14.85546875" style="394" customWidth="1"/>
    <col min="15624" max="15624" width="16.5703125" style="394" customWidth="1"/>
    <col min="15625" max="15625" width="14.28515625" style="394" customWidth="1"/>
    <col min="15626" max="15626" width="2.5703125" style="394" customWidth="1"/>
    <col min="15627" max="15872" width="11.42578125" style="394"/>
    <col min="15873" max="15873" width="56.28515625" style="394" customWidth="1"/>
    <col min="15874" max="15879" width="14.85546875" style="394" customWidth="1"/>
    <col min="15880" max="15880" width="16.5703125" style="394" customWidth="1"/>
    <col min="15881" max="15881" width="14.28515625" style="394" customWidth="1"/>
    <col min="15882" max="15882" width="2.5703125" style="394" customWidth="1"/>
    <col min="15883" max="16128" width="11.42578125" style="394"/>
    <col min="16129" max="16129" width="56.28515625" style="394" customWidth="1"/>
    <col min="16130" max="16135" width="14.85546875" style="394" customWidth="1"/>
    <col min="16136" max="16136" width="16.5703125" style="394" customWidth="1"/>
    <col min="16137" max="16137" width="14.28515625" style="394" customWidth="1"/>
    <col min="16138" max="16138" width="2.5703125" style="394" customWidth="1"/>
    <col min="16139" max="16384" width="11.42578125" style="394"/>
  </cols>
  <sheetData>
    <row r="1" spans="1:26" s="1" customFormat="1" ht="3.75" hidden="1" customHeight="1">
      <c r="A1" s="146"/>
      <c r="B1" s="494"/>
      <c r="C1" s="494"/>
      <c r="D1" s="494"/>
      <c r="E1" s="494"/>
      <c r="F1" s="494"/>
      <c r="G1" s="494"/>
      <c r="H1" s="494"/>
      <c r="I1" s="494"/>
      <c r="J1" s="165"/>
    </row>
    <row r="2" spans="1:26" s="1" customFormat="1" ht="39" customHeight="1">
      <c r="A2" s="848" t="s">
        <v>722</v>
      </c>
      <c r="B2" s="848"/>
      <c r="C2" s="848"/>
      <c r="D2" s="848"/>
      <c r="E2" s="848"/>
      <c r="F2" s="848"/>
      <c r="G2" s="848"/>
      <c r="H2" s="848"/>
      <c r="I2" s="848"/>
      <c r="J2" s="165"/>
    </row>
    <row r="3" spans="1:26" s="1" customFormat="1" ht="24.75" customHeight="1">
      <c r="A3" s="848" t="s">
        <v>248</v>
      </c>
      <c r="B3" s="848"/>
      <c r="C3" s="848"/>
      <c r="D3" s="848"/>
      <c r="E3" s="848"/>
      <c r="F3" s="848"/>
      <c r="G3" s="848"/>
      <c r="H3" s="848"/>
      <c r="I3" s="848"/>
      <c r="J3" s="165"/>
    </row>
    <row r="4" spans="1:26" s="1" customFormat="1" ht="21.9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165"/>
    </row>
    <row r="5" spans="1:26" s="33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308"/>
    </row>
    <row r="6" spans="1:26" ht="7.5" customHeight="1">
      <c r="A6" s="120"/>
    </row>
    <row r="7" spans="1:26" ht="16.5" customHeight="1">
      <c r="A7" s="121"/>
      <c r="B7" s="495"/>
      <c r="C7" s="122"/>
      <c r="D7" s="122"/>
      <c r="E7" s="122"/>
      <c r="F7" s="122"/>
      <c r="G7" s="485"/>
      <c r="H7" s="485"/>
      <c r="I7" s="486"/>
      <c r="J7" s="166"/>
      <c r="K7" s="17"/>
      <c r="L7" s="17"/>
      <c r="M7" s="17"/>
      <c r="N7" s="17"/>
      <c r="O7" s="17"/>
    </row>
    <row r="8" spans="1:26" ht="39.75" customHeight="1">
      <c r="A8" s="309"/>
      <c r="B8" s="519" t="s">
        <v>723</v>
      </c>
      <c r="C8" s="519" t="s">
        <v>725</v>
      </c>
      <c r="D8" s="519" t="s">
        <v>726</v>
      </c>
      <c r="E8" s="519" t="s">
        <v>728</v>
      </c>
      <c r="F8" s="519" t="s">
        <v>729</v>
      </c>
      <c r="G8" s="519" t="s">
        <v>730</v>
      </c>
      <c r="H8" s="520" t="s">
        <v>43</v>
      </c>
      <c r="I8" s="521" t="s">
        <v>11</v>
      </c>
      <c r="J8" s="166"/>
      <c r="Y8" s="394">
        <v>1</v>
      </c>
      <c r="Z8" s="394">
        <v>1</v>
      </c>
    </row>
    <row r="9" spans="1:26" ht="30" customHeight="1">
      <c r="A9" s="126" t="s">
        <v>138</v>
      </c>
      <c r="B9" s="127">
        <v>152.18139000000002</v>
      </c>
      <c r="C9" s="127">
        <v>487.98858000000001</v>
      </c>
      <c r="D9" s="127">
        <v>80.163830000000004</v>
      </c>
      <c r="E9" s="127">
        <v>56.189970000000002</v>
      </c>
      <c r="F9" s="127">
        <v>972.83170999999993</v>
      </c>
      <c r="G9" s="127">
        <v>991.58677</v>
      </c>
      <c r="H9" s="127">
        <v>2740.9422500000001</v>
      </c>
      <c r="I9" s="128">
        <v>1.0103426683091906E-3</v>
      </c>
      <c r="J9" s="304"/>
      <c r="K9" s="17"/>
      <c r="L9" s="17"/>
      <c r="M9" s="17"/>
      <c r="N9" s="17"/>
      <c r="O9" s="17"/>
    </row>
    <row r="10" spans="1:26" ht="30" customHeight="1">
      <c r="A10" s="126" t="s">
        <v>139</v>
      </c>
      <c r="B10" s="127">
        <v>247.84538000000001</v>
      </c>
      <c r="C10" s="127">
        <v>0</v>
      </c>
      <c r="D10" s="127">
        <v>0</v>
      </c>
      <c r="E10" s="127">
        <v>0</v>
      </c>
      <c r="F10" s="127">
        <v>43.708730000000003</v>
      </c>
      <c r="G10" s="127">
        <v>0</v>
      </c>
      <c r="H10" s="127">
        <v>291.55411000000004</v>
      </c>
      <c r="I10" s="128">
        <v>1.0747018017395707E-4</v>
      </c>
      <c r="J10" s="304"/>
      <c r="K10" s="17"/>
      <c r="L10" s="17"/>
      <c r="M10" s="17"/>
      <c r="N10" s="17"/>
      <c r="O10" s="17"/>
    </row>
    <row r="11" spans="1:26" ht="30" customHeight="1">
      <c r="A11" s="126" t="s">
        <v>140</v>
      </c>
      <c r="B11" s="127">
        <v>0</v>
      </c>
      <c r="C11" s="127">
        <v>0</v>
      </c>
      <c r="D11" s="127">
        <v>76.094229999999996</v>
      </c>
      <c r="E11" s="127">
        <v>0</v>
      </c>
      <c r="F11" s="127">
        <v>0</v>
      </c>
      <c r="G11" s="127">
        <v>0</v>
      </c>
      <c r="H11" s="127">
        <v>76.094229999999996</v>
      </c>
      <c r="I11" s="128">
        <v>2.8049203656564911E-5</v>
      </c>
      <c r="J11" s="304"/>
      <c r="K11" s="17"/>
      <c r="L11" s="17"/>
      <c r="M11" s="17"/>
      <c r="N11" s="17"/>
      <c r="O11" s="17"/>
    </row>
    <row r="12" spans="1:26" ht="30" customHeight="1">
      <c r="A12" s="126" t="s">
        <v>141</v>
      </c>
      <c r="B12" s="127">
        <v>0</v>
      </c>
      <c r="C12" s="127">
        <v>0</v>
      </c>
      <c r="D12" s="127">
        <v>2428.9234000000001</v>
      </c>
      <c r="E12" s="127">
        <v>47.081559999999996</v>
      </c>
      <c r="F12" s="127">
        <v>0</v>
      </c>
      <c r="G12" s="127">
        <v>0</v>
      </c>
      <c r="H12" s="127">
        <v>2476.0049600000002</v>
      </c>
      <c r="I12" s="128">
        <v>9.1268375246986351E-4</v>
      </c>
      <c r="J12" s="304"/>
      <c r="K12" s="17"/>
      <c r="L12" s="17"/>
      <c r="M12" s="17"/>
      <c r="N12" s="17"/>
      <c r="O12" s="17"/>
    </row>
    <row r="13" spans="1:26" ht="30" customHeight="1">
      <c r="A13" s="126" t="s">
        <v>142</v>
      </c>
      <c r="B13" s="127">
        <v>11981.538289999999</v>
      </c>
      <c r="C13" s="127">
        <v>921.34331999999995</v>
      </c>
      <c r="D13" s="127">
        <v>2699.0442000000003</v>
      </c>
      <c r="E13" s="127">
        <v>557.54246999999998</v>
      </c>
      <c r="F13" s="127">
        <v>57.571160000000006</v>
      </c>
      <c r="G13" s="127">
        <v>32.346449999999997</v>
      </c>
      <c r="H13" s="127">
        <v>16249.385889999998</v>
      </c>
      <c r="I13" s="128">
        <v>5.9897095236093748E-3</v>
      </c>
      <c r="J13" s="304"/>
      <c r="K13" s="17"/>
      <c r="L13" s="17"/>
      <c r="M13" s="17"/>
      <c r="N13" s="17"/>
      <c r="O13" s="17"/>
    </row>
    <row r="14" spans="1:26" ht="30" customHeight="1">
      <c r="A14" s="126" t="s">
        <v>143</v>
      </c>
      <c r="B14" s="127">
        <v>194.76057999999998</v>
      </c>
      <c r="C14" s="127">
        <v>0</v>
      </c>
      <c r="D14" s="127">
        <v>0</v>
      </c>
      <c r="E14" s="127">
        <v>0</v>
      </c>
      <c r="F14" s="127">
        <v>0</v>
      </c>
      <c r="G14" s="127">
        <v>62.686169999999997</v>
      </c>
      <c r="H14" s="127">
        <v>257.44674999999995</v>
      </c>
      <c r="I14" s="128">
        <v>9.4897817107430501E-5</v>
      </c>
      <c r="J14" s="304"/>
      <c r="K14" s="17"/>
      <c r="L14" s="17"/>
      <c r="M14" s="17"/>
      <c r="N14" s="17"/>
      <c r="O14" s="17"/>
    </row>
    <row r="15" spans="1:26" ht="30" customHeight="1">
      <c r="A15" s="126" t="s">
        <v>98</v>
      </c>
      <c r="B15" s="127">
        <v>540278.10869000002</v>
      </c>
      <c r="C15" s="127">
        <v>205849.77958999999</v>
      </c>
      <c r="D15" s="127">
        <v>143507.08477000002</v>
      </c>
      <c r="E15" s="127">
        <v>33297.821239999997</v>
      </c>
      <c r="F15" s="127">
        <v>36875.536039999999</v>
      </c>
      <c r="G15" s="127">
        <v>31716.121769999998</v>
      </c>
      <c r="H15" s="127">
        <v>991524.45210000011</v>
      </c>
      <c r="I15" s="128">
        <v>0.3654872555700589</v>
      </c>
      <c r="J15" s="304"/>
      <c r="K15" s="17"/>
      <c r="L15" s="17"/>
      <c r="M15" s="17"/>
      <c r="N15" s="17"/>
      <c r="O15" s="17"/>
    </row>
    <row r="16" spans="1:26" ht="30" customHeight="1">
      <c r="A16" s="126" t="s">
        <v>144</v>
      </c>
      <c r="B16" s="127">
        <v>143360.99225000001</v>
      </c>
      <c r="C16" s="127">
        <v>9829.4336500000009</v>
      </c>
      <c r="D16" s="127">
        <v>20097.683920000003</v>
      </c>
      <c r="E16" s="127">
        <v>9252.0080099999996</v>
      </c>
      <c r="F16" s="127">
        <v>3032.1057999999998</v>
      </c>
      <c r="G16" s="127">
        <v>5523.4900399999997</v>
      </c>
      <c r="H16" s="127">
        <v>191095.71367</v>
      </c>
      <c r="I16" s="128">
        <v>7.0440066094715009E-2</v>
      </c>
      <c r="J16" s="304"/>
      <c r="K16" s="17"/>
      <c r="L16" s="17"/>
      <c r="M16" s="17"/>
      <c r="N16" s="17"/>
      <c r="O16" s="17"/>
    </row>
    <row r="17" spans="1:15" ht="30" customHeight="1">
      <c r="A17" s="126" t="s">
        <v>145</v>
      </c>
      <c r="B17" s="127">
        <v>15345.779050000001</v>
      </c>
      <c r="C17" s="127">
        <v>780.09154000000001</v>
      </c>
      <c r="D17" s="127">
        <v>1825.6732500000001</v>
      </c>
      <c r="E17" s="127">
        <v>36.33475</v>
      </c>
      <c r="F17" s="127">
        <v>144.77197000000001</v>
      </c>
      <c r="G17" s="127">
        <v>598.60081000000002</v>
      </c>
      <c r="H17" s="127">
        <v>18731.251370000005</v>
      </c>
      <c r="I17" s="128">
        <v>6.9045535307925539E-3</v>
      </c>
      <c r="J17" s="304"/>
      <c r="K17" s="17"/>
      <c r="L17" s="17"/>
      <c r="M17" s="17"/>
      <c r="N17" s="17"/>
      <c r="O17" s="17"/>
    </row>
    <row r="18" spans="1:15" ht="30" customHeight="1">
      <c r="A18" s="126" t="s">
        <v>146</v>
      </c>
      <c r="B18" s="127">
        <v>21566.294149999998</v>
      </c>
      <c r="C18" s="127">
        <v>23269.518179999999</v>
      </c>
      <c r="D18" s="127">
        <v>10284.777619999999</v>
      </c>
      <c r="E18" s="127">
        <v>54.779220000000002</v>
      </c>
      <c r="F18" s="127">
        <v>9.6667699999999996</v>
      </c>
      <c r="G18" s="127">
        <v>335.45704000000001</v>
      </c>
      <c r="H18" s="127">
        <v>55520.492980000003</v>
      </c>
      <c r="I18" s="128">
        <v>2.0465488838101162E-2</v>
      </c>
      <c r="J18" s="304"/>
      <c r="K18" s="17"/>
      <c r="L18" s="17"/>
      <c r="M18" s="17"/>
      <c r="N18" s="17"/>
      <c r="O18" s="17"/>
    </row>
    <row r="19" spans="1:15" ht="30" customHeight="1">
      <c r="A19" s="126" t="s">
        <v>147</v>
      </c>
      <c r="B19" s="127">
        <v>4597.2150700000002</v>
      </c>
      <c r="C19" s="127">
        <v>16.099550000000001</v>
      </c>
      <c r="D19" s="127">
        <v>823.01904000000002</v>
      </c>
      <c r="E19" s="127">
        <v>0</v>
      </c>
      <c r="F19" s="127">
        <v>7.9164500000000002</v>
      </c>
      <c r="G19" s="127">
        <v>639.22943999999995</v>
      </c>
      <c r="H19" s="127">
        <v>6083.47955</v>
      </c>
      <c r="I19" s="128">
        <v>2.2424401539840517E-3</v>
      </c>
      <c r="J19" s="304"/>
      <c r="K19" s="17"/>
      <c r="L19" s="17"/>
      <c r="M19" s="17"/>
      <c r="N19" s="17"/>
      <c r="O19" s="17"/>
    </row>
    <row r="20" spans="1:15" ht="30" customHeight="1">
      <c r="A20" s="126" t="s">
        <v>148</v>
      </c>
      <c r="B20" s="127">
        <v>995426.34386000002</v>
      </c>
      <c r="C20" s="127">
        <v>359248.69925999996</v>
      </c>
      <c r="D20" s="127">
        <v>7469.2207199999993</v>
      </c>
      <c r="E20" s="127">
        <v>25579.764999999999</v>
      </c>
      <c r="F20" s="127">
        <v>198.51841000000002</v>
      </c>
      <c r="G20" s="127">
        <v>6828.6883099999995</v>
      </c>
      <c r="H20" s="127">
        <v>1394751.2355600002</v>
      </c>
      <c r="I20" s="128">
        <v>0.51412126065889596</v>
      </c>
      <c r="J20" s="304"/>
      <c r="K20" s="17"/>
      <c r="L20" s="17"/>
      <c r="M20" s="17"/>
      <c r="N20" s="17"/>
      <c r="O20" s="17"/>
    </row>
    <row r="21" spans="1:15" ht="30" customHeight="1">
      <c r="A21" s="126" t="s">
        <v>149</v>
      </c>
      <c r="B21" s="127">
        <v>0</v>
      </c>
      <c r="C21" s="127">
        <v>0</v>
      </c>
      <c r="D21" s="127">
        <v>1238.38444</v>
      </c>
      <c r="E21" s="127">
        <v>29.777849999999997</v>
      </c>
      <c r="F21" s="127">
        <v>301.43667999999997</v>
      </c>
      <c r="G21" s="127">
        <v>0</v>
      </c>
      <c r="H21" s="127">
        <v>1569.59897</v>
      </c>
      <c r="I21" s="128">
        <v>5.7857213574096899E-4</v>
      </c>
      <c r="J21" s="304"/>
      <c r="K21" s="17"/>
      <c r="L21" s="17"/>
      <c r="M21" s="17"/>
      <c r="N21" s="17"/>
      <c r="O21" s="17"/>
    </row>
    <row r="22" spans="1:15" ht="30" customHeight="1">
      <c r="A22" s="126" t="s">
        <v>150</v>
      </c>
      <c r="B22" s="127">
        <v>3534.54432</v>
      </c>
      <c r="C22" s="127">
        <v>348.50248999999997</v>
      </c>
      <c r="D22" s="127">
        <v>2656.1665699999999</v>
      </c>
      <c r="E22" s="127">
        <v>1.85225</v>
      </c>
      <c r="F22" s="127">
        <v>5.8334299999999999</v>
      </c>
      <c r="G22" s="127">
        <v>24.938029999999998</v>
      </c>
      <c r="H22" s="127">
        <v>6571.8370899999991</v>
      </c>
      <c r="I22" s="128">
        <v>2.422454329785279E-3</v>
      </c>
      <c r="J22" s="304"/>
      <c r="K22" s="17"/>
      <c r="L22" s="17"/>
      <c r="M22" s="17"/>
      <c r="N22" s="17"/>
      <c r="O22" s="17"/>
    </row>
    <row r="23" spans="1:15" ht="30" customHeight="1">
      <c r="A23" s="126" t="s">
        <v>151</v>
      </c>
      <c r="B23" s="127">
        <v>14153.60349</v>
      </c>
      <c r="C23" s="127">
        <v>2482.4584399999999</v>
      </c>
      <c r="D23" s="127">
        <v>3555.1868100000002</v>
      </c>
      <c r="E23" s="127">
        <v>125.6443</v>
      </c>
      <c r="F23" s="127">
        <v>4012.6763599999999</v>
      </c>
      <c r="G23" s="127">
        <v>348.67114000000004</v>
      </c>
      <c r="H23" s="127">
        <v>24678.240539999999</v>
      </c>
      <c r="I23" s="128">
        <v>9.0966817693293751E-3</v>
      </c>
      <c r="J23" s="304"/>
      <c r="K23" s="17"/>
      <c r="L23" s="17"/>
      <c r="M23" s="17"/>
      <c r="N23" s="17"/>
      <c r="O23" s="17"/>
    </row>
    <row r="24" spans="1:15" ht="30" customHeight="1">
      <c r="A24" s="126" t="s">
        <v>152</v>
      </c>
      <c r="B24" s="127">
        <v>0</v>
      </c>
      <c r="C24" s="127">
        <v>0</v>
      </c>
      <c r="D24" s="127">
        <v>0</v>
      </c>
      <c r="E24" s="127">
        <v>0</v>
      </c>
      <c r="F24" s="127">
        <v>0</v>
      </c>
      <c r="G24" s="127">
        <v>0</v>
      </c>
      <c r="H24" s="127">
        <v>0</v>
      </c>
      <c r="I24" s="128">
        <v>0</v>
      </c>
      <c r="J24" s="304"/>
      <c r="K24" s="17"/>
      <c r="L24" s="17"/>
      <c r="M24" s="17"/>
      <c r="N24" s="17"/>
      <c r="O24" s="17"/>
    </row>
    <row r="25" spans="1:15" ht="30" customHeight="1">
      <c r="A25" s="126" t="s">
        <v>153</v>
      </c>
      <c r="B25" s="127">
        <v>0</v>
      </c>
      <c r="C25" s="127">
        <v>0</v>
      </c>
      <c r="D25" s="127">
        <v>0</v>
      </c>
      <c r="E25" s="127">
        <v>0</v>
      </c>
      <c r="F25" s="127">
        <v>0</v>
      </c>
      <c r="G25" s="127">
        <v>0</v>
      </c>
      <c r="H25" s="127">
        <v>0</v>
      </c>
      <c r="I25" s="128">
        <v>0</v>
      </c>
      <c r="J25" s="304"/>
      <c r="K25" s="17"/>
      <c r="L25" s="17"/>
      <c r="M25" s="17"/>
      <c r="N25" s="17"/>
      <c r="O25" s="17"/>
    </row>
    <row r="26" spans="1:15" s="153" customFormat="1" ht="45" customHeight="1">
      <c r="A26" s="132" t="s">
        <v>154</v>
      </c>
      <c r="B26" s="152">
        <v>0</v>
      </c>
      <c r="C26" s="152">
        <v>0</v>
      </c>
      <c r="D26" s="152">
        <v>184.06351000000001</v>
      </c>
      <c r="E26" s="152">
        <v>0</v>
      </c>
      <c r="F26" s="152">
        <v>11.484500000000001</v>
      </c>
      <c r="G26" s="152">
        <v>70.514740000000003</v>
      </c>
      <c r="H26" s="152">
        <v>266.06274999999999</v>
      </c>
      <c r="I26" s="490">
        <v>9.8073773270006357E-5</v>
      </c>
      <c r="J26" s="305"/>
      <c r="K26" s="261"/>
      <c r="L26" s="261"/>
      <c r="M26" s="261"/>
      <c r="N26" s="261"/>
      <c r="O26" s="261"/>
    </row>
    <row r="27" spans="1:15" s="153" customFormat="1" ht="24" customHeight="1">
      <c r="A27" s="310" t="s">
        <v>249</v>
      </c>
      <c r="B27" s="522">
        <v>1750839.20652</v>
      </c>
      <c r="C27" s="522">
        <v>603233.9145999999</v>
      </c>
      <c r="D27" s="522">
        <v>196925.48631000007</v>
      </c>
      <c r="E27" s="522">
        <v>69038.796619999979</v>
      </c>
      <c r="F27" s="522">
        <v>45674.058009999986</v>
      </c>
      <c r="G27" s="522">
        <v>47172.330709999995</v>
      </c>
      <c r="H27" s="522">
        <v>2712883.7927700011</v>
      </c>
      <c r="I27" s="523">
        <v>1</v>
      </c>
      <c r="J27" s="305"/>
      <c r="K27" s="261"/>
      <c r="L27" s="261"/>
      <c r="M27" s="261"/>
      <c r="N27" s="261"/>
      <c r="O27" s="261"/>
    </row>
    <row r="28" spans="1:15" ht="30" customHeight="1">
      <c r="A28" s="155" t="s">
        <v>205</v>
      </c>
      <c r="B28" s="128">
        <v>0.64537936021664177</v>
      </c>
      <c r="C28" s="128">
        <v>0.22235892160499268</v>
      </c>
      <c r="D28" s="128">
        <v>7.2588986979397488E-2</v>
      </c>
      <c r="E28" s="128">
        <v>2.544849020219463E-2</v>
      </c>
      <c r="F28" s="128">
        <v>1.6835980270044779E-2</v>
      </c>
      <c r="G28" s="128">
        <v>1.7388260726728177E-2</v>
      </c>
      <c r="H28" s="128">
        <v>1</v>
      </c>
      <c r="I28" s="128"/>
      <c r="J28" s="304"/>
      <c r="K28" s="17"/>
      <c r="L28" s="17"/>
      <c r="M28" s="17"/>
      <c r="N28" s="17"/>
      <c r="O28" s="17"/>
    </row>
    <row r="29" spans="1:15" ht="9" customHeight="1" thickBot="1">
      <c r="A29" s="156"/>
      <c r="B29" s="500"/>
      <c r="C29" s="158"/>
      <c r="D29" s="158"/>
      <c r="E29" s="158"/>
      <c r="F29" s="158"/>
      <c r="G29" s="501"/>
      <c r="H29" s="501"/>
      <c r="I29" s="502"/>
      <c r="J29" s="287"/>
      <c r="K29" s="17"/>
      <c r="L29" s="17"/>
      <c r="M29" s="17"/>
      <c r="N29" s="17"/>
      <c r="O29" s="17"/>
    </row>
    <row r="30" spans="1:15" ht="15" customHeight="1" thickTop="1">
      <c r="A30" s="34" t="s">
        <v>760</v>
      </c>
      <c r="B30" s="503"/>
      <c r="C30" s="161"/>
      <c r="D30" s="161"/>
      <c r="E30" s="161"/>
      <c r="F30" s="161"/>
      <c r="G30" s="161"/>
      <c r="H30" s="161"/>
      <c r="I30" s="161"/>
      <c r="J30" s="307"/>
      <c r="K30" s="162"/>
      <c r="L30" s="17"/>
      <c r="M30" s="17"/>
      <c r="N30" s="17"/>
      <c r="O30" s="17"/>
    </row>
    <row r="31" spans="1:15" ht="9" customHeight="1">
      <c r="C31" s="18"/>
      <c r="D31" s="18"/>
      <c r="E31" s="18"/>
      <c r="F31" s="18"/>
      <c r="G31" s="492"/>
      <c r="H31" s="492"/>
      <c r="I31" s="161"/>
      <c r="J31" s="287"/>
      <c r="K31" s="17"/>
      <c r="L31" s="17"/>
      <c r="M31" s="17"/>
      <c r="N31" s="17"/>
      <c r="O31" s="17"/>
    </row>
    <row r="32" spans="1:15" ht="9" customHeight="1">
      <c r="A32" s="16"/>
      <c r="C32" s="18"/>
      <c r="D32" s="18"/>
      <c r="E32" s="18"/>
      <c r="F32" s="18"/>
      <c r="G32" s="492"/>
      <c r="H32" s="492"/>
      <c r="I32" s="161"/>
      <c r="J32" s="287"/>
      <c r="K32" s="17"/>
      <c r="L32" s="17"/>
      <c r="M32" s="17"/>
      <c r="N32" s="17"/>
      <c r="O32" s="17"/>
    </row>
    <row r="33" spans="1:15" ht="9" customHeight="1">
      <c r="A33" s="142"/>
      <c r="C33" s="18"/>
      <c r="D33" s="18"/>
      <c r="E33" s="18"/>
      <c r="F33" s="18"/>
      <c r="G33" s="492"/>
      <c r="H33" s="492"/>
      <c r="I33" s="161"/>
      <c r="J33" s="287"/>
      <c r="K33" s="17"/>
      <c r="L33" s="17"/>
      <c r="M33" s="17"/>
      <c r="N33" s="17"/>
      <c r="O33" s="17"/>
    </row>
    <row r="34" spans="1:15" ht="9" customHeight="1">
      <c r="A34" s="16"/>
      <c r="C34" s="18"/>
      <c r="D34" s="18"/>
      <c r="E34" s="18"/>
      <c r="F34" s="18"/>
      <c r="G34" s="492"/>
      <c r="H34" s="492"/>
      <c r="I34" s="161"/>
      <c r="J34" s="287"/>
      <c r="K34" s="17"/>
      <c r="L34" s="17"/>
      <c r="M34" s="17"/>
      <c r="N34" s="17"/>
      <c r="O34" s="17"/>
    </row>
    <row r="35" spans="1:15" ht="9" customHeight="1">
      <c r="A35" s="16"/>
      <c r="C35" s="18"/>
      <c r="D35" s="18"/>
      <c r="E35" s="18"/>
      <c r="F35" s="18"/>
      <c r="G35" s="492"/>
      <c r="H35" s="492"/>
      <c r="I35" s="161"/>
      <c r="J35" s="287"/>
      <c r="K35" s="17"/>
      <c r="L35" s="17"/>
      <c r="M35" s="17"/>
      <c r="N35" s="17"/>
      <c r="O35" s="17"/>
    </row>
    <row r="36" spans="1:15" ht="9" customHeight="1">
      <c r="A36" s="16"/>
      <c r="B36" s="504"/>
      <c r="C36" s="18"/>
      <c r="D36" s="18"/>
      <c r="E36" s="18"/>
      <c r="F36" s="18"/>
      <c r="G36" s="492"/>
      <c r="H36" s="492"/>
      <c r="I36" s="161"/>
      <c r="J36" s="287"/>
      <c r="K36" s="17"/>
      <c r="L36" s="17"/>
      <c r="M36" s="17"/>
      <c r="N36" s="17"/>
      <c r="O36" s="17"/>
    </row>
    <row r="37" spans="1:15" ht="9" customHeight="1">
      <c r="A37" s="16"/>
      <c r="B37" s="504"/>
      <c r="C37" s="18"/>
      <c r="D37" s="18"/>
      <c r="E37" s="18"/>
      <c r="F37" s="18"/>
      <c r="G37" s="492"/>
      <c r="H37" s="492"/>
      <c r="I37" s="161"/>
      <c r="J37" s="287"/>
      <c r="K37" s="17"/>
      <c r="L37" s="17"/>
      <c r="M37" s="17"/>
      <c r="N37" s="17"/>
      <c r="O37" s="17"/>
    </row>
    <row r="38" spans="1:15" ht="9" customHeight="1">
      <c r="A38" s="16"/>
      <c r="B38" s="504"/>
      <c r="C38" s="18"/>
      <c r="D38" s="18"/>
      <c r="E38" s="18"/>
      <c r="F38" s="18"/>
      <c r="G38" s="492"/>
      <c r="H38" s="492"/>
      <c r="I38" s="161"/>
      <c r="J38" s="287"/>
      <c r="K38" s="17"/>
      <c r="L38" s="17"/>
      <c r="M38" s="17"/>
      <c r="N38" s="17"/>
      <c r="O38" s="17"/>
    </row>
    <row r="39" spans="1:15" ht="9" customHeight="1">
      <c r="A39" s="139"/>
      <c r="B39" s="504"/>
      <c r="C39" s="18"/>
      <c r="D39" s="18"/>
      <c r="E39" s="18"/>
      <c r="F39" s="18"/>
      <c r="G39" s="492"/>
      <c r="H39" s="492"/>
      <c r="I39" s="161"/>
      <c r="J39" s="287"/>
      <c r="K39" s="17"/>
      <c r="L39" s="17"/>
      <c r="M39" s="17"/>
      <c r="N39" s="17"/>
      <c r="O39" s="17"/>
    </row>
    <row r="40" spans="1:15" ht="9" customHeight="1">
      <c r="A40" s="16"/>
      <c r="B40" s="504"/>
      <c r="C40" s="18"/>
      <c r="D40" s="18"/>
      <c r="E40" s="18"/>
      <c r="F40" s="18"/>
      <c r="G40" s="492"/>
      <c r="H40" s="492"/>
      <c r="I40" s="161"/>
      <c r="J40" s="287"/>
      <c r="K40" s="17"/>
      <c r="L40" s="17"/>
      <c r="M40" s="17"/>
      <c r="N40" s="17"/>
      <c r="O40" s="17"/>
    </row>
    <row r="41" spans="1:15" ht="9" customHeight="1">
      <c r="A41" s="16"/>
      <c r="B41" s="504"/>
      <c r="C41" s="18"/>
      <c r="D41" s="18"/>
      <c r="E41" s="18"/>
      <c r="F41" s="18"/>
      <c r="G41" s="492"/>
      <c r="H41" s="492"/>
      <c r="I41" s="161"/>
      <c r="J41" s="287"/>
      <c r="K41" s="17"/>
      <c r="L41" s="17"/>
      <c r="M41" s="17"/>
      <c r="N41" s="17"/>
      <c r="O41" s="17"/>
    </row>
    <row r="42" spans="1:15" ht="9" customHeight="1">
      <c r="A42" s="16"/>
      <c r="B42" s="504"/>
      <c r="C42" s="18"/>
      <c r="D42" s="18"/>
      <c r="E42" s="18"/>
      <c r="F42" s="18"/>
      <c r="G42" s="492"/>
      <c r="H42" s="492"/>
      <c r="I42" s="161"/>
      <c r="J42" s="287"/>
      <c r="K42" s="17"/>
      <c r="L42" s="17"/>
      <c r="M42" s="17"/>
      <c r="N42" s="17"/>
      <c r="O42" s="17"/>
    </row>
    <row r="43" spans="1:15" ht="9" customHeight="1">
      <c r="A43" s="16"/>
      <c r="C43" s="18"/>
      <c r="D43" s="18"/>
      <c r="E43" s="18"/>
      <c r="F43" s="18"/>
      <c r="G43" s="492"/>
      <c r="H43" s="492"/>
      <c r="I43" s="161"/>
      <c r="J43" s="287"/>
      <c r="K43" s="17"/>
      <c r="L43" s="17"/>
      <c r="M43" s="17"/>
      <c r="N43" s="17"/>
      <c r="O43" s="17"/>
    </row>
    <row r="44" spans="1:15" ht="9" customHeight="1">
      <c r="A44" s="16"/>
      <c r="C44" s="18"/>
      <c r="D44" s="18"/>
      <c r="E44" s="18"/>
      <c r="F44" s="18"/>
      <c r="G44" s="492"/>
      <c r="H44" s="492"/>
      <c r="I44" s="161"/>
      <c r="J44" s="287"/>
      <c r="K44" s="17"/>
      <c r="L44" s="17"/>
      <c r="M44" s="17"/>
      <c r="N44" s="17"/>
      <c r="O44" s="17"/>
    </row>
    <row r="45" spans="1:15" ht="9" customHeight="1">
      <c r="A45" s="139"/>
      <c r="C45" s="18"/>
      <c r="D45" s="18"/>
      <c r="E45" s="18"/>
      <c r="F45" s="18"/>
      <c r="G45" s="492"/>
      <c r="H45" s="492"/>
      <c r="I45" s="161"/>
      <c r="J45" s="287"/>
      <c r="K45" s="17"/>
      <c r="L45" s="17"/>
      <c r="M45" s="17"/>
      <c r="N45" s="17"/>
      <c r="O45" s="17"/>
    </row>
    <row r="46" spans="1:15" ht="9" customHeight="1">
      <c r="A46" s="16"/>
      <c r="C46" s="18"/>
      <c r="D46" s="18"/>
      <c r="E46" s="18"/>
      <c r="F46" s="18"/>
      <c r="G46" s="492"/>
      <c r="H46" s="492"/>
      <c r="I46" s="161"/>
      <c r="J46" s="287"/>
      <c r="K46" s="17"/>
      <c r="L46" s="17"/>
      <c r="M46" s="17"/>
      <c r="N46" s="17"/>
      <c r="O46" s="17"/>
    </row>
    <row r="47" spans="1:15" ht="9" customHeight="1">
      <c r="A47" s="16"/>
      <c r="C47" s="18"/>
      <c r="D47" s="18"/>
      <c r="E47" s="18"/>
      <c r="F47" s="18"/>
      <c r="G47" s="492"/>
      <c r="H47" s="492"/>
      <c r="I47" s="161"/>
      <c r="J47" s="287"/>
      <c r="K47" s="17"/>
      <c r="L47" s="17"/>
      <c r="M47" s="17"/>
      <c r="N47" s="17"/>
      <c r="O47" s="17"/>
    </row>
    <row r="48" spans="1:15" ht="9" customHeight="1">
      <c r="A48" s="16"/>
      <c r="C48" s="18"/>
      <c r="D48" s="18"/>
      <c r="E48" s="18"/>
      <c r="F48" s="18"/>
      <c r="G48" s="492"/>
      <c r="H48" s="492"/>
      <c r="I48" s="161"/>
      <c r="J48" s="287"/>
      <c r="K48" s="17"/>
      <c r="L48" s="17"/>
      <c r="M48" s="17"/>
      <c r="N48" s="17"/>
      <c r="O48" s="17"/>
    </row>
    <row r="49" spans="1:15" ht="9" customHeight="1">
      <c r="A49" s="16"/>
      <c r="C49" s="18"/>
      <c r="D49" s="18"/>
      <c r="E49" s="18"/>
      <c r="F49" s="18"/>
      <c r="G49" s="492"/>
      <c r="H49" s="492"/>
      <c r="I49" s="161"/>
      <c r="J49" s="287"/>
      <c r="K49" s="17"/>
      <c r="L49" s="17"/>
      <c r="M49" s="17"/>
      <c r="N49" s="17"/>
      <c r="O49" s="17"/>
    </row>
    <row r="50" spans="1:15" ht="9" customHeight="1">
      <c r="A50" s="16"/>
      <c r="C50" s="18"/>
      <c r="D50" s="18"/>
      <c r="E50" s="18"/>
      <c r="F50" s="18"/>
      <c r="G50" s="492"/>
      <c r="H50" s="492"/>
      <c r="I50" s="161"/>
      <c r="J50" s="287"/>
      <c r="K50" s="17"/>
      <c r="L50" s="17"/>
      <c r="M50" s="17"/>
      <c r="N50" s="17"/>
      <c r="O50" s="17"/>
    </row>
    <row r="51" spans="1:15" ht="9" customHeight="1">
      <c r="A51" s="139"/>
      <c r="C51" s="18"/>
      <c r="D51" s="18"/>
      <c r="E51" s="18"/>
      <c r="F51" s="18"/>
      <c r="G51" s="492"/>
      <c r="H51" s="492"/>
      <c r="I51" s="161"/>
      <c r="J51" s="287"/>
      <c r="K51" s="17"/>
      <c r="L51" s="17"/>
      <c r="M51" s="17"/>
      <c r="N51" s="17"/>
      <c r="O51" s="17"/>
    </row>
    <row r="52" spans="1:15" ht="9" customHeight="1">
      <c r="A52" s="16"/>
      <c r="C52" s="18"/>
      <c r="D52" s="18"/>
      <c r="E52" s="18"/>
      <c r="F52" s="18"/>
      <c r="G52" s="492"/>
      <c r="H52" s="492"/>
      <c r="I52" s="161"/>
      <c r="J52" s="287"/>
      <c r="K52" s="17"/>
      <c r="L52" s="17"/>
      <c r="M52" s="17"/>
      <c r="N52" s="17"/>
      <c r="O52" s="17"/>
    </row>
    <row r="53" spans="1:15" ht="9" customHeight="1">
      <c r="A53" s="16"/>
      <c r="C53" s="18"/>
      <c r="D53" s="18"/>
      <c r="E53" s="18"/>
      <c r="F53" s="18"/>
      <c r="G53" s="492"/>
      <c r="H53" s="492"/>
      <c r="I53" s="161"/>
      <c r="J53" s="287"/>
      <c r="K53" s="17"/>
      <c r="L53" s="17"/>
      <c r="M53" s="17"/>
      <c r="N53" s="17"/>
      <c r="O53" s="17"/>
    </row>
    <row r="54" spans="1:15" ht="9" customHeight="1">
      <c r="A54" s="16"/>
      <c r="C54" s="18"/>
      <c r="D54" s="18"/>
      <c r="E54" s="18"/>
      <c r="F54" s="18"/>
      <c r="G54" s="492"/>
      <c r="H54" s="492"/>
      <c r="I54" s="161"/>
      <c r="J54" s="287"/>
      <c r="K54" s="17"/>
      <c r="L54" s="17"/>
      <c r="M54" s="17"/>
      <c r="N54" s="17"/>
      <c r="O54" s="17"/>
    </row>
    <row r="55" spans="1:15" ht="9" customHeight="1">
      <c r="A55" s="16"/>
      <c r="C55" s="18"/>
      <c r="D55" s="18"/>
      <c r="E55" s="18"/>
      <c r="F55" s="18"/>
      <c r="G55" s="492"/>
      <c r="H55" s="492"/>
      <c r="I55" s="161"/>
      <c r="J55" s="287"/>
      <c r="K55" s="17"/>
      <c r="L55" s="17"/>
      <c r="M55" s="17"/>
      <c r="N55" s="17"/>
      <c r="O55" s="17"/>
    </row>
    <row r="56" spans="1:15" ht="9" customHeight="1">
      <c r="A56" s="139"/>
      <c r="C56" s="18"/>
      <c r="D56" s="18"/>
      <c r="E56" s="18"/>
      <c r="F56" s="18"/>
      <c r="G56" s="492"/>
      <c r="H56" s="492"/>
      <c r="I56" s="161"/>
      <c r="J56" s="287"/>
      <c r="K56" s="17"/>
      <c r="L56" s="17"/>
      <c r="M56" s="17"/>
      <c r="N56" s="17"/>
      <c r="O56" s="17"/>
    </row>
    <row r="57" spans="1:15" ht="9" customHeight="1">
      <c r="A57" s="140"/>
      <c r="C57" s="18"/>
      <c r="D57" s="18"/>
      <c r="E57" s="18"/>
      <c r="F57" s="18"/>
      <c r="G57" s="492"/>
      <c r="H57" s="492"/>
      <c r="I57" s="161"/>
      <c r="J57" s="287"/>
      <c r="K57" s="17"/>
      <c r="L57" s="17"/>
      <c r="M57" s="17"/>
      <c r="N57" s="17"/>
      <c r="O57" s="17"/>
    </row>
    <row r="58" spans="1:15" ht="9" customHeight="1">
      <c r="A58" s="140"/>
      <c r="C58" s="18"/>
      <c r="D58" s="18"/>
      <c r="E58" s="18"/>
      <c r="F58" s="18"/>
      <c r="G58" s="492"/>
      <c r="H58" s="492"/>
      <c r="I58" s="161"/>
      <c r="J58" s="287"/>
      <c r="K58" s="17"/>
      <c r="L58" s="17"/>
      <c r="M58" s="17"/>
      <c r="N58" s="17"/>
      <c r="O58" s="17"/>
    </row>
    <row r="59" spans="1:15" ht="9" customHeight="1">
      <c r="A59" s="140"/>
      <c r="C59" s="18"/>
      <c r="D59" s="18"/>
      <c r="E59" s="18"/>
      <c r="F59" s="18"/>
      <c r="G59" s="492"/>
      <c r="H59" s="492"/>
      <c r="I59" s="161"/>
      <c r="J59" s="287"/>
      <c r="K59" s="17"/>
      <c r="L59" s="17"/>
      <c r="M59" s="17"/>
      <c r="N59" s="17"/>
      <c r="O59" s="17"/>
    </row>
    <row r="60" spans="1:15" ht="9" customHeight="1">
      <c r="A60" s="140"/>
      <c r="C60" s="18"/>
      <c r="D60" s="18"/>
      <c r="E60" s="18"/>
      <c r="F60" s="18"/>
      <c r="G60" s="492"/>
      <c r="H60" s="492"/>
      <c r="I60" s="161"/>
      <c r="J60" s="287"/>
      <c r="K60" s="17"/>
      <c r="L60" s="17"/>
      <c r="M60" s="17"/>
      <c r="N60" s="17"/>
      <c r="O60" s="17"/>
    </row>
    <row r="61" spans="1:15" ht="9" customHeight="1">
      <c r="A61" s="141"/>
      <c r="C61" s="18"/>
      <c r="D61" s="18"/>
      <c r="E61" s="18"/>
      <c r="F61" s="18"/>
      <c r="G61" s="492"/>
      <c r="H61" s="492"/>
      <c r="I61" s="161"/>
      <c r="J61" s="287"/>
      <c r="K61" s="17"/>
      <c r="L61" s="17"/>
      <c r="M61" s="17"/>
      <c r="N61" s="17"/>
      <c r="O61" s="17"/>
    </row>
    <row r="62" spans="1:15" ht="9" customHeight="1">
      <c r="A62" s="141"/>
      <c r="C62" s="18"/>
      <c r="D62" s="18"/>
      <c r="E62" s="18"/>
      <c r="F62" s="18"/>
      <c r="G62" s="492"/>
      <c r="H62" s="492"/>
      <c r="I62" s="161"/>
      <c r="J62" s="287"/>
      <c r="K62" s="17"/>
      <c r="L62" s="17"/>
      <c r="M62" s="17"/>
      <c r="N62" s="17"/>
      <c r="O62" s="17"/>
    </row>
    <row r="63" spans="1:15" ht="9" customHeight="1">
      <c r="A63" s="142"/>
      <c r="C63" s="18"/>
      <c r="D63" s="18"/>
      <c r="E63" s="18"/>
      <c r="F63" s="18"/>
      <c r="G63" s="492"/>
      <c r="H63" s="492"/>
      <c r="I63" s="161"/>
      <c r="J63" s="287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492"/>
      <c r="H64" s="492"/>
      <c r="I64" s="161"/>
      <c r="J64" s="287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92"/>
      <c r="H65" s="492"/>
      <c r="I65" s="161"/>
      <c r="J65" s="287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92"/>
      <c r="H66" s="492"/>
      <c r="I66" s="161"/>
      <c r="J66" s="287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492"/>
      <c r="H67" s="492"/>
      <c r="I67" s="161"/>
      <c r="J67" s="287"/>
      <c r="K67" s="17"/>
      <c r="L67" s="17"/>
      <c r="M67" s="17"/>
      <c r="N67" s="17"/>
      <c r="O67" s="17"/>
    </row>
    <row r="68" spans="1:15" ht="9" customHeight="1">
      <c r="A68" s="140"/>
      <c r="C68" s="18"/>
      <c r="D68" s="18"/>
      <c r="E68" s="18"/>
      <c r="F68" s="18"/>
      <c r="G68" s="492"/>
      <c r="H68" s="492"/>
      <c r="I68" s="161"/>
      <c r="J68" s="287"/>
      <c r="K68" s="17"/>
      <c r="L68" s="17"/>
      <c r="M68" s="17"/>
      <c r="N68" s="17"/>
      <c r="O68" s="17"/>
    </row>
    <row r="69" spans="1:15" ht="9" customHeight="1">
      <c r="A69" s="142"/>
      <c r="C69" s="18"/>
      <c r="D69" s="18"/>
      <c r="E69" s="18"/>
      <c r="F69" s="18"/>
      <c r="G69" s="492"/>
      <c r="H69" s="492"/>
      <c r="I69" s="161"/>
      <c r="J69" s="287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492"/>
      <c r="H70" s="492"/>
      <c r="I70" s="161"/>
      <c r="J70" s="287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492"/>
      <c r="H71" s="492"/>
      <c r="I71" s="161"/>
      <c r="J71" s="287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492"/>
      <c r="H72" s="492"/>
      <c r="I72" s="161"/>
      <c r="J72" s="287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492"/>
      <c r="H73" s="492"/>
      <c r="I73" s="161"/>
      <c r="J73" s="287"/>
      <c r="K73" s="17"/>
      <c r="L73" s="17"/>
      <c r="M73" s="17"/>
      <c r="N73" s="17"/>
      <c r="O73" s="17"/>
    </row>
    <row r="74" spans="1:15" ht="9" customHeight="1">
      <c r="A74" s="140"/>
      <c r="C74" s="18"/>
      <c r="D74" s="18"/>
      <c r="E74" s="18"/>
      <c r="F74" s="18"/>
      <c r="G74" s="492"/>
      <c r="H74" s="492"/>
      <c r="I74" s="161"/>
      <c r="J74" s="287"/>
      <c r="K74" s="17"/>
      <c r="L74" s="17"/>
      <c r="M74" s="17"/>
      <c r="N74" s="17"/>
      <c r="O74" s="17"/>
    </row>
    <row r="75" spans="1:15" ht="9" customHeight="1">
      <c r="A75" s="142"/>
      <c r="C75" s="18"/>
      <c r="D75" s="18"/>
      <c r="E75" s="18"/>
      <c r="F75" s="18"/>
      <c r="G75" s="492"/>
      <c r="H75" s="492"/>
      <c r="I75" s="161"/>
      <c r="J75" s="287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492"/>
      <c r="H76" s="492"/>
      <c r="I76" s="161"/>
      <c r="J76" s="287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92"/>
      <c r="H77" s="492"/>
      <c r="I77" s="161"/>
      <c r="J77" s="287"/>
      <c r="K77" s="17"/>
      <c r="L77" s="17"/>
      <c r="M77" s="17"/>
      <c r="N77" s="17"/>
      <c r="O77" s="17"/>
    </row>
    <row r="78" spans="1:15" ht="9" customHeight="1">
      <c r="A78" s="16"/>
      <c r="C78" s="493"/>
      <c r="D78" s="493"/>
      <c r="E78" s="493"/>
      <c r="F78" s="493"/>
      <c r="I78" s="503"/>
    </row>
    <row r="79" spans="1:15" ht="9" customHeight="1">
      <c r="A79" s="16"/>
      <c r="C79" s="493"/>
      <c r="D79" s="493"/>
      <c r="E79" s="493"/>
      <c r="F79" s="493"/>
      <c r="I79" s="503"/>
    </row>
    <row r="80" spans="1:15" ht="9" customHeight="1">
      <c r="A80" s="16"/>
      <c r="C80" s="493"/>
      <c r="D80" s="493"/>
      <c r="E80" s="493"/>
      <c r="F80" s="493"/>
      <c r="I80" s="503"/>
    </row>
    <row r="81" spans="1:9" ht="9" customHeight="1">
      <c r="A81" s="16"/>
      <c r="C81" s="493"/>
      <c r="D81" s="493"/>
      <c r="E81" s="493"/>
      <c r="F81" s="493"/>
      <c r="I81" s="503"/>
    </row>
    <row r="82" spans="1:9" ht="9" customHeight="1">
      <c r="A82" s="16"/>
      <c r="C82" s="493"/>
      <c r="D82" s="493"/>
      <c r="E82" s="493"/>
      <c r="F82" s="493"/>
      <c r="I82" s="503"/>
    </row>
    <row r="83" spans="1:9" ht="9" customHeight="1">
      <c r="A83" s="16"/>
      <c r="C83" s="493"/>
      <c r="D83" s="493"/>
      <c r="E83" s="493"/>
      <c r="F83" s="493"/>
      <c r="I83" s="503"/>
    </row>
    <row r="84" spans="1:9" ht="9" customHeight="1">
      <c r="A84" s="140"/>
      <c r="C84" s="493"/>
      <c r="D84" s="493"/>
      <c r="E84" s="493"/>
      <c r="F84" s="493"/>
      <c r="I84" s="503"/>
    </row>
    <row r="85" spans="1:9" ht="9" customHeight="1">
      <c r="A85" s="142"/>
      <c r="C85" s="493"/>
      <c r="D85" s="493"/>
      <c r="E85" s="493"/>
      <c r="F85" s="493"/>
      <c r="I85" s="503"/>
    </row>
    <row r="86" spans="1:9" ht="9" customHeight="1">
      <c r="A86" s="16"/>
      <c r="C86" s="493"/>
      <c r="D86" s="493"/>
      <c r="E86" s="493"/>
      <c r="F86" s="493"/>
      <c r="I86" s="503"/>
    </row>
    <row r="87" spans="1:9" ht="9" customHeight="1">
      <c r="A87" s="16"/>
      <c r="C87" s="493"/>
      <c r="D87" s="493"/>
      <c r="E87" s="493"/>
      <c r="F87" s="493"/>
      <c r="I87" s="503"/>
    </row>
    <row r="88" spans="1:9" ht="9" customHeight="1">
      <c r="A88" s="16"/>
      <c r="C88" s="493"/>
      <c r="D88" s="493"/>
      <c r="E88" s="493"/>
      <c r="F88" s="493"/>
      <c r="I88" s="503"/>
    </row>
    <row r="89" spans="1:9" ht="9" customHeight="1">
      <c r="A89" s="16"/>
      <c r="C89" s="493"/>
      <c r="D89" s="493"/>
      <c r="E89" s="493"/>
      <c r="F89" s="493"/>
      <c r="I89" s="503"/>
    </row>
    <row r="90" spans="1:9" ht="9" customHeight="1">
      <c r="A90" s="16"/>
      <c r="C90" s="493"/>
      <c r="D90" s="493"/>
      <c r="E90" s="493"/>
      <c r="F90" s="493"/>
      <c r="I90" s="503"/>
    </row>
    <row r="91" spans="1:9" ht="9" customHeight="1">
      <c r="A91" s="16"/>
      <c r="C91" s="493"/>
      <c r="D91" s="493"/>
      <c r="E91" s="493"/>
      <c r="F91" s="493"/>
      <c r="I91" s="503"/>
    </row>
    <row r="92" spans="1:9" ht="9" customHeight="1">
      <c r="A92" s="16"/>
      <c r="C92" s="493"/>
      <c r="D92" s="493"/>
      <c r="E92" s="493"/>
      <c r="F92" s="493"/>
      <c r="I92" s="503"/>
    </row>
    <row r="93" spans="1:9" ht="9" customHeight="1">
      <c r="A93" s="16"/>
      <c r="C93" s="493"/>
      <c r="D93" s="493"/>
      <c r="E93" s="493"/>
      <c r="F93" s="493"/>
      <c r="I93" s="503"/>
    </row>
    <row r="94" spans="1:9" ht="9" customHeight="1">
      <c r="A94" s="16"/>
      <c r="C94" s="493"/>
      <c r="D94" s="493"/>
      <c r="E94" s="493"/>
      <c r="F94" s="493"/>
      <c r="I94" s="503"/>
    </row>
    <row r="95" spans="1:9" ht="9" customHeight="1">
      <c r="A95" s="142"/>
      <c r="C95" s="493"/>
      <c r="D95" s="493"/>
      <c r="E95" s="493"/>
      <c r="F95" s="493"/>
      <c r="I95" s="503"/>
    </row>
    <row r="96" spans="1:9" ht="9" customHeight="1">
      <c r="A96" s="16"/>
      <c r="C96" s="493"/>
      <c r="D96" s="493"/>
      <c r="E96" s="493"/>
      <c r="F96" s="493"/>
      <c r="I96" s="503"/>
    </row>
    <row r="97" spans="1:9" ht="9" customHeight="1">
      <c r="A97" s="16"/>
      <c r="C97" s="493"/>
      <c r="D97" s="493"/>
      <c r="E97" s="493"/>
      <c r="F97" s="493"/>
      <c r="I97" s="503"/>
    </row>
    <row r="98" spans="1:9" ht="9" customHeight="1">
      <c r="A98" s="16"/>
      <c r="C98" s="493"/>
      <c r="D98" s="493"/>
      <c r="E98" s="493"/>
      <c r="F98" s="493"/>
      <c r="I98" s="503"/>
    </row>
    <row r="99" spans="1:9">
      <c r="A99" s="143"/>
      <c r="C99" s="493"/>
      <c r="D99" s="493"/>
      <c r="E99" s="493"/>
      <c r="F99" s="493"/>
      <c r="I99" s="503"/>
    </row>
    <row r="100" spans="1:9">
      <c r="A100" s="143"/>
      <c r="C100" s="493"/>
      <c r="D100" s="493"/>
      <c r="E100" s="493"/>
      <c r="F100" s="493"/>
      <c r="I100" s="503"/>
    </row>
    <row r="101" spans="1:9">
      <c r="A101" s="143"/>
      <c r="C101" s="493"/>
      <c r="D101" s="493"/>
      <c r="E101" s="493"/>
      <c r="F101" s="493"/>
      <c r="I101" s="503"/>
    </row>
    <row r="102" spans="1:9">
      <c r="A102" s="143"/>
      <c r="C102" s="493"/>
      <c r="D102" s="493"/>
      <c r="E102" s="493"/>
      <c r="F102" s="493"/>
      <c r="I102" s="503"/>
    </row>
    <row r="103" spans="1:9">
      <c r="A103" s="143"/>
      <c r="C103" s="493"/>
      <c r="D103" s="493"/>
      <c r="E103" s="493"/>
      <c r="F103" s="493"/>
      <c r="I103" s="503"/>
    </row>
    <row r="104" spans="1:9">
      <c r="A104" s="143"/>
      <c r="C104" s="493"/>
      <c r="D104" s="493"/>
      <c r="E104" s="493"/>
      <c r="F104" s="493"/>
      <c r="I104" s="503"/>
    </row>
    <row r="105" spans="1:9">
      <c r="A105" s="143"/>
      <c r="C105" s="493"/>
      <c r="D105" s="493"/>
      <c r="E105" s="493"/>
      <c r="F105" s="493"/>
      <c r="I105" s="503"/>
    </row>
    <row r="106" spans="1:9" ht="15.75">
      <c r="A106" s="144"/>
      <c r="C106" s="493"/>
      <c r="D106" s="493"/>
      <c r="E106" s="493"/>
      <c r="F106" s="493"/>
      <c r="I106" s="503"/>
    </row>
    <row r="107" spans="1:9" ht="15.75">
      <c r="A107" s="144"/>
      <c r="C107" s="493"/>
      <c r="D107" s="493"/>
      <c r="E107" s="493"/>
      <c r="F107" s="493"/>
      <c r="I107" s="503"/>
    </row>
    <row r="108" spans="1:9" ht="15.75">
      <c r="A108" s="144"/>
      <c r="C108" s="493"/>
      <c r="D108" s="493"/>
      <c r="E108" s="493"/>
      <c r="F108" s="493"/>
      <c r="I108" s="503"/>
    </row>
    <row r="109" spans="1:9" ht="15.75">
      <c r="A109" s="144"/>
      <c r="C109" s="493"/>
      <c r="D109" s="493"/>
      <c r="E109" s="493"/>
      <c r="F109" s="493"/>
      <c r="I109" s="503"/>
    </row>
    <row r="110" spans="1:9" ht="15.75">
      <c r="A110" s="144"/>
      <c r="C110" s="493"/>
      <c r="D110" s="493"/>
      <c r="E110" s="493"/>
      <c r="F110" s="493"/>
      <c r="I110" s="503"/>
    </row>
    <row r="111" spans="1:9" ht="15.75">
      <c r="A111" s="144"/>
      <c r="C111" s="493"/>
      <c r="D111" s="493"/>
      <c r="E111" s="493"/>
      <c r="F111" s="493"/>
      <c r="I111" s="503"/>
    </row>
    <row r="112" spans="1:9" ht="15.75">
      <c r="A112" s="144"/>
      <c r="C112" s="493"/>
      <c r="D112" s="493"/>
      <c r="E112" s="493"/>
      <c r="F112" s="493"/>
      <c r="I112" s="503"/>
    </row>
    <row r="113" spans="1:9" ht="15.75">
      <c r="A113" s="144"/>
      <c r="C113" s="493"/>
      <c r="D113" s="493"/>
      <c r="E113" s="493"/>
      <c r="F113" s="493"/>
      <c r="I113" s="503"/>
    </row>
    <row r="114" spans="1:9" ht="15.75">
      <c r="A114" s="144"/>
      <c r="C114" s="493"/>
      <c r="D114" s="493"/>
      <c r="E114" s="493"/>
      <c r="F114" s="493"/>
      <c r="I114" s="503"/>
    </row>
    <row r="115" spans="1:9" ht="15.75">
      <c r="A115" s="144"/>
      <c r="C115" s="493"/>
      <c r="D115" s="493"/>
      <c r="E115" s="493"/>
      <c r="F115" s="493"/>
      <c r="I115" s="503"/>
    </row>
    <row r="116" spans="1:9" ht="15.75">
      <c r="A116" s="144"/>
      <c r="C116" s="493"/>
      <c r="D116" s="493"/>
      <c r="E116" s="493"/>
      <c r="F116" s="493"/>
      <c r="I116" s="503"/>
    </row>
    <row r="117" spans="1:9" ht="15.75">
      <c r="A117" s="144"/>
      <c r="C117" s="493"/>
      <c r="D117" s="493"/>
      <c r="E117" s="493"/>
      <c r="F117" s="493"/>
      <c r="I117" s="503"/>
    </row>
    <row r="118" spans="1:9" ht="15.75">
      <c r="A118" s="144"/>
      <c r="C118" s="493"/>
      <c r="D118" s="493"/>
      <c r="E118" s="493"/>
      <c r="F118" s="493"/>
      <c r="I118" s="503"/>
    </row>
    <row r="119" spans="1:9" ht="15.75">
      <c r="A119" s="144"/>
      <c r="C119" s="493"/>
      <c r="D119" s="493"/>
      <c r="E119" s="493"/>
      <c r="F119" s="493"/>
      <c r="I119" s="503"/>
    </row>
    <row r="120" spans="1:9" ht="15.75">
      <c r="A120" s="144"/>
      <c r="C120" s="493"/>
      <c r="D120" s="493"/>
      <c r="E120" s="493"/>
      <c r="F120" s="493"/>
      <c r="I120" s="503"/>
    </row>
    <row r="121" spans="1:9" ht="15.75">
      <c r="A121" s="144"/>
      <c r="C121" s="493"/>
      <c r="D121" s="493"/>
      <c r="E121" s="493"/>
      <c r="F121" s="493"/>
      <c r="I121" s="503"/>
    </row>
    <row r="122" spans="1:9" ht="15.75">
      <c r="A122" s="144"/>
      <c r="C122" s="493"/>
      <c r="D122" s="493"/>
      <c r="E122" s="493"/>
      <c r="F122" s="493"/>
      <c r="I122" s="503"/>
    </row>
    <row r="123" spans="1:9" ht="15.75">
      <c r="A123" s="144"/>
      <c r="C123" s="493"/>
      <c r="D123" s="493"/>
      <c r="E123" s="493"/>
      <c r="F123" s="493"/>
      <c r="I123" s="503"/>
    </row>
    <row r="124" spans="1:9" ht="15.75">
      <c r="A124" s="144"/>
      <c r="C124" s="493"/>
      <c r="D124" s="493"/>
      <c r="E124" s="493"/>
      <c r="F124" s="493"/>
      <c r="I124" s="503"/>
    </row>
    <row r="125" spans="1:9" ht="15.75">
      <c r="A125" s="144"/>
      <c r="C125" s="493"/>
      <c r="D125" s="493"/>
      <c r="E125" s="493"/>
      <c r="F125" s="493"/>
      <c r="I125" s="503"/>
    </row>
    <row r="126" spans="1:9" ht="15.75">
      <c r="A126" s="144"/>
      <c r="C126" s="493"/>
      <c r="D126" s="493"/>
      <c r="E126" s="493"/>
      <c r="F126" s="493"/>
      <c r="I126" s="503"/>
    </row>
    <row r="127" spans="1:9" ht="15.75">
      <c r="A127" s="144"/>
      <c r="C127" s="493"/>
      <c r="D127" s="493"/>
      <c r="E127" s="493"/>
      <c r="F127" s="493"/>
      <c r="I127" s="503"/>
    </row>
    <row r="128" spans="1:9" ht="15.75">
      <c r="A128" s="144"/>
      <c r="C128" s="493"/>
      <c r="D128" s="493"/>
      <c r="E128" s="493"/>
      <c r="F128" s="493"/>
      <c r="I128" s="503"/>
    </row>
    <row r="129" spans="1:9" ht="15.75">
      <c r="A129" s="144"/>
      <c r="C129" s="493"/>
      <c r="D129" s="493"/>
      <c r="E129" s="493"/>
      <c r="F129" s="493"/>
      <c r="I129" s="503"/>
    </row>
    <row r="130" spans="1:9" ht="15.75">
      <c r="A130" s="144"/>
      <c r="C130" s="493"/>
      <c r="D130" s="493"/>
      <c r="E130" s="493"/>
      <c r="F130" s="493"/>
      <c r="I130" s="503"/>
    </row>
    <row r="131" spans="1:9" ht="15.75">
      <c r="A131" s="144"/>
      <c r="C131" s="493"/>
      <c r="D131" s="493"/>
      <c r="E131" s="493"/>
      <c r="F131" s="493"/>
      <c r="I131" s="503"/>
    </row>
    <row r="132" spans="1:9" ht="15.75">
      <c r="A132" s="144"/>
      <c r="C132" s="493"/>
      <c r="D132" s="493"/>
      <c r="E132" s="493"/>
      <c r="F132" s="493"/>
      <c r="I132" s="503"/>
    </row>
    <row r="133" spans="1:9" ht="15.75">
      <c r="A133" s="144"/>
      <c r="C133" s="493"/>
      <c r="D133" s="493"/>
      <c r="E133" s="493"/>
      <c r="F133" s="493"/>
      <c r="I133" s="503"/>
    </row>
    <row r="134" spans="1:9" ht="15.75">
      <c r="A134" s="144"/>
      <c r="C134" s="493"/>
      <c r="D134" s="493"/>
      <c r="E134" s="493"/>
      <c r="F134" s="493"/>
      <c r="I134" s="503"/>
    </row>
    <row r="135" spans="1:9" ht="15.75">
      <c r="A135" s="144"/>
      <c r="C135" s="493"/>
      <c r="D135" s="493"/>
      <c r="E135" s="493"/>
      <c r="F135" s="493"/>
      <c r="I135" s="503"/>
    </row>
    <row r="136" spans="1:9" ht="15.75">
      <c r="A136" s="144"/>
      <c r="C136" s="493"/>
      <c r="D136" s="493"/>
      <c r="E136" s="493"/>
      <c r="F136" s="493"/>
      <c r="I136" s="503"/>
    </row>
    <row r="137" spans="1:9" ht="15.75">
      <c r="A137" s="144"/>
      <c r="C137" s="493"/>
      <c r="D137" s="493"/>
      <c r="E137" s="493"/>
      <c r="F137" s="493"/>
      <c r="I137" s="503"/>
    </row>
    <row r="138" spans="1:9" ht="15.75">
      <c r="A138" s="144"/>
      <c r="C138" s="493"/>
      <c r="D138" s="493"/>
      <c r="E138" s="493"/>
      <c r="F138" s="493"/>
      <c r="I138" s="503"/>
    </row>
    <row r="139" spans="1:9" ht="15.75">
      <c r="A139" s="144"/>
      <c r="C139" s="493"/>
      <c r="D139" s="493"/>
      <c r="E139" s="493"/>
      <c r="F139" s="493"/>
      <c r="I139" s="503"/>
    </row>
    <row r="140" spans="1:9" ht="15.75">
      <c r="A140" s="144"/>
      <c r="C140" s="493"/>
      <c r="D140" s="493"/>
      <c r="E140" s="493"/>
      <c r="F140" s="493"/>
      <c r="I140" s="503"/>
    </row>
    <row r="141" spans="1:9" ht="15.75">
      <c r="A141" s="144"/>
      <c r="C141" s="493"/>
      <c r="D141" s="493"/>
      <c r="E141" s="493"/>
      <c r="F141" s="493"/>
      <c r="I141" s="503"/>
    </row>
    <row r="142" spans="1:9" ht="15.75">
      <c r="A142" s="144"/>
      <c r="C142" s="493"/>
      <c r="D142" s="493"/>
      <c r="E142" s="493"/>
      <c r="F142" s="493"/>
      <c r="I142" s="503"/>
    </row>
    <row r="143" spans="1:9" ht="15.75">
      <c r="A143" s="144"/>
      <c r="C143" s="493"/>
      <c r="D143" s="493"/>
      <c r="E143" s="493"/>
      <c r="F143" s="493"/>
      <c r="I143" s="503"/>
    </row>
    <row r="144" spans="1:9" ht="15.75">
      <c r="A144" s="144"/>
      <c r="C144" s="493"/>
      <c r="D144" s="493"/>
      <c r="E144" s="493"/>
      <c r="F144" s="493"/>
      <c r="I144" s="503"/>
    </row>
    <row r="145" spans="1:9" ht="15.75">
      <c r="A145" s="144"/>
      <c r="C145" s="493"/>
      <c r="D145" s="493"/>
      <c r="E145" s="493"/>
      <c r="F145" s="493"/>
      <c r="I145" s="503"/>
    </row>
    <row r="146" spans="1:9" ht="15.75">
      <c r="A146" s="144"/>
      <c r="C146" s="493"/>
      <c r="D146" s="493"/>
      <c r="E146" s="493"/>
      <c r="F146" s="493"/>
      <c r="I146" s="503"/>
    </row>
    <row r="147" spans="1:9" ht="15.75">
      <c r="A147" s="144"/>
      <c r="C147" s="493"/>
      <c r="D147" s="493"/>
      <c r="E147" s="493"/>
      <c r="F147" s="493"/>
      <c r="I147" s="503"/>
    </row>
    <row r="148" spans="1:9" ht="15.75">
      <c r="A148" s="144"/>
      <c r="C148" s="493"/>
      <c r="D148" s="493"/>
      <c r="E148" s="493"/>
      <c r="F148" s="493"/>
      <c r="I148" s="503"/>
    </row>
    <row r="149" spans="1:9" ht="15.75">
      <c r="A149" s="144"/>
      <c r="C149" s="493"/>
      <c r="D149" s="493"/>
      <c r="E149" s="493"/>
      <c r="F149" s="493"/>
      <c r="I149" s="503"/>
    </row>
    <row r="150" spans="1:9" ht="15.75">
      <c r="A150" s="144"/>
      <c r="C150" s="493"/>
      <c r="D150" s="493"/>
      <c r="E150" s="493"/>
      <c r="F150" s="493"/>
      <c r="I150" s="503"/>
    </row>
    <row r="151" spans="1:9" ht="15.75">
      <c r="A151" s="144"/>
      <c r="C151" s="493"/>
      <c r="D151" s="493"/>
      <c r="E151" s="493"/>
      <c r="F151" s="493"/>
      <c r="I151" s="503"/>
    </row>
    <row r="152" spans="1:9" ht="15.75">
      <c r="A152" s="144"/>
      <c r="C152" s="493"/>
      <c r="D152" s="493"/>
      <c r="E152" s="493"/>
      <c r="F152" s="493"/>
      <c r="I152" s="503"/>
    </row>
    <row r="153" spans="1:9" ht="15.75">
      <c r="A153" s="144"/>
      <c r="C153" s="493"/>
      <c r="D153" s="493"/>
      <c r="E153" s="493"/>
      <c r="F153" s="493"/>
      <c r="I153" s="503"/>
    </row>
    <row r="154" spans="1:9" ht="15.75">
      <c r="A154" s="144"/>
      <c r="C154" s="493"/>
      <c r="D154" s="493"/>
      <c r="E154" s="493"/>
      <c r="F154" s="493"/>
      <c r="I154" s="503"/>
    </row>
    <row r="155" spans="1:9" ht="15.75">
      <c r="A155" s="144"/>
      <c r="C155" s="493"/>
      <c r="D155" s="493"/>
      <c r="E155" s="493"/>
      <c r="F155" s="493"/>
      <c r="I155" s="503"/>
    </row>
    <row r="156" spans="1:9" ht="15.75">
      <c r="A156" s="144"/>
      <c r="C156" s="493"/>
      <c r="D156" s="493"/>
      <c r="E156" s="493"/>
      <c r="F156" s="493"/>
      <c r="I156" s="503"/>
    </row>
    <row r="157" spans="1:9" ht="15.75">
      <c r="A157" s="144"/>
      <c r="C157" s="493"/>
      <c r="D157" s="493"/>
      <c r="E157" s="493"/>
      <c r="F157" s="493"/>
      <c r="I157" s="503"/>
    </row>
    <row r="158" spans="1:9" ht="15.75">
      <c r="A158" s="144"/>
      <c r="C158" s="493"/>
      <c r="D158" s="493"/>
      <c r="E158" s="493"/>
      <c r="F158" s="493"/>
      <c r="I158" s="503"/>
    </row>
    <row r="159" spans="1:9" ht="15.75">
      <c r="A159" s="144"/>
      <c r="C159" s="493"/>
      <c r="D159" s="493"/>
      <c r="E159" s="493"/>
      <c r="F159" s="493"/>
      <c r="I159" s="503"/>
    </row>
    <row r="160" spans="1:9" ht="15.75">
      <c r="A160" s="144"/>
      <c r="C160" s="493"/>
      <c r="D160" s="493"/>
      <c r="E160" s="493"/>
      <c r="F160" s="493"/>
      <c r="I160" s="503"/>
    </row>
    <row r="161" spans="1:9" ht="15.75">
      <c r="A161" s="144"/>
      <c r="C161" s="493"/>
      <c r="D161" s="493"/>
      <c r="E161" s="493"/>
      <c r="F161" s="493"/>
      <c r="I161" s="503"/>
    </row>
    <row r="162" spans="1:9" ht="15.75">
      <c r="A162" s="144"/>
      <c r="C162" s="493"/>
      <c r="D162" s="493"/>
      <c r="E162" s="493"/>
      <c r="F162" s="493"/>
      <c r="I162" s="503"/>
    </row>
    <row r="163" spans="1:9" ht="15.75">
      <c r="A163" s="144"/>
      <c r="C163" s="493"/>
      <c r="D163" s="493"/>
      <c r="E163" s="493"/>
      <c r="F163" s="493"/>
      <c r="I163" s="503"/>
    </row>
    <row r="164" spans="1:9" ht="15.75">
      <c r="A164" s="144"/>
      <c r="C164" s="493"/>
      <c r="D164" s="493"/>
      <c r="E164" s="493"/>
      <c r="F164" s="493"/>
      <c r="I164" s="503"/>
    </row>
    <row r="165" spans="1:9" ht="15.75">
      <c r="A165" s="144"/>
      <c r="C165" s="493"/>
      <c r="D165" s="493"/>
      <c r="E165" s="493"/>
      <c r="F165" s="493"/>
      <c r="I165" s="503"/>
    </row>
    <row r="166" spans="1:9" ht="15.75">
      <c r="A166" s="144"/>
      <c r="C166" s="493"/>
      <c r="D166" s="493"/>
      <c r="E166" s="493"/>
      <c r="F166" s="493"/>
      <c r="I166" s="503"/>
    </row>
    <row r="167" spans="1:9" ht="15.75">
      <c r="A167" s="144"/>
      <c r="C167" s="493"/>
      <c r="D167" s="493"/>
      <c r="E167" s="493"/>
      <c r="F167" s="493"/>
      <c r="I167" s="503"/>
    </row>
    <row r="168" spans="1:9" ht="15.75">
      <c r="A168" s="144"/>
      <c r="C168" s="493"/>
      <c r="D168" s="493"/>
      <c r="E168" s="493"/>
      <c r="F168" s="493"/>
      <c r="I168" s="503"/>
    </row>
    <row r="169" spans="1:9" ht="15.75">
      <c r="A169" s="144"/>
      <c r="C169" s="493"/>
      <c r="D169" s="493"/>
      <c r="E169" s="493"/>
      <c r="F169" s="493"/>
      <c r="I169" s="503"/>
    </row>
    <row r="170" spans="1:9" ht="15.75">
      <c r="A170" s="144"/>
      <c r="C170" s="493"/>
      <c r="D170" s="493"/>
      <c r="E170" s="493"/>
      <c r="F170" s="493"/>
      <c r="I170" s="503"/>
    </row>
    <row r="171" spans="1:9" ht="15.75">
      <c r="A171" s="144"/>
      <c r="C171" s="493"/>
      <c r="D171" s="493"/>
      <c r="E171" s="493"/>
      <c r="F171" s="493"/>
      <c r="I171" s="503"/>
    </row>
    <row r="172" spans="1:9" ht="15.75">
      <c r="A172" s="144"/>
      <c r="C172" s="493"/>
      <c r="D172" s="493"/>
      <c r="E172" s="493"/>
      <c r="F172" s="493"/>
      <c r="I172" s="503"/>
    </row>
    <row r="173" spans="1:9" ht="15.75">
      <c r="A173" s="144"/>
      <c r="C173" s="493"/>
      <c r="D173" s="493"/>
      <c r="E173" s="493"/>
      <c r="F173" s="493"/>
      <c r="I173" s="503"/>
    </row>
    <row r="174" spans="1:9" ht="15.75">
      <c r="A174" s="144"/>
      <c r="C174" s="493"/>
      <c r="D174" s="493"/>
      <c r="E174" s="493"/>
      <c r="F174" s="493"/>
      <c r="I174" s="503"/>
    </row>
    <row r="175" spans="1:9" ht="15.75">
      <c r="A175" s="144"/>
      <c r="C175" s="493"/>
      <c r="D175" s="493"/>
      <c r="E175" s="493"/>
      <c r="F175" s="493"/>
      <c r="I175" s="503"/>
    </row>
    <row r="176" spans="1:9" ht="15.75">
      <c r="A176" s="144"/>
      <c r="C176" s="493"/>
      <c r="D176" s="493"/>
      <c r="E176" s="493"/>
      <c r="F176" s="493"/>
      <c r="I176" s="503"/>
    </row>
    <row r="177" spans="1:9" ht="15.75">
      <c r="A177" s="144"/>
      <c r="C177" s="493"/>
      <c r="D177" s="493"/>
      <c r="E177" s="493"/>
      <c r="F177" s="493"/>
      <c r="I177" s="503"/>
    </row>
    <row r="178" spans="1:9" ht="15.75">
      <c r="A178" s="144"/>
      <c r="C178" s="493"/>
      <c r="D178" s="493"/>
      <c r="E178" s="493"/>
      <c r="F178" s="493"/>
      <c r="I178" s="503"/>
    </row>
    <row r="179" spans="1:9" ht="15.75">
      <c r="A179" s="144"/>
      <c r="C179" s="493"/>
      <c r="D179" s="493"/>
      <c r="E179" s="493"/>
      <c r="F179" s="493"/>
      <c r="I179" s="503"/>
    </row>
    <row r="180" spans="1:9" ht="15.75">
      <c r="A180" s="144"/>
      <c r="C180" s="493"/>
      <c r="D180" s="493"/>
      <c r="E180" s="493"/>
      <c r="F180" s="493"/>
      <c r="I180" s="503"/>
    </row>
    <row r="181" spans="1:9" ht="15.75">
      <c r="A181" s="144"/>
      <c r="C181" s="493"/>
      <c r="D181" s="493"/>
      <c r="E181" s="493"/>
      <c r="F181" s="493"/>
      <c r="I181" s="503"/>
    </row>
    <row r="182" spans="1:9" ht="15.75">
      <c r="A182" s="144"/>
      <c r="C182" s="493"/>
      <c r="D182" s="493"/>
      <c r="E182" s="493"/>
      <c r="F182" s="493"/>
      <c r="I182" s="503"/>
    </row>
    <row r="183" spans="1:9" ht="15.75">
      <c r="A183" s="144"/>
      <c r="C183" s="493"/>
      <c r="D183" s="493"/>
      <c r="E183" s="493"/>
      <c r="F183" s="493"/>
      <c r="I183" s="503"/>
    </row>
    <row r="184" spans="1:9" ht="15.75">
      <c r="A184" s="144"/>
      <c r="C184" s="493"/>
      <c r="D184" s="493"/>
      <c r="E184" s="493"/>
      <c r="F184" s="493"/>
      <c r="I184" s="503"/>
    </row>
    <row r="185" spans="1:9" ht="15.75">
      <c r="A185" s="144"/>
      <c r="C185" s="493"/>
      <c r="D185" s="493"/>
      <c r="E185" s="493"/>
      <c r="F185" s="493"/>
      <c r="I185" s="503"/>
    </row>
    <row r="186" spans="1:9" ht="15.75">
      <c r="A186" s="144"/>
      <c r="C186" s="493"/>
      <c r="D186" s="493"/>
      <c r="E186" s="493"/>
      <c r="F186" s="493"/>
      <c r="I186" s="503"/>
    </row>
    <row r="187" spans="1:9" ht="15.75">
      <c r="A187" s="144"/>
      <c r="C187" s="493"/>
      <c r="D187" s="493"/>
      <c r="E187" s="493"/>
      <c r="F187" s="493"/>
      <c r="I187" s="503"/>
    </row>
    <row r="188" spans="1:9" ht="15.75">
      <c r="A188" s="144"/>
      <c r="C188" s="493"/>
      <c r="D188" s="493"/>
      <c r="E188" s="493"/>
      <c r="F188" s="493"/>
      <c r="I188" s="503"/>
    </row>
    <row r="189" spans="1:9" ht="15.75">
      <c r="A189" s="144"/>
      <c r="C189" s="493"/>
      <c r="D189" s="493"/>
      <c r="E189" s="493"/>
      <c r="F189" s="493"/>
      <c r="I189" s="503"/>
    </row>
    <row r="190" spans="1:9" ht="15.75">
      <c r="A190" s="144"/>
      <c r="C190" s="493"/>
      <c r="D190" s="493"/>
      <c r="E190" s="493"/>
      <c r="F190" s="493"/>
      <c r="I190" s="503"/>
    </row>
    <row r="191" spans="1:9" ht="15.75">
      <c r="A191" s="144"/>
      <c r="C191" s="493"/>
      <c r="D191" s="493"/>
      <c r="E191" s="493"/>
      <c r="F191" s="493"/>
      <c r="I191" s="503"/>
    </row>
    <row r="192" spans="1:9" ht="15.75">
      <c r="A192" s="144"/>
      <c r="C192" s="493"/>
      <c r="D192" s="493"/>
      <c r="E192" s="493"/>
      <c r="F192" s="493"/>
      <c r="I192" s="503"/>
    </row>
    <row r="193" spans="1:9" ht="15.75">
      <c r="A193" s="144"/>
      <c r="C193" s="493"/>
      <c r="D193" s="493"/>
      <c r="E193" s="493"/>
      <c r="F193" s="493"/>
      <c r="I193" s="503"/>
    </row>
    <row r="194" spans="1:9" ht="15.75">
      <c r="A194" s="144"/>
      <c r="C194" s="493"/>
      <c r="D194" s="493"/>
      <c r="E194" s="493"/>
      <c r="F194" s="493"/>
      <c r="I194" s="503"/>
    </row>
    <row r="195" spans="1:9" ht="15.75">
      <c r="A195" s="144"/>
      <c r="C195" s="493"/>
      <c r="D195" s="493"/>
      <c r="E195" s="493"/>
      <c r="F195" s="493"/>
      <c r="I195" s="503"/>
    </row>
    <row r="196" spans="1:9" ht="15.75">
      <c r="A196" s="144"/>
      <c r="C196" s="493"/>
      <c r="D196" s="493"/>
      <c r="E196" s="493"/>
      <c r="F196" s="493"/>
      <c r="I196" s="503"/>
    </row>
    <row r="197" spans="1:9" ht="15.75">
      <c r="A197" s="19"/>
      <c r="C197" s="493"/>
      <c r="D197" s="493"/>
      <c r="E197" s="493"/>
      <c r="F197" s="493"/>
      <c r="I197" s="503"/>
    </row>
    <row r="198" spans="1:9" ht="15.75">
      <c r="A198" s="19"/>
      <c r="C198" s="493"/>
      <c r="D198" s="493"/>
      <c r="E198" s="493"/>
      <c r="F198" s="493"/>
      <c r="I198" s="503"/>
    </row>
    <row r="199" spans="1:9" ht="15.75">
      <c r="A199" s="19"/>
      <c r="C199" s="493"/>
      <c r="D199" s="493"/>
      <c r="E199" s="493"/>
      <c r="F199" s="493"/>
      <c r="I199" s="503"/>
    </row>
    <row r="200" spans="1:9" ht="15.75">
      <c r="A200" s="19"/>
      <c r="C200" s="493"/>
      <c r="D200" s="493"/>
      <c r="E200" s="493"/>
      <c r="F200" s="493"/>
    </row>
    <row r="201" spans="1:9" ht="15.75">
      <c r="A201" s="19"/>
      <c r="C201" s="493"/>
      <c r="D201" s="493"/>
      <c r="E201" s="493"/>
      <c r="F201" s="493"/>
    </row>
    <row r="202" spans="1:9" ht="15.75">
      <c r="A202" s="19"/>
      <c r="C202" s="493"/>
      <c r="D202" s="493"/>
      <c r="E202" s="493"/>
      <c r="F202" s="493"/>
    </row>
    <row r="203" spans="1:9" ht="15.75">
      <c r="A203" s="19"/>
      <c r="C203" s="493"/>
      <c r="D203" s="493"/>
      <c r="E203" s="493"/>
      <c r="F203" s="493"/>
    </row>
    <row r="204" spans="1:9" ht="15.75">
      <c r="A204" s="19"/>
      <c r="C204" s="493"/>
      <c r="D204" s="493"/>
      <c r="E204" s="493"/>
      <c r="F204" s="493"/>
    </row>
    <row r="205" spans="1:9" ht="15.75">
      <c r="A205" s="19"/>
      <c r="C205" s="493"/>
      <c r="D205" s="493"/>
      <c r="E205" s="493"/>
      <c r="F205" s="493"/>
    </row>
    <row r="206" spans="1:9" ht="15.75">
      <c r="A206" s="19"/>
      <c r="C206" s="493"/>
      <c r="D206" s="493"/>
      <c r="E206" s="493"/>
      <c r="F206" s="493"/>
    </row>
    <row r="207" spans="1:9" ht="15.75">
      <c r="A207" s="19"/>
      <c r="C207" s="493"/>
      <c r="D207" s="493"/>
      <c r="E207" s="493"/>
      <c r="F207" s="493"/>
    </row>
    <row r="208" spans="1:9" ht="15.75">
      <c r="A208" s="19"/>
      <c r="C208" s="493"/>
      <c r="D208" s="493"/>
      <c r="E208" s="493"/>
      <c r="F208" s="493"/>
    </row>
    <row r="209" spans="1:6" ht="15.75">
      <c r="A209" s="19"/>
      <c r="C209" s="493"/>
      <c r="D209" s="493"/>
      <c r="E209" s="493"/>
      <c r="F209" s="493"/>
    </row>
    <row r="210" spans="1:6" ht="15.75">
      <c r="A210" s="19"/>
      <c r="C210" s="493"/>
      <c r="D210" s="493"/>
      <c r="E210" s="493"/>
      <c r="F210" s="493"/>
    </row>
    <row r="211" spans="1:6" ht="15.75">
      <c r="A211" s="19"/>
      <c r="C211" s="493"/>
      <c r="D211" s="493"/>
      <c r="E211" s="493"/>
      <c r="F211" s="493"/>
    </row>
    <row r="212" spans="1:6" ht="15.75">
      <c r="A212" s="19"/>
      <c r="C212" s="493"/>
      <c r="D212" s="493"/>
      <c r="E212" s="493"/>
      <c r="F212" s="493"/>
    </row>
    <row r="213" spans="1:6" ht="15.75">
      <c r="A213" s="19"/>
      <c r="C213" s="493"/>
      <c r="D213" s="493"/>
      <c r="E213" s="493"/>
      <c r="F213" s="493"/>
    </row>
    <row r="214" spans="1:6" ht="15.75">
      <c r="A214" s="19"/>
      <c r="C214" s="493"/>
      <c r="D214" s="493"/>
      <c r="E214" s="493"/>
      <c r="F214" s="493"/>
    </row>
    <row r="215" spans="1:6" ht="15.75">
      <c r="A215" s="19"/>
      <c r="C215" s="493"/>
      <c r="D215" s="493"/>
      <c r="E215" s="493"/>
      <c r="F215" s="493"/>
    </row>
    <row r="216" spans="1:6" ht="15.75">
      <c r="A216" s="19"/>
      <c r="C216" s="493"/>
      <c r="D216" s="493"/>
      <c r="E216" s="493"/>
      <c r="F216" s="493"/>
    </row>
    <row r="217" spans="1:6" ht="15.75">
      <c r="A217" s="19"/>
      <c r="C217" s="493"/>
      <c r="D217" s="493"/>
      <c r="E217" s="493"/>
      <c r="F217" s="493"/>
    </row>
    <row r="218" spans="1:6" ht="15.75">
      <c r="A218" s="19"/>
      <c r="C218" s="493"/>
      <c r="D218" s="493"/>
      <c r="E218" s="493"/>
      <c r="F218" s="493"/>
    </row>
    <row r="219" spans="1:6" ht="15.75">
      <c r="A219" s="19"/>
      <c r="C219" s="493"/>
      <c r="D219" s="493"/>
      <c r="E219" s="493"/>
      <c r="F219" s="493"/>
    </row>
    <row r="220" spans="1:6" ht="15.75">
      <c r="A220" s="19"/>
      <c r="C220" s="493"/>
      <c r="D220" s="493"/>
      <c r="E220" s="493"/>
      <c r="F220" s="493"/>
    </row>
    <row r="221" spans="1:6" ht="15.75">
      <c r="A221" s="19"/>
      <c r="C221" s="493"/>
      <c r="D221" s="493"/>
      <c r="E221" s="493"/>
      <c r="F221" s="493"/>
    </row>
    <row r="222" spans="1:6" ht="15.75">
      <c r="A222" s="19"/>
      <c r="C222" s="493"/>
      <c r="D222" s="493"/>
      <c r="E222" s="493"/>
      <c r="F222" s="493"/>
    </row>
    <row r="223" spans="1:6" ht="15.75">
      <c r="A223" s="19"/>
      <c r="C223" s="493"/>
      <c r="D223" s="493"/>
      <c r="E223" s="493"/>
      <c r="F223" s="493"/>
    </row>
    <row r="224" spans="1:6" ht="15.75">
      <c r="A224" s="19"/>
      <c r="C224" s="493"/>
      <c r="D224" s="493"/>
      <c r="E224" s="493"/>
      <c r="F224" s="493"/>
    </row>
    <row r="225" spans="1:6" ht="15.75">
      <c r="A225" s="19"/>
      <c r="C225" s="493"/>
      <c r="D225" s="493"/>
      <c r="E225" s="493"/>
      <c r="F225" s="493"/>
    </row>
    <row r="226" spans="1:6" ht="15.75">
      <c r="A226" s="19"/>
      <c r="C226" s="493"/>
      <c r="D226" s="493"/>
      <c r="E226" s="493"/>
      <c r="F226" s="493"/>
    </row>
    <row r="227" spans="1:6" ht="15.75">
      <c r="A227" s="19"/>
      <c r="C227" s="493"/>
      <c r="D227" s="493"/>
      <c r="E227" s="493"/>
      <c r="F227" s="493"/>
    </row>
    <row r="228" spans="1:6" ht="15.75">
      <c r="A228" s="19"/>
      <c r="C228" s="493"/>
      <c r="D228" s="493"/>
      <c r="E228" s="493"/>
      <c r="F228" s="493"/>
    </row>
    <row r="229" spans="1:6" ht="15.75">
      <c r="A229" s="19"/>
      <c r="C229" s="493"/>
      <c r="D229" s="493"/>
      <c r="E229" s="493"/>
      <c r="F229" s="493"/>
    </row>
    <row r="230" spans="1:6" ht="15.75">
      <c r="A230" s="19"/>
      <c r="C230" s="493"/>
      <c r="D230" s="493"/>
      <c r="E230" s="493"/>
      <c r="F230" s="493"/>
    </row>
    <row r="231" spans="1:6" ht="15.75">
      <c r="A231" s="19"/>
      <c r="C231" s="493"/>
      <c r="D231" s="493"/>
      <c r="E231" s="493"/>
      <c r="F231" s="493"/>
    </row>
    <row r="232" spans="1:6" ht="15.75">
      <c r="A232" s="19"/>
      <c r="C232" s="493"/>
      <c r="D232" s="493"/>
      <c r="E232" s="493"/>
      <c r="F232" s="493"/>
    </row>
    <row r="233" spans="1:6" ht="15.75">
      <c r="A233" s="19"/>
      <c r="C233" s="493"/>
      <c r="D233" s="493"/>
      <c r="E233" s="493"/>
      <c r="F233" s="493"/>
    </row>
    <row r="234" spans="1:6" ht="15.75">
      <c r="A234" s="19"/>
      <c r="C234" s="493"/>
      <c r="D234" s="493"/>
      <c r="E234" s="493"/>
      <c r="F234" s="493"/>
    </row>
    <row r="235" spans="1:6" ht="15.75">
      <c r="A235" s="19"/>
      <c r="C235" s="493"/>
      <c r="D235" s="493"/>
      <c r="E235" s="493"/>
      <c r="F235" s="493"/>
    </row>
    <row r="236" spans="1:6" ht="15.75">
      <c r="A236" s="19"/>
      <c r="C236" s="493"/>
      <c r="D236" s="493"/>
      <c r="E236" s="493"/>
      <c r="F236" s="493"/>
    </row>
    <row r="237" spans="1:6" ht="15.75">
      <c r="A237" s="19"/>
      <c r="C237" s="493"/>
      <c r="D237" s="493"/>
      <c r="E237" s="493"/>
      <c r="F237" s="493"/>
    </row>
    <row r="238" spans="1:6" ht="15.75">
      <c r="A238" s="19"/>
      <c r="C238" s="493"/>
      <c r="D238" s="493"/>
      <c r="E238" s="493"/>
      <c r="F238" s="493"/>
    </row>
    <row r="239" spans="1:6" ht="15.75">
      <c r="A239" s="19"/>
      <c r="C239" s="493"/>
      <c r="D239" s="493"/>
      <c r="E239" s="493"/>
      <c r="F239" s="493"/>
    </row>
    <row r="240" spans="1:6" ht="15.75">
      <c r="A240" s="19"/>
      <c r="C240" s="493"/>
      <c r="D240" s="493"/>
      <c r="E240" s="493"/>
      <c r="F240" s="493"/>
    </row>
    <row r="241" spans="1:6" ht="15.75">
      <c r="A241" s="19"/>
      <c r="C241" s="493"/>
      <c r="D241" s="493"/>
      <c r="E241" s="493"/>
      <c r="F241" s="493"/>
    </row>
    <row r="242" spans="1:6" ht="15.75">
      <c r="A242" s="19"/>
      <c r="C242" s="493"/>
      <c r="D242" s="493"/>
      <c r="E242" s="493"/>
      <c r="F242" s="493"/>
    </row>
    <row r="243" spans="1:6" ht="15.75">
      <c r="A243" s="19"/>
      <c r="C243" s="493"/>
      <c r="D243" s="493"/>
      <c r="E243" s="493"/>
      <c r="F243" s="493"/>
    </row>
    <row r="244" spans="1:6" ht="15.75">
      <c r="A244" s="19"/>
      <c r="C244" s="493"/>
      <c r="D244" s="493"/>
      <c r="E244" s="493"/>
      <c r="F244" s="493"/>
    </row>
    <row r="245" spans="1:6" ht="15.75">
      <c r="A245" s="19"/>
      <c r="C245" s="493"/>
      <c r="D245" s="493"/>
      <c r="E245" s="493"/>
      <c r="F245" s="493"/>
    </row>
    <row r="246" spans="1:6" ht="15.75">
      <c r="A246" s="19"/>
      <c r="C246" s="493"/>
      <c r="D246" s="493"/>
      <c r="E246" s="493"/>
      <c r="F246" s="493"/>
    </row>
    <row r="247" spans="1:6" ht="15.75">
      <c r="A247" s="19"/>
      <c r="C247" s="493"/>
      <c r="D247" s="493"/>
      <c r="E247" s="493"/>
      <c r="F247" s="493"/>
    </row>
    <row r="248" spans="1:6" ht="15.75">
      <c r="A248" s="19"/>
      <c r="C248" s="493"/>
      <c r="D248" s="493"/>
      <c r="E248" s="493"/>
      <c r="F248" s="493"/>
    </row>
    <row r="249" spans="1:6" ht="15.75">
      <c r="A249" s="19"/>
      <c r="C249" s="493"/>
      <c r="D249" s="493"/>
      <c r="E249" s="493"/>
      <c r="F249" s="493"/>
    </row>
    <row r="250" spans="1:6" ht="15.75">
      <c r="A250" s="19"/>
      <c r="C250" s="493"/>
      <c r="D250" s="493"/>
      <c r="E250" s="493"/>
      <c r="F250" s="493"/>
    </row>
    <row r="251" spans="1:6" ht="15.75">
      <c r="A251" s="19"/>
      <c r="C251" s="493"/>
      <c r="D251" s="493"/>
      <c r="E251" s="493"/>
      <c r="F251" s="493"/>
    </row>
    <row r="252" spans="1:6" ht="15.75">
      <c r="A252" s="19"/>
      <c r="C252" s="493"/>
      <c r="D252" s="493"/>
      <c r="E252" s="493"/>
      <c r="F252" s="493"/>
    </row>
    <row r="253" spans="1:6" ht="15.75">
      <c r="A253" s="19"/>
      <c r="C253" s="493"/>
      <c r="D253" s="493"/>
      <c r="E253" s="493"/>
      <c r="F253" s="493"/>
    </row>
    <row r="254" spans="1:6" ht="15.75">
      <c r="A254" s="19"/>
      <c r="C254" s="493"/>
      <c r="D254" s="493"/>
      <c r="E254" s="493"/>
      <c r="F254" s="493"/>
    </row>
    <row r="255" spans="1:6" ht="15.75">
      <c r="A255" s="19"/>
      <c r="C255" s="493"/>
      <c r="D255" s="493"/>
      <c r="E255" s="493"/>
      <c r="F255" s="493"/>
    </row>
    <row r="256" spans="1:6" ht="15.75">
      <c r="A256" s="19"/>
      <c r="C256" s="493"/>
      <c r="D256" s="493"/>
      <c r="E256" s="493"/>
      <c r="F256" s="493"/>
    </row>
    <row r="257" spans="1:6" ht="15.75">
      <c r="A257" s="19"/>
      <c r="C257" s="493"/>
      <c r="D257" s="493"/>
      <c r="E257" s="493"/>
      <c r="F257" s="493"/>
    </row>
    <row r="258" spans="1:6" ht="15.75">
      <c r="A258" s="19"/>
      <c r="C258" s="493"/>
      <c r="D258" s="493"/>
      <c r="E258" s="493"/>
      <c r="F258" s="493"/>
    </row>
    <row r="259" spans="1:6" ht="15.75">
      <c r="A259" s="19"/>
      <c r="C259" s="493"/>
      <c r="D259" s="493"/>
      <c r="E259" s="493"/>
      <c r="F259" s="493"/>
    </row>
    <row r="260" spans="1:6" ht="15.75">
      <c r="A260" s="19"/>
      <c r="C260" s="493"/>
      <c r="D260" s="493"/>
      <c r="E260" s="493"/>
      <c r="F260" s="493"/>
    </row>
    <row r="261" spans="1:6" ht="15.75">
      <c r="A261" s="19"/>
      <c r="C261" s="493"/>
      <c r="D261" s="493"/>
      <c r="E261" s="493"/>
      <c r="F261" s="493"/>
    </row>
    <row r="262" spans="1:6" ht="15.75">
      <c r="A262" s="19"/>
      <c r="C262" s="493"/>
      <c r="D262" s="493"/>
      <c r="E262" s="493"/>
      <c r="F262" s="493"/>
    </row>
    <row r="263" spans="1:6" ht="15.75">
      <c r="A263" s="19"/>
      <c r="C263" s="493"/>
      <c r="D263" s="493"/>
      <c r="E263" s="493"/>
      <c r="F263" s="493"/>
    </row>
    <row r="264" spans="1:6" ht="15.75">
      <c r="A264" s="19"/>
      <c r="C264" s="493"/>
      <c r="D264" s="493"/>
      <c r="E264" s="493"/>
      <c r="F264" s="493"/>
    </row>
    <row r="265" spans="1:6" ht="15.75">
      <c r="A265" s="19"/>
      <c r="C265" s="493"/>
      <c r="D265" s="493"/>
      <c r="E265" s="493"/>
      <c r="F265" s="493"/>
    </row>
    <row r="266" spans="1:6" ht="15.75">
      <c r="A266" s="19"/>
      <c r="C266" s="493"/>
      <c r="D266" s="493"/>
      <c r="E266" s="493"/>
      <c r="F266" s="493"/>
    </row>
    <row r="267" spans="1:6" ht="15.75">
      <c r="A267" s="19"/>
      <c r="C267" s="493"/>
      <c r="D267" s="493"/>
      <c r="E267" s="493"/>
      <c r="F267" s="493"/>
    </row>
    <row r="268" spans="1:6" ht="15.75">
      <c r="A268" s="19"/>
      <c r="C268" s="493"/>
      <c r="D268" s="493"/>
      <c r="E268" s="493"/>
      <c r="F268" s="493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I2"/>
    <mergeCell ref="A3:I3"/>
    <mergeCell ref="A4:I4"/>
    <mergeCell ref="A5:I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70" zoomScaleNormal="70" workbookViewId="0">
      <selection activeCell="N12" sqref="N12"/>
    </sheetView>
  </sheetViews>
  <sheetFormatPr defaultColWidth="11.42578125" defaultRowHeight="15"/>
  <cols>
    <col min="1" max="1" width="92.5703125" style="20" bestFit="1" customWidth="1"/>
    <col min="2" max="7" width="18.28515625" style="484" customWidth="1"/>
    <col min="8" max="8" width="19.7109375" style="484" customWidth="1"/>
    <col min="9" max="9" width="12.42578125" style="484" customWidth="1"/>
    <col min="10" max="10" width="2.42578125" style="394" customWidth="1"/>
    <col min="11" max="256" width="11.42578125" style="394"/>
    <col min="257" max="257" width="92.5703125" style="394" bestFit="1" customWidth="1"/>
    <col min="258" max="263" width="18.28515625" style="394" customWidth="1"/>
    <col min="264" max="264" width="19.7109375" style="394" customWidth="1"/>
    <col min="265" max="265" width="12.42578125" style="394" customWidth="1"/>
    <col min="266" max="266" width="2.42578125" style="394" customWidth="1"/>
    <col min="267" max="512" width="11.42578125" style="394"/>
    <col min="513" max="513" width="92.5703125" style="394" bestFit="1" customWidth="1"/>
    <col min="514" max="519" width="18.28515625" style="394" customWidth="1"/>
    <col min="520" max="520" width="19.7109375" style="394" customWidth="1"/>
    <col min="521" max="521" width="12.42578125" style="394" customWidth="1"/>
    <col min="522" max="522" width="2.42578125" style="394" customWidth="1"/>
    <col min="523" max="768" width="11.42578125" style="394"/>
    <col min="769" max="769" width="92.5703125" style="394" bestFit="1" customWidth="1"/>
    <col min="770" max="775" width="18.28515625" style="394" customWidth="1"/>
    <col min="776" max="776" width="19.7109375" style="394" customWidth="1"/>
    <col min="777" max="777" width="12.42578125" style="394" customWidth="1"/>
    <col min="778" max="778" width="2.42578125" style="394" customWidth="1"/>
    <col min="779" max="1024" width="11.42578125" style="394"/>
    <col min="1025" max="1025" width="92.5703125" style="394" bestFit="1" customWidth="1"/>
    <col min="1026" max="1031" width="18.28515625" style="394" customWidth="1"/>
    <col min="1032" max="1032" width="19.7109375" style="394" customWidth="1"/>
    <col min="1033" max="1033" width="12.42578125" style="394" customWidth="1"/>
    <col min="1034" max="1034" width="2.42578125" style="394" customWidth="1"/>
    <col min="1035" max="1280" width="11.42578125" style="394"/>
    <col min="1281" max="1281" width="92.5703125" style="394" bestFit="1" customWidth="1"/>
    <col min="1282" max="1287" width="18.28515625" style="394" customWidth="1"/>
    <col min="1288" max="1288" width="19.7109375" style="394" customWidth="1"/>
    <col min="1289" max="1289" width="12.42578125" style="394" customWidth="1"/>
    <col min="1290" max="1290" width="2.42578125" style="394" customWidth="1"/>
    <col min="1291" max="1536" width="11.42578125" style="394"/>
    <col min="1537" max="1537" width="92.5703125" style="394" bestFit="1" customWidth="1"/>
    <col min="1538" max="1543" width="18.28515625" style="394" customWidth="1"/>
    <col min="1544" max="1544" width="19.7109375" style="394" customWidth="1"/>
    <col min="1545" max="1545" width="12.42578125" style="394" customWidth="1"/>
    <col min="1546" max="1546" width="2.42578125" style="394" customWidth="1"/>
    <col min="1547" max="1792" width="11.42578125" style="394"/>
    <col min="1793" max="1793" width="92.5703125" style="394" bestFit="1" customWidth="1"/>
    <col min="1794" max="1799" width="18.28515625" style="394" customWidth="1"/>
    <col min="1800" max="1800" width="19.7109375" style="394" customWidth="1"/>
    <col min="1801" max="1801" width="12.42578125" style="394" customWidth="1"/>
    <col min="1802" max="1802" width="2.42578125" style="394" customWidth="1"/>
    <col min="1803" max="2048" width="11.42578125" style="394"/>
    <col min="2049" max="2049" width="92.5703125" style="394" bestFit="1" customWidth="1"/>
    <col min="2050" max="2055" width="18.28515625" style="394" customWidth="1"/>
    <col min="2056" max="2056" width="19.7109375" style="394" customWidth="1"/>
    <col min="2057" max="2057" width="12.42578125" style="394" customWidth="1"/>
    <col min="2058" max="2058" width="2.42578125" style="394" customWidth="1"/>
    <col min="2059" max="2304" width="11.42578125" style="394"/>
    <col min="2305" max="2305" width="92.5703125" style="394" bestFit="1" customWidth="1"/>
    <col min="2306" max="2311" width="18.28515625" style="394" customWidth="1"/>
    <col min="2312" max="2312" width="19.7109375" style="394" customWidth="1"/>
    <col min="2313" max="2313" width="12.42578125" style="394" customWidth="1"/>
    <col min="2314" max="2314" width="2.42578125" style="394" customWidth="1"/>
    <col min="2315" max="2560" width="11.42578125" style="394"/>
    <col min="2561" max="2561" width="92.5703125" style="394" bestFit="1" customWidth="1"/>
    <col min="2562" max="2567" width="18.28515625" style="394" customWidth="1"/>
    <col min="2568" max="2568" width="19.7109375" style="394" customWidth="1"/>
    <col min="2569" max="2569" width="12.42578125" style="394" customWidth="1"/>
    <col min="2570" max="2570" width="2.42578125" style="394" customWidth="1"/>
    <col min="2571" max="2816" width="11.42578125" style="394"/>
    <col min="2817" max="2817" width="92.5703125" style="394" bestFit="1" customWidth="1"/>
    <col min="2818" max="2823" width="18.28515625" style="394" customWidth="1"/>
    <col min="2824" max="2824" width="19.7109375" style="394" customWidth="1"/>
    <col min="2825" max="2825" width="12.42578125" style="394" customWidth="1"/>
    <col min="2826" max="2826" width="2.42578125" style="394" customWidth="1"/>
    <col min="2827" max="3072" width="11.42578125" style="394"/>
    <col min="3073" max="3073" width="92.5703125" style="394" bestFit="1" customWidth="1"/>
    <col min="3074" max="3079" width="18.28515625" style="394" customWidth="1"/>
    <col min="3080" max="3080" width="19.7109375" style="394" customWidth="1"/>
    <col min="3081" max="3081" width="12.42578125" style="394" customWidth="1"/>
    <col min="3082" max="3082" width="2.42578125" style="394" customWidth="1"/>
    <col min="3083" max="3328" width="11.42578125" style="394"/>
    <col min="3329" max="3329" width="92.5703125" style="394" bestFit="1" customWidth="1"/>
    <col min="3330" max="3335" width="18.28515625" style="394" customWidth="1"/>
    <col min="3336" max="3336" width="19.7109375" style="394" customWidth="1"/>
    <col min="3337" max="3337" width="12.42578125" style="394" customWidth="1"/>
    <col min="3338" max="3338" width="2.42578125" style="394" customWidth="1"/>
    <col min="3339" max="3584" width="11.42578125" style="394"/>
    <col min="3585" max="3585" width="92.5703125" style="394" bestFit="1" customWidth="1"/>
    <col min="3586" max="3591" width="18.28515625" style="394" customWidth="1"/>
    <col min="3592" max="3592" width="19.7109375" style="394" customWidth="1"/>
    <col min="3593" max="3593" width="12.42578125" style="394" customWidth="1"/>
    <col min="3594" max="3594" width="2.42578125" style="394" customWidth="1"/>
    <col min="3595" max="3840" width="11.42578125" style="394"/>
    <col min="3841" max="3841" width="92.5703125" style="394" bestFit="1" customWidth="1"/>
    <col min="3842" max="3847" width="18.28515625" style="394" customWidth="1"/>
    <col min="3848" max="3848" width="19.7109375" style="394" customWidth="1"/>
    <col min="3849" max="3849" width="12.42578125" style="394" customWidth="1"/>
    <col min="3850" max="3850" width="2.42578125" style="394" customWidth="1"/>
    <col min="3851" max="4096" width="11.42578125" style="394"/>
    <col min="4097" max="4097" width="92.5703125" style="394" bestFit="1" customWidth="1"/>
    <col min="4098" max="4103" width="18.28515625" style="394" customWidth="1"/>
    <col min="4104" max="4104" width="19.7109375" style="394" customWidth="1"/>
    <col min="4105" max="4105" width="12.42578125" style="394" customWidth="1"/>
    <col min="4106" max="4106" width="2.42578125" style="394" customWidth="1"/>
    <col min="4107" max="4352" width="11.42578125" style="394"/>
    <col min="4353" max="4353" width="92.5703125" style="394" bestFit="1" customWidth="1"/>
    <col min="4354" max="4359" width="18.28515625" style="394" customWidth="1"/>
    <col min="4360" max="4360" width="19.7109375" style="394" customWidth="1"/>
    <col min="4361" max="4361" width="12.42578125" style="394" customWidth="1"/>
    <col min="4362" max="4362" width="2.42578125" style="394" customWidth="1"/>
    <col min="4363" max="4608" width="11.42578125" style="394"/>
    <col min="4609" max="4609" width="92.5703125" style="394" bestFit="1" customWidth="1"/>
    <col min="4610" max="4615" width="18.28515625" style="394" customWidth="1"/>
    <col min="4616" max="4616" width="19.7109375" style="394" customWidth="1"/>
    <col min="4617" max="4617" width="12.42578125" style="394" customWidth="1"/>
    <col min="4618" max="4618" width="2.42578125" style="394" customWidth="1"/>
    <col min="4619" max="4864" width="11.42578125" style="394"/>
    <col min="4865" max="4865" width="92.5703125" style="394" bestFit="1" customWidth="1"/>
    <col min="4866" max="4871" width="18.28515625" style="394" customWidth="1"/>
    <col min="4872" max="4872" width="19.7109375" style="394" customWidth="1"/>
    <col min="4873" max="4873" width="12.42578125" style="394" customWidth="1"/>
    <col min="4874" max="4874" width="2.42578125" style="394" customWidth="1"/>
    <col min="4875" max="5120" width="11.42578125" style="394"/>
    <col min="5121" max="5121" width="92.5703125" style="394" bestFit="1" customWidth="1"/>
    <col min="5122" max="5127" width="18.28515625" style="394" customWidth="1"/>
    <col min="5128" max="5128" width="19.7109375" style="394" customWidth="1"/>
    <col min="5129" max="5129" width="12.42578125" style="394" customWidth="1"/>
    <col min="5130" max="5130" width="2.42578125" style="394" customWidth="1"/>
    <col min="5131" max="5376" width="11.42578125" style="394"/>
    <col min="5377" max="5377" width="92.5703125" style="394" bestFit="1" customWidth="1"/>
    <col min="5378" max="5383" width="18.28515625" style="394" customWidth="1"/>
    <col min="5384" max="5384" width="19.7109375" style="394" customWidth="1"/>
    <col min="5385" max="5385" width="12.42578125" style="394" customWidth="1"/>
    <col min="5386" max="5386" width="2.42578125" style="394" customWidth="1"/>
    <col min="5387" max="5632" width="11.42578125" style="394"/>
    <col min="5633" max="5633" width="92.5703125" style="394" bestFit="1" customWidth="1"/>
    <col min="5634" max="5639" width="18.28515625" style="394" customWidth="1"/>
    <col min="5640" max="5640" width="19.7109375" style="394" customWidth="1"/>
    <col min="5641" max="5641" width="12.42578125" style="394" customWidth="1"/>
    <col min="5642" max="5642" width="2.42578125" style="394" customWidth="1"/>
    <col min="5643" max="5888" width="11.42578125" style="394"/>
    <col min="5889" max="5889" width="92.5703125" style="394" bestFit="1" customWidth="1"/>
    <col min="5890" max="5895" width="18.28515625" style="394" customWidth="1"/>
    <col min="5896" max="5896" width="19.7109375" style="394" customWidth="1"/>
    <col min="5897" max="5897" width="12.42578125" style="394" customWidth="1"/>
    <col min="5898" max="5898" width="2.42578125" style="394" customWidth="1"/>
    <col min="5899" max="6144" width="11.42578125" style="394"/>
    <col min="6145" max="6145" width="92.5703125" style="394" bestFit="1" customWidth="1"/>
    <col min="6146" max="6151" width="18.28515625" style="394" customWidth="1"/>
    <col min="6152" max="6152" width="19.7109375" style="394" customWidth="1"/>
    <col min="6153" max="6153" width="12.42578125" style="394" customWidth="1"/>
    <col min="6154" max="6154" width="2.42578125" style="394" customWidth="1"/>
    <col min="6155" max="6400" width="11.42578125" style="394"/>
    <col min="6401" max="6401" width="92.5703125" style="394" bestFit="1" customWidth="1"/>
    <col min="6402" max="6407" width="18.28515625" style="394" customWidth="1"/>
    <col min="6408" max="6408" width="19.7109375" style="394" customWidth="1"/>
    <col min="6409" max="6409" width="12.42578125" style="394" customWidth="1"/>
    <col min="6410" max="6410" width="2.42578125" style="394" customWidth="1"/>
    <col min="6411" max="6656" width="11.42578125" style="394"/>
    <col min="6657" max="6657" width="92.5703125" style="394" bestFit="1" customWidth="1"/>
    <col min="6658" max="6663" width="18.28515625" style="394" customWidth="1"/>
    <col min="6664" max="6664" width="19.7109375" style="394" customWidth="1"/>
    <col min="6665" max="6665" width="12.42578125" style="394" customWidth="1"/>
    <col min="6666" max="6666" width="2.42578125" style="394" customWidth="1"/>
    <col min="6667" max="6912" width="11.42578125" style="394"/>
    <col min="6913" max="6913" width="92.5703125" style="394" bestFit="1" customWidth="1"/>
    <col min="6914" max="6919" width="18.28515625" style="394" customWidth="1"/>
    <col min="6920" max="6920" width="19.7109375" style="394" customWidth="1"/>
    <col min="6921" max="6921" width="12.42578125" style="394" customWidth="1"/>
    <col min="6922" max="6922" width="2.42578125" style="394" customWidth="1"/>
    <col min="6923" max="7168" width="11.42578125" style="394"/>
    <col min="7169" max="7169" width="92.5703125" style="394" bestFit="1" customWidth="1"/>
    <col min="7170" max="7175" width="18.28515625" style="394" customWidth="1"/>
    <col min="7176" max="7176" width="19.7109375" style="394" customWidth="1"/>
    <col min="7177" max="7177" width="12.42578125" style="394" customWidth="1"/>
    <col min="7178" max="7178" width="2.42578125" style="394" customWidth="1"/>
    <col min="7179" max="7424" width="11.42578125" style="394"/>
    <col min="7425" max="7425" width="92.5703125" style="394" bestFit="1" customWidth="1"/>
    <col min="7426" max="7431" width="18.28515625" style="394" customWidth="1"/>
    <col min="7432" max="7432" width="19.7109375" style="394" customWidth="1"/>
    <col min="7433" max="7433" width="12.42578125" style="394" customWidth="1"/>
    <col min="7434" max="7434" width="2.42578125" style="394" customWidth="1"/>
    <col min="7435" max="7680" width="11.42578125" style="394"/>
    <col min="7681" max="7681" width="92.5703125" style="394" bestFit="1" customWidth="1"/>
    <col min="7682" max="7687" width="18.28515625" style="394" customWidth="1"/>
    <col min="7688" max="7688" width="19.7109375" style="394" customWidth="1"/>
    <col min="7689" max="7689" width="12.42578125" style="394" customWidth="1"/>
    <col min="7690" max="7690" width="2.42578125" style="394" customWidth="1"/>
    <col min="7691" max="7936" width="11.42578125" style="394"/>
    <col min="7937" max="7937" width="92.5703125" style="394" bestFit="1" customWidth="1"/>
    <col min="7938" max="7943" width="18.28515625" style="394" customWidth="1"/>
    <col min="7944" max="7944" width="19.7109375" style="394" customWidth="1"/>
    <col min="7945" max="7945" width="12.42578125" style="394" customWidth="1"/>
    <col min="7946" max="7946" width="2.42578125" style="394" customWidth="1"/>
    <col min="7947" max="8192" width="11.42578125" style="394"/>
    <col min="8193" max="8193" width="92.5703125" style="394" bestFit="1" customWidth="1"/>
    <col min="8194" max="8199" width="18.28515625" style="394" customWidth="1"/>
    <col min="8200" max="8200" width="19.7109375" style="394" customWidth="1"/>
    <col min="8201" max="8201" width="12.42578125" style="394" customWidth="1"/>
    <col min="8202" max="8202" width="2.42578125" style="394" customWidth="1"/>
    <col min="8203" max="8448" width="11.42578125" style="394"/>
    <col min="8449" max="8449" width="92.5703125" style="394" bestFit="1" customWidth="1"/>
    <col min="8450" max="8455" width="18.28515625" style="394" customWidth="1"/>
    <col min="8456" max="8456" width="19.7109375" style="394" customWidth="1"/>
    <col min="8457" max="8457" width="12.42578125" style="394" customWidth="1"/>
    <col min="8458" max="8458" width="2.42578125" style="394" customWidth="1"/>
    <col min="8459" max="8704" width="11.42578125" style="394"/>
    <col min="8705" max="8705" width="92.5703125" style="394" bestFit="1" customWidth="1"/>
    <col min="8706" max="8711" width="18.28515625" style="394" customWidth="1"/>
    <col min="8712" max="8712" width="19.7109375" style="394" customWidth="1"/>
    <col min="8713" max="8713" width="12.42578125" style="394" customWidth="1"/>
    <col min="8714" max="8714" width="2.42578125" style="394" customWidth="1"/>
    <col min="8715" max="8960" width="11.42578125" style="394"/>
    <col min="8961" max="8961" width="92.5703125" style="394" bestFit="1" customWidth="1"/>
    <col min="8962" max="8967" width="18.28515625" style="394" customWidth="1"/>
    <col min="8968" max="8968" width="19.7109375" style="394" customWidth="1"/>
    <col min="8969" max="8969" width="12.42578125" style="394" customWidth="1"/>
    <col min="8970" max="8970" width="2.42578125" style="394" customWidth="1"/>
    <col min="8971" max="9216" width="11.42578125" style="394"/>
    <col min="9217" max="9217" width="92.5703125" style="394" bestFit="1" customWidth="1"/>
    <col min="9218" max="9223" width="18.28515625" style="394" customWidth="1"/>
    <col min="9224" max="9224" width="19.7109375" style="394" customWidth="1"/>
    <col min="9225" max="9225" width="12.42578125" style="394" customWidth="1"/>
    <col min="9226" max="9226" width="2.42578125" style="394" customWidth="1"/>
    <col min="9227" max="9472" width="11.42578125" style="394"/>
    <col min="9473" max="9473" width="92.5703125" style="394" bestFit="1" customWidth="1"/>
    <col min="9474" max="9479" width="18.28515625" style="394" customWidth="1"/>
    <col min="9480" max="9480" width="19.7109375" style="394" customWidth="1"/>
    <col min="9481" max="9481" width="12.42578125" style="394" customWidth="1"/>
    <col min="9482" max="9482" width="2.42578125" style="394" customWidth="1"/>
    <col min="9483" max="9728" width="11.42578125" style="394"/>
    <col min="9729" max="9729" width="92.5703125" style="394" bestFit="1" customWidth="1"/>
    <col min="9730" max="9735" width="18.28515625" style="394" customWidth="1"/>
    <col min="9736" max="9736" width="19.7109375" style="394" customWidth="1"/>
    <col min="9737" max="9737" width="12.42578125" style="394" customWidth="1"/>
    <col min="9738" max="9738" width="2.42578125" style="394" customWidth="1"/>
    <col min="9739" max="9984" width="11.42578125" style="394"/>
    <col min="9985" max="9985" width="92.5703125" style="394" bestFit="1" customWidth="1"/>
    <col min="9986" max="9991" width="18.28515625" style="394" customWidth="1"/>
    <col min="9992" max="9992" width="19.7109375" style="394" customWidth="1"/>
    <col min="9993" max="9993" width="12.42578125" style="394" customWidth="1"/>
    <col min="9994" max="9994" width="2.42578125" style="394" customWidth="1"/>
    <col min="9995" max="10240" width="11.42578125" style="394"/>
    <col min="10241" max="10241" width="92.5703125" style="394" bestFit="1" customWidth="1"/>
    <col min="10242" max="10247" width="18.28515625" style="394" customWidth="1"/>
    <col min="10248" max="10248" width="19.7109375" style="394" customWidth="1"/>
    <col min="10249" max="10249" width="12.42578125" style="394" customWidth="1"/>
    <col min="10250" max="10250" width="2.42578125" style="394" customWidth="1"/>
    <col min="10251" max="10496" width="11.42578125" style="394"/>
    <col min="10497" max="10497" width="92.5703125" style="394" bestFit="1" customWidth="1"/>
    <col min="10498" max="10503" width="18.28515625" style="394" customWidth="1"/>
    <col min="10504" max="10504" width="19.7109375" style="394" customWidth="1"/>
    <col min="10505" max="10505" width="12.42578125" style="394" customWidth="1"/>
    <col min="10506" max="10506" width="2.42578125" style="394" customWidth="1"/>
    <col min="10507" max="10752" width="11.42578125" style="394"/>
    <col min="10753" max="10753" width="92.5703125" style="394" bestFit="1" customWidth="1"/>
    <col min="10754" max="10759" width="18.28515625" style="394" customWidth="1"/>
    <col min="10760" max="10760" width="19.7109375" style="394" customWidth="1"/>
    <col min="10761" max="10761" width="12.42578125" style="394" customWidth="1"/>
    <col min="10762" max="10762" width="2.42578125" style="394" customWidth="1"/>
    <col min="10763" max="11008" width="11.42578125" style="394"/>
    <col min="11009" max="11009" width="92.5703125" style="394" bestFit="1" customWidth="1"/>
    <col min="11010" max="11015" width="18.28515625" style="394" customWidth="1"/>
    <col min="11016" max="11016" width="19.7109375" style="394" customWidth="1"/>
    <col min="11017" max="11017" width="12.42578125" style="394" customWidth="1"/>
    <col min="11018" max="11018" width="2.42578125" style="394" customWidth="1"/>
    <col min="11019" max="11264" width="11.42578125" style="394"/>
    <col min="11265" max="11265" width="92.5703125" style="394" bestFit="1" customWidth="1"/>
    <col min="11266" max="11271" width="18.28515625" style="394" customWidth="1"/>
    <col min="11272" max="11272" width="19.7109375" style="394" customWidth="1"/>
    <col min="11273" max="11273" width="12.42578125" style="394" customWidth="1"/>
    <col min="11274" max="11274" width="2.42578125" style="394" customWidth="1"/>
    <col min="11275" max="11520" width="11.42578125" style="394"/>
    <col min="11521" max="11521" width="92.5703125" style="394" bestFit="1" customWidth="1"/>
    <col min="11522" max="11527" width="18.28515625" style="394" customWidth="1"/>
    <col min="11528" max="11528" width="19.7109375" style="394" customWidth="1"/>
    <col min="11529" max="11529" width="12.42578125" style="394" customWidth="1"/>
    <col min="11530" max="11530" width="2.42578125" style="394" customWidth="1"/>
    <col min="11531" max="11776" width="11.42578125" style="394"/>
    <col min="11777" max="11777" width="92.5703125" style="394" bestFit="1" customWidth="1"/>
    <col min="11778" max="11783" width="18.28515625" style="394" customWidth="1"/>
    <col min="11784" max="11784" width="19.7109375" style="394" customWidth="1"/>
    <col min="11785" max="11785" width="12.42578125" style="394" customWidth="1"/>
    <col min="11786" max="11786" width="2.42578125" style="394" customWidth="1"/>
    <col min="11787" max="12032" width="11.42578125" style="394"/>
    <col min="12033" max="12033" width="92.5703125" style="394" bestFit="1" customWidth="1"/>
    <col min="12034" max="12039" width="18.28515625" style="394" customWidth="1"/>
    <col min="12040" max="12040" width="19.7109375" style="394" customWidth="1"/>
    <col min="12041" max="12041" width="12.42578125" style="394" customWidth="1"/>
    <col min="12042" max="12042" width="2.42578125" style="394" customWidth="1"/>
    <col min="12043" max="12288" width="11.42578125" style="394"/>
    <col min="12289" max="12289" width="92.5703125" style="394" bestFit="1" customWidth="1"/>
    <col min="12290" max="12295" width="18.28515625" style="394" customWidth="1"/>
    <col min="12296" max="12296" width="19.7109375" style="394" customWidth="1"/>
    <col min="12297" max="12297" width="12.42578125" style="394" customWidth="1"/>
    <col min="12298" max="12298" width="2.42578125" style="394" customWidth="1"/>
    <col min="12299" max="12544" width="11.42578125" style="394"/>
    <col min="12545" max="12545" width="92.5703125" style="394" bestFit="1" customWidth="1"/>
    <col min="12546" max="12551" width="18.28515625" style="394" customWidth="1"/>
    <col min="12552" max="12552" width="19.7109375" style="394" customWidth="1"/>
    <col min="12553" max="12553" width="12.42578125" style="394" customWidth="1"/>
    <col min="12554" max="12554" width="2.42578125" style="394" customWidth="1"/>
    <col min="12555" max="12800" width="11.42578125" style="394"/>
    <col min="12801" max="12801" width="92.5703125" style="394" bestFit="1" customWidth="1"/>
    <col min="12802" max="12807" width="18.28515625" style="394" customWidth="1"/>
    <col min="12808" max="12808" width="19.7109375" style="394" customWidth="1"/>
    <col min="12809" max="12809" width="12.42578125" style="394" customWidth="1"/>
    <col min="12810" max="12810" width="2.42578125" style="394" customWidth="1"/>
    <col min="12811" max="13056" width="11.42578125" style="394"/>
    <col min="13057" max="13057" width="92.5703125" style="394" bestFit="1" customWidth="1"/>
    <col min="13058" max="13063" width="18.28515625" style="394" customWidth="1"/>
    <col min="13064" max="13064" width="19.7109375" style="394" customWidth="1"/>
    <col min="13065" max="13065" width="12.42578125" style="394" customWidth="1"/>
    <col min="13066" max="13066" width="2.42578125" style="394" customWidth="1"/>
    <col min="13067" max="13312" width="11.42578125" style="394"/>
    <col min="13313" max="13313" width="92.5703125" style="394" bestFit="1" customWidth="1"/>
    <col min="13314" max="13319" width="18.28515625" style="394" customWidth="1"/>
    <col min="13320" max="13320" width="19.7109375" style="394" customWidth="1"/>
    <col min="13321" max="13321" width="12.42578125" style="394" customWidth="1"/>
    <col min="13322" max="13322" width="2.42578125" style="394" customWidth="1"/>
    <col min="13323" max="13568" width="11.42578125" style="394"/>
    <col min="13569" max="13569" width="92.5703125" style="394" bestFit="1" customWidth="1"/>
    <col min="13570" max="13575" width="18.28515625" style="394" customWidth="1"/>
    <col min="13576" max="13576" width="19.7109375" style="394" customWidth="1"/>
    <col min="13577" max="13577" width="12.42578125" style="394" customWidth="1"/>
    <col min="13578" max="13578" width="2.42578125" style="394" customWidth="1"/>
    <col min="13579" max="13824" width="11.42578125" style="394"/>
    <col min="13825" max="13825" width="92.5703125" style="394" bestFit="1" customWidth="1"/>
    <col min="13826" max="13831" width="18.28515625" style="394" customWidth="1"/>
    <col min="13832" max="13832" width="19.7109375" style="394" customWidth="1"/>
    <col min="13833" max="13833" width="12.42578125" style="394" customWidth="1"/>
    <col min="13834" max="13834" width="2.42578125" style="394" customWidth="1"/>
    <col min="13835" max="14080" width="11.42578125" style="394"/>
    <col min="14081" max="14081" width="92.5703125" style="394" bestFit="1" customWidth="1"/>
    <col min="14082" max="14087" width="18.28515625" style="394" customWidth="1"/>
    <col min="14088" max="14088" width="19.7109375" style="394" customWidth="1"/>
    <col min="14089" max="14089" width="12.42578125" style="394" customWidth="1"/>
    <col min="14090" max="14090" width="2.42578125" style="394" customWidth="1"/>
    <col min="14091" max="14336" width="11.42578125" style="394"/>
    <col min="14337" max="14337" width="92.5703125" style="394" bestFit="1" customWidth="1"/>
    <col min="14338" max="14343" width="18.28515625" style="394" customWidth="1"/>
    <col min="14344" max="14344" width="19.7109375" style="394" customWidth="1"/>
    <col min="14345" max="14345" width="12.42578125" style="394" customWidth="1"/>
    <col min="14346" max="14346" width="2.42578125" style="394" customWidth="1"/>
    <col min="14347" max="14592" width="11.42578125" style="394"/>
    <col min="14593" max="14593" width="92.5703125" style="394" bestFit="1" customWidth="1"/>
    <col min="14594" max="14599" width="18.28515625" style="394" customWidth="1"/>
    <col min="14600" max="14600" width="19.7109375" style="394" customWidth="1"/>
    <col min="14601" max="14601" width="12.42578125" style="394" customWidth="1"/>
    <col min="14602" max="14602" width="2.42578125" style="394" customWidth="1"/>
    <col min="14603" max="14848" width="11.42578125" style="394"/>
    <col min="14849" max="14849" width="92.5703125" style="394" bestFit="1" customWidth="1"/>
    <col min="14850" max="14855" width="18.28515625" style="394" customWidth="1"/>
    <col min="14856" max="14856" width="19.7109375" style="394" customWidth="1"/>
    <col min="14857" max="14857" width="12.42578125" style="394" customWidth="1"/>
    <col min="14858" max="14858" width="2.42578125" style="394" customWidth="1"/>
    <col min="14859" max="15104" width="11.42578125" style="394"/>
    <col min="15105" max="15105" width="92.5703125" style="394" bestFit="1" customWidth="1"/>
    <col min="15106" max="15111" width="18.28515625" style="394" customWidth="1"/>
    <col min="15112" max="15112" width="19.7109375" style="394" customWidth="1"/>
    <col min="15113" max="15113" width="12.42578125" style="394" customWidth="1"/>
    <col min="15114" max="15114" width="2.42578125" style="394" customWidth="1"/>
    <col min="15115" max="15360" width="11.42578125" style="394"/>
    <col min="15361" max="15361" width="92.5703125" style="394" bestFit="1" customWidth="1"/>
    <col min="15362" max="15367" width="18.28515625" style="394" customWidth="1"/>
    <col min="15368" max="15368" width="19.7109375" style="394" customWidth="1"/>
    <col min="15369" max="15369" width="12.42578125" style="394" customWidth="1"/>
    <col min="15370" max="15370" width="2.42578125" style="394" customWidth="1"/>
    <col min="15371" max="15616" width="11.42578125" style="394"/>
    <col min="15617" max="15617" width="92.5703125" style="394" bestFit="1" customWidth="1"/>
    <col min="15618" max="15623" width="18.28515625" style="394" customWidth="1"/>
    <col min="15624" max="15624" width="19.7109375" style="394" customWidth="1"/>
    <col min="15625" max="15625" width="12.42578125" style="394" customWidth="1"/>
    <col min="15626" max="15626" width="2.42578125" style="394" customWidth="1"/>
    <col min="15627" max="15872" width="11.42578125" style="394"/>
    <col min="15873" max="15873" width="92.5703125" style="394" bestFit="1" customWidth="1"/>
    <col min="15874" max="15879" width="18.28515625" style="394" customWidth="1"/>
    <col min="15880" max="15880" width="19.7109375" style="394" customWidth="1"/>
    <col min="15881" max="15881" width="12.42578125" style="394" customWidth="1"/>
    <col min="15882" max="15882" width="2.42578125" style="394" customWidth="1"/>
    <col min="15883" max="16128" width="11.42578125" style="394"/>
    <col min="16129" max="16129" width="92.5703125" style="394" bestFit="1" customWidth="1"/>
    <col min="16130" max="16135" width="18.28515625" style="394" customWidth="1"/>
    <col min="16136" max="16136" width="19.7109375" style="394" customWidth="1"/>
    <col min="16137" max="16137" width="12.42578125" style="394" customWidth="1"/>
    <col min="16138" max="16138" width="2.42578125" style="394" customWidth="1"/>
    <col min="16139" max="16384" width="11.42578125" style="394"/>
  </cols>
  <sheetData>
    <row r="1" spans="1:26" s="1" customFormat="1" ht="3.75" customHeight="1">
      <c r="A1" s="146"/>
      <c r="B1" s="512"/>
      <c r="C1" s="512"/>
      <c r="D1" s="512"/>
      <c r="E1" s="512"/>
      <c r="F1" s="512"/>
      <c r="G1" s="512"/>
      <c r="H1" s="512"/>
      <c r="I1" s="512"/>
    </row>
    <row r="2" spans="1:26" s="2" customFormat="1" ht="39" customHeight="1">
      <c r="A2" s="848" t="s">
        <v>722</v>
      </c>
      <c r="B2" s="848"/>
      <c r="C2" s="848"/>
      <c r="D2" s="848"/>
      <c r="E2" s="848"/>
      <c r="F2" s="848"/>
      <c r="G2" s="848"/>
      <c r="H2" s="848"/>
      <c r="I2" s="848"/>
    </row>
    <row r="3" spans="1:26" s="2" customFormat="1" ht="24.75" customHeight="1">
      <c r="A3" s="848" t="s">
        <v>250</v>
      </c>
      <c r="B3" s="848"/>
      <c r="C3" s="848"/>
      <c r="D3" s="848"/>
      <c r="E3" s="848"/>
      <c r="F3" s="848"/>
      <c r="G3" s="848"/>
      <c r="H3" s="848"/>
      <c r="I3" s="848"/>
    </row>
    <row r="4" spans="1:26" s="2" customFormat="1" ht="21.9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</row>
    <row r="5" spans="1:26" s="3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</row>
    <row r="6" spans="1:26" ht="6" customHeight="1">
      <c r="A6" s="120"/>
    </row>
    <row r="7" spans="1:26" ht="12" customHeight="1">
      <c r="A7" s="254"/>
      <c r="B7" s="513"/>
      <c r="C7" s="255"/>
      <c r="D7" s="255"/>
      <c r="E7" s="255"/>
      <c r="F7" s="255"/>
      <c r="G7" s="513"/>
      <c r="H7" s="513"/>
      <c r="I7" s="255"/>
      <c r="J7" s="163"/>
      <c r="K7" s="17"/>
      <c r="L7" s="17"/>
      <c r="M7" s="17"/>
      <c r="N7" s="17"/>
      <c r="O7" s="17"/>
    </row>
    <row r="8" spans="1:26" ht="37.5" customHeight="1">
      <c r="A8" s="311"/>
      <c r="B8" s="573" t="s">
        <v>723</v>
      </c>
      <c r="C8" s="573" t="s">
        <v>725</v>
      </c>
      <c r="D8" s="573" t="s">
        <v>726</v>
      </c>
      <c r="E8" s="573" t="s">
        <v>728</v>
      </c>
      <c r="F8" s="573" t="s">
        <v>729</v>
      </c>
      <c r="G8" s="573" t="s">
        <v>730</v>
      </c>
      <c r="H8" s="574" t="s">
        <v>251</v>
      </c>
      <c r="I8" s="575" t="s">
        <v>11</v>
      </c>
      <c r="J8" s="163"/>
      <c r="Y8" s="394">
        <v>1</v>
      </c>
      <c r="Z8" s="394">
        <v>1</v>
      </c>
    </row>
    <row r="9" spans="1:26" ht="29.25" customHeight="1">
      <c r="A9" s="257" t="s">
        <v>13</v>
      </c>
      <c r="B9" s="127">
        <v>0</v>
      </c>
      <c r="C9" s="127">
        <v>0</v>
      </c>
      <c r="D9" s="127">
        <v>0</v>
      </c>
      <c r="E9" s="127">
        <v>0</v>
      </c>
      <c r="F9" s="127">
        <v>0</v>
      </c>
      <c r="G9" s="127">
        <v>0</v>
      </c>
      <c r="H9" s="127">
        <v>0</v>
      </c>
      <c r="I9" s="128">
        <v>0</v>
      </c>
      <c r="J9" s="163"/>
      <c r="K9" s="17"/>
      <c r="L9" s="17"/>
      <c r="M9" s="17"/>
      <c r="N9" s="17"/>
      <c r="O9" s="17"/>
    </row>
    <row r="10" spans="1:26" ht="29.25" customHeight="1">
      <c r="A10" s="257" t="s">
        <v>14</v>
      </c>
      <c r="B10" s="127">
        <v>0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8">
        <v>0</v>
      </c>
      <c r="J10" s="163"/>
      <c r="K10" s="17"/>
      <c r="L10" s="17"/>
      <c r="M10" s="17"/>
      <c r="N10" s="17"/>
      <c r="O10" s="17"/>
    </row>
    <row r="11" spans="1:26" ht="29.25" customHeight="1">
      <c r="A11" s="257" t="s">
        <v>15</v>
      </c>
      <c r="B11" s="127">
        <v>0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8">
        <v>0</v>
      </c>
      <c r="J11" s="163"/>
      <c r="K11" s="17"/>
      <c r="L11" s="17"/>
      <c r="M11" s="17"/>
      <c r="N11" s="17"/>
      <c r="O11" s="17"/>
    </row>
    <row r="12" spans="1:26" ht="29.25" customHeight="1">
      <c r="A12" s="257" t="s">
        <v>16</v>
      </c>
      <c r="B12" s="127">
        <v>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128">
        <v>0</v>
      </c>
      <c r="J12" s="163"/>
      <c r="K12" s="17"/>
      <c r="L12" s="17"/>
      <c r="M12" s="17"/>
      <c r="N12" s="17"/>
      <c r="O12" s="17"/>
    </row>
    <row r="13" spans="1:26" ht="29.25" customHeight="1">
      <c r="A13" s="257" t="s">
        <v>33</v>
      </c>
      <c r="B13" s="127">
        <v>132213.92808000001</v>
      </c>
      <c r="C13" s="127">
        <v>0</v>
      </c>
      <c r="D13" s="127">
        <v>1459.5632599999999</v>
      </c>
      <c r="E13" s="127">
        <v>0</v>
      </c>
      <c r="F13" s="127">
        <v>0</v>
      </c>
      <c r="G13" s="127">
        <v>0</v>
      </c>
      <c r="H13" s="127">
        <v>133673.49134000001</v>
      </c>
      <c r="I13" s="128">
        <v>4.9273578063405432E-2</v>
      </c>
      <c r="J13" s="163"/>
      <c r="K13" s="17"/>
      <c r="L13" s="17"/>
      <c r="M13" s="17"/>
      <c r="N13" s="17"/>
      <c r="O13" s="17"/>
    </row>
    <row r="14" spans="1:26" ht="29.25" customHeight="1">
      <c r="A14" s="257" t="s">
        <v>34</v>
      </c>
      <c r="B14" s="127">
        <v>6394.0350199999993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7">
        <v>6394.0350199999993</v>
      </c>
      <c r="I14" s="128">
        <v>2.356914452819723E-3</v>
      </c>
      <c r="J14" s="163"/>
      <c r="K14" s="17"/>
      <c r="L14" s="17"/>
      <c r="M14" s="17"/>
      <c r="N14" s="17"/>
      <c r="O14" s="17"/>
    </row>
    <row r="15" spans="1:26" ht="29.25" customHeight="1">
      <c r="A15" s="257" t="s">
        <v>35</v>
      </c>
      <c r="B15" s="127">
        <v>0</v>
      </c>
      <c r="C15" s="127">
        <v>0</v>
      </c>
      <c r="D15" s="127">
        <v>0</v>
      </c>
      <c r="E15" s="127">
        <v>0</v>
      </c>
      <c r="F15" s="127">
        <v>0</v>
      </c>
      <c r="G15" s="127">
        <v>0</v>
      </c>
      <c r="H15" s="127">
        <v>0</v>
      </c>
      <c r="I15" s="128">
        <v>0</v>
      </c>
      <c r="J15" s="163"/>
      <c r="K15" s="17"/>
      <c r="L15" s="17"/>
      <c r="M15" s="17"/>
      <c r="N15" s="17"/>
      <c r="O15" s="17"/>
    </row>
    <row r="16" spans="1:26" ht="29.25" customHeight="1">
      <c r="A16" s="257" t="s">
        <v>188</v>
      </c>
      <c r="B16" s="127">
        <v>0</v>
      </c>
      <c r="C16" s="127">
        <v>0</v>
      </c>
      <c r="D16" s="127">
        <v>0</v>
      </c>
      <c r="E16" s="127">
        <v>0</v>
      </c>
      <c r="F16" s="127">
        <v>0</v>
      </c>
      <c r="G16" s="127">
        <v>0</v>
      </c>
      <c r="H16" s="127">
        <v>0</v>
      </c>
      <c r="I16" s="128">
        <v>0</v>
      </c>
      <c r="J16" s="163"/>
      <c r="K16" s="17"/>
      <c r="L16" s="17"/>
      <c r="M16" s="17"/>
      <c r="N16" s="17"/>
      <c r="O16" s="17"/>
    </row>
    <row r="17" spans="1:15" ht="29.25" customHeight="1">
      <c r="A17" s="257" t="s">
        <v>36</v>
      </c>
      <c r="B17" s="127">
        <v>0</v>
      </c>
      <c r="C17" s="127">
        <v>0</v>
      </c>
      <c r="D17" s="127">
        <v>0</v>
      </c>
      <c r="E17" s="127">
        <v>0</v>
      </c>
      <c r="F17" s="127">
        <v>0</v>
      </c>
      <c r="G17" s="127">
        <v>0</v>
      </c>
      <c r="H17" s="127">
        <v>0</v>
      </c>
      <c r="I17" s="128">
        <v>0</v>
      </c>
      <c r="J17" s="163"/>
      <c r="K17" s="17"/>
      <c r="L17" s="17"/>
      <c r="M17" s="17"/>
      <c r="N17" s="17"/>
      <c r="O17" s="17"/>
    </row>
    <row r="18" spans="1:15" ht="29.25" customHeight="1">
      <c r="A18" s="257" t="s">
        <v>37</v>
      </c>
      <c r="B18" s="127">
        <v>0</v>
      </c>
      <c r="C18" s="127">
        <v>0</v>
      </c>
      <c r="D18" s="127">
        <v>0</v>
      </c>
      <c r="E18" s="127">
        <v>0</v>
      </c>
      <c r="F18" s="127">
        <v>0</v>
      </c>
      <c r="G18" s="127">
        <v>0</v>
      </c>
      <c r="H18" s="127">
        <v>0</v>
      </c>
      <c r="I18" s="128">
        <v>0</v>
      </c>
      <c r="J18" s="163"/>
      <c r="K18" s="17"/>
      <c r="L18" s="17"/>
      <c r="M18" s="17"/>
      <c r="N18" s="17"/>
      <c r="O18" s="17"/>
    </row>
    <row r="19" spans="1:15" ht="29.25" customHeight="1">
      <c r="A19" s="257" t="s">
        <v>38</v>
      </c>
      <c r="B19" s="127">
        <v>0</v>
      </c>
      <c r="C19" s="127">
        <v>0</v>
      </c>
      <c r="D19" s="127">
        <v>0</v>
      </c>
      <c r="E19" s="127">
        <v>0</v>
      </c>
      <c r="F19" s="127">
        <v>0</v>
      </c>
      <c r="G19" s="127">
        <v>0</v>
      </c>
      <c r="H19" s="127">
        <v>0</v>
      </c>
      <c r="I19" s="128">
        <v>0</v>
      </c>
      <c r="J19" s="163"/>
      <c r="K19" s="17"/>
      <c r="L19" s="17"/>
      <c r="M19" s="17"/>
      <c r="N19" s="17"/>
      <c r="O19" s="17"/>
    </row>
    <row r="20" spans="1:15" ht="29.25" customHeight="1">
      <c r="A20" s="257" t="s">
        <v>21</v>
      </c>
      <c r="B20" s="127">
        <v>804.34539000000007</v>
      </c>
      <c r="C20" s="127">
        <v>30395.88365</v>
      </c>
      <c r="D20" s="127">
        <v>0</v>
      </c>
      <c r="E20" s="127">
        <v>380.45304999999996</v>
      </c>
      <c r="F20" s="127">
        <v>563.51561000000004</v>
      </c>
      <c r="G20" s="127">
        <v>239.58427</v>
      </c>
      <c r="H20" s="127">
        <v>32383.781969999996</v>
      </c>
      <c r="I20" s="128">
        <v>1.1937032487828908E-2</v>
      </c>
      <c r="J20" s="163"/>
      <c r="K20" s="17"/>
      <c r="L20" s="17"/>
      <c r="M20" s="17"/>
      <c r="N20" s="17"/>
      <c r="O20" s="17"/>
    </row>
    <row r="21" spans="1:15" ht="29.25" customHeight="1">
      <c r="A21" s="257" t="s">
        <v>22</v>
      </c>
      <c r="B21" s="127">
        <v>7465.2832800000006</v>
      </c>
      <c r="C21" s="127">
        <v>1587.5785000000001</v>
      </c>
      <c r="D21" s="127">
        <v>36987.150159999997</v>
      </c>
      <c r="E21" s="127">
        <v>0</v>
      </c>
      <c r="F21" s="127">
        <v>2477.4727699999999</v>
      </c>
      <c r="G21" s="127">
        <v>3630.8091899999999</v>
      </c>
      <c r="H21" s="127">
        <v>52148.293899999997</v>
      </c>
      <c r="I21" s="128">
        <v>1.9222457681002909E-2</v>
      </c>
      <c r="J21" s="163"/>
      <c r="K21" s="17"/>
      <c r="L21" s="17"/>
      <c r="M21" s="17"/>
      <c r="N21" s="17"/>
      <c r="O21" s="17"/>
    </row>
    <row r="22" spans="1:15" ht="29.25" customHeight="1">
      <c r="A22" s="257" t="s">
        <v>23</v>
      </c>
      <c r="B22" s="127">
        <v>160405.76744</v>
      </c>
      <c r="C22" s="127">
        <v>0</v>
      </c>
      <c r="D22" s="127">
        <v>0</v>
      </c>
      <c r="E22" s="127">
        <v>3838.4606400000002</v>
      </c>
      <c r="F22" s="127">
        <v>0</v>
      </c>
      <c r="G22" s="127">
        <v>0</v>
      </c>
      <c r="H22" s="127">
        <v>164244.22808</v>
      </c>
      <c r="I22" s="128">
        <v>6.0542301339158291E-2</v>
      </c>
      <c r="J22" s="163"/>
      <c r="K22" s="17"/>
      <c r="L22" s="17"/>
      <c r="M22" s="17"/>
      <c r="N22" s="17"/>
      <c r="O22" s="17"/>
    </row>
    <row r="23" spans="1:15" ht="29.25" customHeight="1">
      <c r="A23" s="257" t="s">
        <v>24</v>
      </c>
      <c r="B23" s="127">
        <v>0</v>
      </c>
      <c r="C23" s="127">
        <v>0</v>
      </c>
      <c r="D23" s="127">
        <v>0</v>
      </c>
      <c r="E23" s="127">
        <v>0</v>
      </c>
      <c r="F23" s="127">
        <v>0</v>
      </c>
      <c r="G23" s="127">
        <v>0</v>
      </c>
      <c r="H23" s="127">
        <v>0</v>
      </c>
      <c r="I23" s="128">
        <v>0</v>
      </c>
      <c r="J23" s="163"/>
      <c r="K23" s="17"/>
      <c r="L23" s="17"/>
      <c r="M23" s="17"/>
      <c r="N23" s="17"/>
      <c r="O23" s="17"/>
    </row>
    <row r="24" spans="1:15" ht="29.25" customHeight="1">
      <c r="A24" s="257" t="s">
        <v>25</v>
      </c>
      <c r="B24" s="127">
        <v>0</v>
      </c>
      <c r="C24" s="127">
        <v>0</v>
      </c>
      <c r="D24" s="127">
        <v>0</v>
      </c>
      <c r="E24" s="127">
        <v>0</v>
      </c>
      <c r="F24" s="127">
        <v>0</v>
      </c>
      <c r="G24" s="127">
        <v>0</v>
      </c>
      <c r="H24" s="127">
        <v>0</v>
      </c>
      <c r="I24" s="128">
        <v>0</v>
      </c>
      <c r="J24" s="163"/>
      <c r="K24" s="17"/>
      <c r="L24" s="17"/>
      <c r="M24" s="17"/>
      <c r="N24" s="17"/>
      <c r="O24" s="17"/>
    </row>
    <row r="25" spans="1:15" ht="29.25" customHeight="1">
      <c r="A25" s="257" t="s">
        <v>26</v>
      </c>
      <c r="B25" s="127">
        <v>0</v>
      </c>
      <c r="C25" s="127">
        <v>0</v>
      </c>
      <c r="D25" s="127">
        <v>0</v>
      </c>
      <c r="E25" s="127">
        <v>0</v>
      </c>
      <c r="F25" s="127">
        <v>0</v>
      </c>
      <c r="G25" s="127">
        <v>0</v>
      </c>
      <c r="H25" s="127">
        <v>0</v>
      </c>
      <c r="I25" s="128">
        <v>0</v>
      </c>
      <c r="J25" s="163"/>
      <c r="K25" s="17"/>
      <c r="L25" s="17"/>
      <c r="M25" s="17"/>
      <c r="N25" s="17"/>
      <c r="O25" s="17"/>
    </row>
    <row r="26" spans="1:15" ht="29.25" customHeight="1">
      <c r="A26" s="257" t="s">
        <v>27</v>
      </c>
      <c r="B26" s="127">
        <v>0</v>
      </c>
      <c r="C26" s="127">
        <v>0</v>
      </c>
      <c r="D26" s="127">
        <v>0</v>
      </c>
      <c r="E26" s="127">
        <v>0</v>
      </c>
      <c r="F26" s="127">
        <v>0</v>
      </c>
      <c r="G26" s="127">
        <v>0</v>
      </c>
      <c r="H26" s="127">
        <v>0</v>
      </c>
      <c r="I26" s="128">
        <v>0</v>
      </c>
      <c r="J26" s="163"/>
      <c r="K26" s="17"/>
      <c r="L26" s="17"/>
      <c r="M26" s="17"/>
      <c r="N26" s="17"/>
      <c r="O26" s="17"/>
    </row>
    <row r="27" spans="1:15" ht="29.25" customHeight="1">
      <c r="A27" s="257" t="s">
        <v>28</v>
      </c>
      <c r="B27" s="127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8">
        <v>0</v>
      </c>
      <c r="J27" s="163"/>
      <c r="K27" s="17"/>
      <c r="L27" s="17"/>
      <c r="M27" s="17"/>
      <c r="N27" s="17"/>
      <c r="O27" s="17"/>
    </row>
    <row r="28" spans="1:15" ht="29.25" customHeight="1">
      <c r="A28" s="257" t="s">
        <v>189</v>
      </c>
      <c r="B28" s="127">
        <v>0</v>
      </c>
      <c r="C28" s="127">
        <v>0</v>
      </c>
      <c r="D28" s="127">
        <v>0</v>
      </c>
      <c r="E28" s="127">
        <v>0</v>
      </c>
      <c r="F28" s="127">
        <v>0</v>
      </c>
      <c r="G28" s="127">
        <v>0</v>
      </c>
      <c r="H28" s="127">
        <v>0</v>
      </c>
      <c r="I28" s="128">
        <v>0</v>
      </c>
      <c r="J28" s="163"/>
      <c r="K28" s="17"/>
      <c r="L28" s="17"/>
      <c r="M28" s="17"/>
      <c r="N28" s="17"/>
      <c r="O28" s="17"/>
    </row>
    <row r="29" spans="1:15" ht="29.25" customHeight="1">
      <c r="A29" s="257" t="s">
        <v>29</v>
      </c>
      <c r="B29" s="127">
        <v>0</v>
      </c>
      <c r="C29" s="127">
        <v>0</v>
      </c>
      <c r="D29" s="127">
        <v>0</v>
      </c>
      <c r="E29" s="127">
        <v>0</v>
      </c>
      <c r="F29" s="127">
        <v>0</v>
      </c>
      <c r="G29" s="127">
        <v>0</v>
      </c>
      <c r="H29" s="127">
        <v>0</v>
      </c>
      <c r="I29" s="128">
        <v>0</v>
      </c>
      <c r="J29" s="163"/>
      <c r="K29" s="17"/>
      <c r="L29" s="17"/>
      <c r="M29" s="17"/>
      <c r="N29" s="17"/>
      <c r="O29" s="17"/>
    </row>
    <row r="30" spans="1:15" ht="29.25" customHeight="1">
      <c r="A30" s="257" t="s">
        <v>17</v>
      </c>
      <c r="B30" s="127">
        <v>819731.80816999997</v>
      </c>
      <c r="C30" s="127">
        <v>144985.05099000002</v>
      </c>
      <c r="D30" s="127">
        <v>81559.880550000002</v>
      </c>
      <c r="E30" s="127">
        <v>28340.274219999999</v>
      </c>
      <c r="F30" s="127">
        <v>15850.361070000001</v>
      </c>
      <c r="G30" s="127">
        <v>21876.156709999999</v>
      </c>
      <c r="H30" s="127">
        <v>1112343.53171</v>
      </c>
      <c r="I30" s="128">
        <v>0.41002255042197644</v>
      </c>
      <c r="J30" s="163"/>
      <c r="K30" s="17"/>
      <c r="L30" s="17"/>
      <c r="M30" s="17"/>
      <c r="N30" s="17"/>
      <c r="O30" s="17"/>
    </row>
    <row r="31" spans="1:15" ht="29.25" customHeight="1">
      <c r="A31" s="257" t="s">
        <v>18</v>
      </c>
      <c r="B31" s="127">
        <v>0</v>
      </c>
      <c r="C31" s="127">
        <v>1.6068</v>
      </c>
      <c r="D31" s="127">
        <v>0</v>
      </c>
      <c r="E31" s="127">
        <v>528.86031000000003</v>
      </c>
      <c r="F31" s="127">
        <v>0</v>
      </c>
      <c r="G31" s="127">
        <v>0</v>
      </c>
      <c r="H31" s="127">
        <v>530.46711000000005</v>
      </c>
      <c r="I31" s="128">
        <v>1.9553624501489046E-4</v>
      </c>
      <c r="J31" s="163"/>
      <c r="K31" s="17"/>
      <c r="L31" s="17"/>
      <c r="M31" s="17"/>
      <c r="N31" s="17"/>
      <c r="O31" s="17"/>
    </row>
    <row r="32" spans="1:15" ht="29.25" customHeight="1">
      <c r="A32" s="258" t="s">
        <v>190</v>
      </c>
      <c r="B32" s="127">
        <v>0</v>
      </c>
      <c r="C32" s="127">
        <v>0</v>
      </c>
      <c r="D32" s="127">
        <v>0</v>
      </c>
      <c r="E32" s="127">
        <v>0</v>
      </c>
      <c r="F32" s="127">
        <v>0</v>
      </c>
      <c r="G32" s="127">
        <v>0</v>
      </c>
      <c r="H32" s="127">
        <v>0</v>
      </c>
      <c r="I32" s="128">
        <v>0</v>
      </c>
      <c r="J32" s="163"/>
      <c r="K32" s="17"/>
      <c r="L32" s="17"/>
      <c r="M32" s="17"/>
      <c r="N32" s="17"/>
      <c r="O32" s="17"/>
    </row>
    <row r="33" spans="1:15" ht="29.25" customHeight="1">
      <c r="A33" s="257" t="s">
        <v>191</v>
      </c>
      <c r="B33" s="127">
        <v>474652.99326999998</v>
      </c>
      <c r="C33" s="127">
        <v>287987.18754000001</v>
      </c>
      <c r="D33" s="127">
        <v>64056.27536</v>
      </c>
      <c r="E33" s="127">
        <v>27112.070370000001</v>
      </c>
      <c r="F33" s="127">
        <v>20765.906350000001</v>
      </c>
      <c r="G33" s="127">
        <v>16798.657950000001</v>
      </c>
      <c r="H33" s="127">
        <v>891373.09083999996</v>
      </c>
      <c r="I33" s="128">
        <v>0.32857031812994103</v>
      </c>
      <c r="J33" s="163"/>
      <c r="K33" s="17"/>
      <c r="L33" s="17"/>
      <c r="M33" s="17"/>
      <c r="N33" s="17"/>
      <c r="O33" s="17"/>
    </row>
    <row r="34" spans="1:15" ht="29.25" customHeight="1">
      <c r="A34" s="257" t="s">
        <v>20</v>
      </c>
      <c r="B34" s="127">
        <v>0</v>
      </c>
      <c r="C34" s="127">
        <v>279.22573999999997</v>
      </c>
      <c r="D34" s="127">
        <v>0</v>
      </c>
      <c r="E34" s="127">
        <v>126.31938000000001</v>
      </c>
      <c r="F34" s="127">
        <v>0</v>
      </c>
      <c r="G34" s="127">
        <v>0</v>
      </c>
      <c r="H34" s="127">
        <v>405.54512</v>
      </c>
      <c r="I34" s="128">
        <v>1.4948857045804997E-4</v>
      </c>
      <c r="J34" s="163"/>
      <c r="K34" s="17"/>
      <c r="L34" s="17"/>
      <c r="M34" s="17"/>
      <c r="N34" s="17"/>
      <c r="O34" s="17"/>
    </row>
    <row r="35" spans="1:15" ht="29.25" customHeight="1">
      <c r="A35" s="258" t="s">
        <v>30</v>
      </c>
      <c r="B35" s="127">
        <v>7326.0691200000001</v>
      </c>
      <c r="C35" s="127">
        <v>116112.69811</v>
      </c>
      <c r="D35" s="127">
        <v>5752.5631299999995</v>
      </c>
      <c r="E35" s="127">
        <v>2008.4047</v>
      </c>
      <c r="F35" s="127">
        <v>4404.3232600000001</v>
      </c>
      <c r="G35" s="127">
        <v>674.69768999999997</v>
      </c>
      <c r="H35" s="127">
        <v>136278.75601000001</v>
      </c>
      <c r="I35" s="128">
        <v>5.0233908423645404E-2</v>
      </c>
      <c r="J35" s="163"/>
      <c r="K35" s="17"/>
      <c r="L35" s="17"/>
      <c r="M35" s="17"/>
      <c r="N35" s="17"/>
      <c r="O35" s="17"/>
    </row>
    <row r="36" spans="1:15" ht="29.25" customHeight="1">
      <c r="A36" s="257" t="s">
        <v>31</v>
      </c>
      <c r="B36" s="127">
        <v>13652.233789999998</v>
      </c>
      <c r="C36" s="127">
        <v>21884.683270000001</v>
      </c>
      <c r="D36" s="127">
        <v>7110.0538499999993</v>
      </c>
      <c r="E36" s="127">
        <v>0</v>
      </c>
      <c r="F36" s="127">
        <v>1612.4789499999999</v>
      </c>
      <c r="G36" s="127">
        <v>3952.4249</v>
      </c>
      <c r="H36" s="127">
        <v>48211.874759999992</v>
      </c>
      <c r="I36" s="128">
        <v>1.77714485554035E-2</v>
      </c>
      <c r="J36" s="163"/>
      <c r="K36" s="17"/>
      <c r="L36" s="17"/>
      <c r="M36" s="17"/>
      <c r="N36" s="17"/>
      <c r="O36" s="17"/>
    </row>
    <row r="37" spans="1:15" s="153" customFormat="1" ht="29.25" customHeight="1">
      <c r="A37" s="259" t="s">
        <v>32</v>
      </c>
      <c r="B37" s="152">
        <v>128192.74295999999</v>
      </c>
      <c r="C37" s="152">
        <v>0</v>
      </c>
      <c r="D37" s="152">
        <v>0</v>
      </c>
      <c r="E37" s="152">
        <v>6703.9539500000001</v>
      </c>
      <c r="F37" s="152">
        <v>0</v>
      </c>
      <c r="G37" s="152">
        <v>0</v>
      </c>
      <c r="H37" s="152">
        <v>134896.69691</v>
      </c>
      <c r="I37" s="490">
        <v>4.9724465629345377E-2</v>
      </c>
      <c r="J37" s="260"/>
      <c r="K37" s="261"/>
      <c r="L37" s="261"/>
      <c r="M37" s="261"/>
      <c r="N37" s="261"/>
      <c r="O37" s="261"/>
    </row>
    <row r="38" spans="1:15" s="153" customFormat="1" ht="29.25" customHeight="1">
      <c r="A38" s="312" t="s">
        <v>168</v>
      </c>
      <c r="B38" s="522">
        <v>1750839.20652</v>
      </c>
      <c r="C38" s="522">
        <v>603233.91460000013</v>
      </c>
      <c r="D38" s="522">
        <v>196925.48631000001</v>
      </c>
      <c r="E38" s="522">
        <v>69038.796619999994</v>
      </c>
      <c r="F38" s="522">
        <v>45674.058009999993</v>
      </c>
      <c r="G38" s="522">
        <v>47172.330709999995</v>
      </c>
      <c r="H38" s="522">
        <v>2712883.7927700002</v>
      </c>
      <c r="I38" s="523">
        <v>1</v>
      </c>
      <c r="J38" s="260"/>
      <c r="K38" s="261"/>
      <c r="L38" s="261"/>
      <c r="M38" s="261"/>
      <c r="N38" s="261"/>
      <c r="O38" s="261"/>
    </row>
    <row r="39" spans="1:15" ht="19.5" customHeight="1">
      <c r="A39" s="263" t="s">
        <v>205</v>
      </c>
      <c r="B39" s="128">
        <v>0.645379360216642</v>
      </c>
      <c r="C39" s="128">
        <v>0.22235892160499285</v>
      </c>
      <c r="D39" s="128">
        <v>7.2588986979397488E-2</v>
      </c>
      <c r="E39" s="128">
        <v>2.5448490202194644E-2</v>
      </c>
      <c r="F39" s="128">
        <v>1.6835980270044786E-2</v>
      </c>
      <c r="G39" s="128">
        <v>1.7388260726728184E-2</v>
      </c>
      <c r="H39" s="128">
        <v>1</v>
      </c>
      <c r="I39" s="128"/>
      <c r="K39" s="17"/>
      <c r="L39" s="17"/>
      <c r="M39" s="17"/>
      <c r="N39" s="17"/>
      <c r="O39" s="17"/>
    </row>
    <row r="40" spans="1:15" ht="9" customHeight="1" thickBot="1">
      <c r="A40" s="313"/>
      <c r="B40" s="570"/>
      <c r="C40" s="314"/>
      <c r="D40" s="314"/>
      <c r="E40" s="314"/>
      <c r="F40" s="314"/>
      <c r="G40" s="571"/>
      <c r="H40" s="571"/>
      <c r="I40" s="576"/>
      <c r="J40" s="17"/>
      <c r="K40" s="17"/>
      <c r="L40" s="17"/>
      <c r="M40" s="17"/>
      <c r="N40" s="17"/>
      <c r="O40" s="17"/>
    </row>
    <row r="41" spans="1:15" ht="26.25" customHeight="1">
      <c r="A41" s="456" t="s">
        <v>760</v>
      </c>
      <c r="B41" s="503"/>
      <c r="C41" s="161"/>
      <c r="D41" s="161"/>
      <c r="E41" s="161"/>
      <c r="F41" s="161"/>
      <c r="G41" s="161"/>
      <c r="H41" s="161"/>
      <c r="I41" s="161"/>
      <c r="J41" s="17"/>
      <c r="K41" s="17"/>
      <c r="L41" s="17"/>
      <c r="M41" s="17"/>
      <c r="N41" s="17"/>
      <c r="O41" s="17"/>
    </row>
    <row r="42" spans="1:15" ht="9" customHeight="1">
      <c r="A42" s="117"/>
      <c r="B42" s="493"/>
      <c r="C42" s="18"/>
      <c r="D42" s="18"/>
      <c r="E42" s="18"/>
      <c r="F42" s="18"/>
      <c r="G42" s="18"/>
      <c r="H42" s="18"/>
      <c r="I42" s="161"/>
      <c r="J42" s="17"/>
      <c r="K42" s="17"/>
      <c r="L42" s="17"/>
      <c r="M42" s="17"/>
      <c r="N42" s="17"/>
      <c r="O42" s="17"/>
    </row>
    <row r="43" spans="1:15" ht="9" customHeight="1">
      <c r="A43" s="117"/>
      <c r="B43" s="493"/>
      <c r="C43" s="18"/>
      <c r="D43" s="18"/>
      <c r="E43" s="18"/>
      <c r="F43" s="18"/>
      <c r="G43" s="18"/>
      <c r="H43" s="18"/>
      <c r="I43" s="161"/>
      <c r="J43" s="17"/>
      <c r="K43" s="17"/>
      <c r="L43" s="17"/>
      <c r="M43" s="17"/>
      <c r="N43" s="17"/>
      <c r="O43" s="17"/>
    </row>
    <row r="44" spans="1:15" ht="9" customHeight="1">
      <c r="A44" s="117"/>
      <c r="B44" s="493"/>
      <c r="C44" s="18"/>
      <c r="D44" s="18"/>
      <c r="E44" s="18"/>
      <c r="F44" s="18"/>
      <c r="G44" s="18"/>
      <c r="H44" s="18"/>
      <c r="I44" s="161"/>
      <c r="J44" s="17"/>
      <c r="K44" s="17"/>
      <c r="L44" s="17"/>
      <c r="M44" s="17"/>
      <c r="N44" s="17"/>
      <c r="O44" s="17"/>
    </row>
    <row r="45" spans="1:15" ht="9" customHeight="1">
      <c r="A45" s="117"/>
      <c r="B45" s="493"/>
      <c r="C45" s="18"/>
      <c r="D45" s="18"/>
      <c r="E45" s="18"/>
      <c r="F45" s="18"/>
      <c r="G45" s="18"/>
      <c r="H45" s="18"/>
      <c r="I45" s="161"/>
      <c r="J45" s="17"/>
      <c r="K45" s="17"/>
      <c r="L45" s="17"/>
      <c r="M45" s="17"/>
      <c r="N45" s="17"/>
      <c r="O45" s="17"/>
    </row>
    <row r="46" spans="1:15" ht="9" customHeight="1">
      <c r="A46" s="117"/>
      <c r="B46" s="493"/>
      <c r="C46" s="18"/>
      <c r="D46" s="18"/>
      <c r="E46" s="18"/>
      <c r="F46" s="18"/>
      <c r="G46" s="18"/>
      <c r="H46" s="18"/>
      <c r="I46" s="161"/>
      <c r="J46" s="17"/>
      <c r="K46" s="17"/>
      <c r="L46" s="17"/>
      <c r="M46" s="17"/>
      <c r="N46" s="17"/>
      <c r="O46" s="17"/>
    </row>
    <row r="47" spans="1:15" ht="9" customHeight="1">
      <c r="A47" s="117"/>
      <c r="B47" s="493"/>
      <c r="C47" s="18"/>
      <c r="D47" s="18"/>
      <c r="E47" s="18"/>
      <c r="F47" s="18"/>
      <c r="G47" s="18"/>
      <c r="H47" s="18"/>
      <c r="I47" s="161"/>
      <c r="J47" s="17"/>
      <c r="K47" s="17"/>
      <c r="L47" s="17"/>
      <c r="M47" s="17"/>
      <c r="N47" s="17"/>
      <c r="O47" s="17"/>
    </row>
    <row r="48" spans="1:15" ht="9" customHeight="1">
      <c r="A48" s="117"/>
      <c r="B48" s="493"/>
      <c r="C48" s="18"/>
      <c r="D48" s="18"/>
      <c r="E48" s="18"/>
      <c r="F48" s="18"/>
      <c r="G48" s="18"/>
      <c r="H48" s="18"/>
      <c r="I48" s="161"/>
      <c r="J48" s="17"/>
      <c r="K48" s="17"/>
      <c r="L48" s="17"/>
      <c r="M48" s="17"/>
      <c r="N48" s="17"/>
      <c r="O48" s="17"/>
    </row>
    <row r="49" spans="1:15" ht="9" customHeight="1">
      <c r="A49" s="117"/>
      <c r="B49" s="493"/>
      <c r="C49" s="18"/>
      <c r="D49" s="18"/>
      <c r="E49" s="18"/>
      <c r="F49" s="18"/>
      <c r="G49" s="18"/>
      <c r="H49" s="18"/>
      <c r="I49" s="161"/>
      <c r="J49" s="17"/>
      <c r="K49" s="17"/>
      <c r="L49" s="17"/>
      <c r="M49" s="17"/>
      <c r="N49" s="17"/>
      <c r="O49" s="17"/>
    </row>
    <row r="50" spans="1:15" ht="9" customHeight="1">
      <c r="A50" s="265"/>
      <c r="B50" s="493"/>
      <c r="C50" s="18"/>
      <c r="D50" s="18"/>
      <c r="E50" s="18"/>
      <c r="F50" s="18"/>
      <c r="G50" s="18"/>
      <c r="H50" s="18"/>
      <c r="I50" s="161"/>
      <c r="J50" s="17"/>
      <c r="K50" s="17"/>
      <c r="L50" s="17"/>
      <c r="M50" s="17"/>
      <c r="N50" s="17"/>
      <c r="O50" s="17"/>
    </row>
    <row r="51" spans="1:15" ht="9" customHeight="1">
      <c r="A51" s="16"/>
      <c r="B51" s="493"/>
      <c r="C51" s="18"/>
      <c r="D51" s="18"/>
      <c r="E51" s="18"/>
      <c r="F51" s="18"/>
      <c r="G51" s="18"/>
      <c r="H51" s="18"/>
      <c r="I51" s="161"/>
      <c r="J51" s="17"/>
      <c r="K51" s="17"/>
      <c r="L51" s="17"/>
      <c r="M51" s="17"/>
      <c r="N51" s="17"/>
      <c r="O51" s="17"/>
    </row>
    <row r="52" spans="1:15" ht="9" customHeight="1">
      <c r="B52" s="493"/>
      <c r="C52" s="18"/>
      <c r="D52" s="18"/>
      <c r="E52" s="18"/>
      <c r="F52" s="18"/>
      <c r="G52" s="18"/>
      <c r="H52" s="18"/>
      <c r="I52" s="161"/>
      <c r="J52" s="162"/>
      <c r="K52" s="162"/>
      <c r="L52" s="17"/>
      <c r="M52" s="17"/>
      <c r="N52" s="17"/>
      <c r="O52" s="17"/>
    </row>
    <row r="53" spans="1:15" ht="9" customHeight="1">
      <c r="B53" s="493"/>
      <c r="C53" s="18"/>
      <c r="D53" s="18"/>
      <c r="E53" s="18"/>
      <c r="F53" s="18"/>
      <c r="G53" s="18"/>
      <c r="H53" s="18"/>
      <c r="I53" s="161"/>
      <c r="J53" s="17"/>
      <c r="K53" s="17"/>
      <c r="L53" s="17"/>
      <c r="M53" s="17"/>
      <c r="N53" s="17"/>
      <c r="O53" s="17"/>
    </row>
    <row r="54" spans="1:15" ht="9" customHeight="1">
      <c r="A54" s="16"/>
      <c r="B54" s="493"/>
      <c r="C54" s="18"/>
      <c r="D54" s="18"/>
      <c r="E54" s="18"/>
      <c r="F54" s="18"/>
      <c r="G54" s="18"/>
      <c r="H54" s="18"/>
      <c r="I54" s="161"/>
      <c r="J54" s="17"/>
      <c r="K54" s="17"/>
      <c r="L54" s="17"/>
      <c r="M54" s="17"/>
      <c r="N54" s="17"/>
      <c r="O54" s="17"/>
    </row>
    <row r="55" spans="1:15" ht="9" customHeight="1">
      <c r="A55" s="142"/>
      <c r="C55" s="18"/>
      <c r="D55" s="18"/>
      <c r="E55" s="18"/>
      <c r="F55" s="18"/>
      <c r="G55" s="492"/>
      <c r="H55" s="492"/>
      <c r="I55" s="161"/>
      <c r="J55" s="17"/>
      <c r="K55" s="17"/>
      <c r="L55" s="17"/>
      <c r="M55" s="17"/>
      <c r="N55" s="17"/>
      <c r="O55" s="17"/>
    </row>
    <row r="56" spans="1:15" ht="9" customHeight="1">
      <c r="A56" s="16"/>
      <c r="C56" s="18"/>
      <c r="D56" s="18"/>
      <c r="E56" s="18"/>
      <c r="F56" s="18"/>
      <c r="G56" s="492"/>
      <c r="H56" s="492"/>
      <c r="I56" s="161"/>
      <c r="J56" s="17"/>
      <c r="K56" s="17"/>
      <c r="L56" s="17"/>
      <c r="M56" s="17"/>
      <c r="N56" s="17"/>
      <c r="O56" s="17"/>
    </row>
    <row r="57" spans="1:15" ht="9" customHeight="1">
      <c r="A57" s="16"/>
      <c r="C57" s="18"/>
      <c r="D57" s="18"/>
      <c r="E57" s="18"/>
      <c r="F57" s="18"/>
      <c r="G57" s="492"/>
      <c r="H57" s="492"/>
      <c r="I57" s="161"/>
      <c r="J57" s="17"/>
      <c r="K57" s="17"/>
      <c r="L57" s="17"/>
      <c r="M57" s="17"/>
      <c r="N57" s="17"/>
      <c r="O57" s="17"/>
    </row>
    <row r="58" spans="1:15" ht="9" customHeight="1">
      <c r="A58" s="16"/>
      <c r="B58" s="504"/>
      <c r="C58" s="18"/>
      <c r="D58" s="18"/>
      <c r="E58" s="18"/>
      <c r="F58" s="18"/>
      <c r="G58" s="492"/>
      <c r="H58" s="492"/>
      <c r="I58" s="161"/>
      <c r="J58" s="17"/>
      <c r="K58" s="17"/>
      <c r="L58" s="17"/>
      <c r="M58" s="17"/>
      <c r="N58" s="17"/>
      <c r="O58" s="17"/>
    </row>
    <row r="59" spans="1:15" ht="9" customHeight="1">
      <c r="A59" s="16"/>
      <c r="B59" s="504"/>
      <c r="C59" s="18"/>
      <c r="D59" s="18"/>
      <c r="E59" s="18"/>
      <c r="F59" s="18"/>
      <c r="G59" s="492"/>
      <c r="H59" s="492"/>
      <c r="I59" s="161"/>
      <c r="J59" s="17"/>
      <c r="K59" s="17"/>
      <c r="L59" s="17"/>
      <c r="M59" s="17"/>
      <c r="N59" s="17"/>
      <c r="O59" s="17"/>
    </row>
    <row r="60" spans="1:15" ht="9" customHeight="1">
      <c r="A60" s="16"/>
      <c r="B60" s="504"/>
      <c r="C60" s="18"/>
      <c r="D60" s="18"/>
      <c r="E60" s="18"/>
      <c r="F60" s="18"/>
      <c r="G60" s="492"/>
      <c r="H60" s="492"/>
      <c r="I60" s="161"/>
      <c r="J60" s="17"/>
      <c r="K60" s="17"/>
      <c r="L60" s="17"/>
      <c r="M60" s="17"/>
      <c r="N60" s="17"/>
      <c r="O60" s="17"/>
    </row>
    <row r="61" spans="1:15" ht="9" customHeight="1">
      <c r="A61" s="139"/>
      <c r="B61" s="504"/>
      <c r="C61" s="18"/>
      <c r="D61" s="18"/>
      <c r="E61" s="18"/>
      <c r="F61" s="18"/>
      <c r="G61" s="492"/>
      <c r="H61" s="492"/>
      <c r="I61" s="161"/>
      <c r="J61" s="17"/>
      <c r="K61" s="17"/>
      <c r="L61" s="17"/>
      <c r="M61" s="17"/>
      <c r="N61" s="17"/>
      <c r="O61" s="17"/>
    </row>
    <row r="62" spans="1:15" ht="9" customHeight="1">
      <c r="A62" s="16"/>
      <c r="B62" s="504"/>
      <c r="C62" s="18"/>
      <c r="D62" s="18"/>
      <c r="E62" s="18"/>
      <c r="F62" s="18"/>
      <c r="G62" s="492"/>
      <c r="H62" s="492"/>
      <c r="I62" s="161"/>
      <c r="J62" s="17"/>
      <c r="K62" s="17"/>
      <c r="L62" s="17"/>
      <c r="M62" s="17"/>
      <c r="N62" s="17"/>
      <c r="O62" s="17"/>
    </row>
    <row r="63" spans="1:15" ht="9" customHeight="1">
      <c r="A63" s="16"/>
      <c r="B63" s="504"/>
      <c r="C63" s="18"/>
      <c r="D63" s="18"/>
      <c r="E63" s="18"/>
      <c r="F63" s="18"/>
      <c r="G63" s="492"/>
      <c r="H63" s="492"/>
      <c r="I63" s="161"/>
      <c r="J63" s="17"/>
      <c r="K63" s="17"/>
      <c r="L63" s="17"/>
      <c r="M63" s="17"/>
      <c r="N63" s="17"/>
      <c r="O63" s="17"/>
    </row>
    <row r="64" spans="1:15" ht="9" customHeight="1">
      <c r="A64" s="16"/>
      <c r="B64" s="504"/>
      <c r="C64" s="18"/>
      <c r="D64" s="18"/>
      <c r="E64" s="18"/>
      <c r="F64" s="18"/>
      <c r="G64" s="492"/>
      <c r="H64" s="492"/>
      <c r="I64" s="161"/>
      <c r="J64" s="17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92"/>
      <c r="H65" s="492"/>
      <c r="I65" s="161"/>
      <c r="J65" s="17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92"/>
      <c r="H66" s="492"/>
      <c r="I66" s="161"/>
      <c r="J66" s="17"/>
      <c r="K66" s="17"/>
      <c r="L66" s="17"/>
      <c r="M66" s="17"/>
      <c r="N66" s="17"/>
      <c r="O66" s="17"/>
    </row>
    <row r="67" spans="1:15" ht="9" customHeight="1">
      <c r="A67" s="139"/>
      <c r="C67" s="18"/>
      <c r="D67" s="18"/>
      <c r="E67" s="18"/>
      <c r="F67" s="18"/>
      <c r="G67" s="492"/>
      <c r="H67" s="492"/>
      <c r="I67" s="161"/>
      <c r="J67" s="17"/>
      <c r="K67" s="17"/>
      <c r="L67" s="17"/>
      <c r="M67" s="17"/>
      <c r="N67" s="17"/>
      <c r="O67" s="17"/>
    </row>
    <row r="68" spans="1:15" ht="9" customHeight="1">
      <c r="A68" s="16"/>
      <c r="C68" s="18"/>
      <c r="D68" s="18"/>
      <c r="E68" s="18"/>
      <c r="F68" s="18"/>
      <c r="G68" s="492"/>
      <c r="H68" s="492"/>
      <c r="I68" s="161"/>
      <c r="J68" s="17"/>
      <c r="K68" s="17"/>
      <c r="L68" s="17"/>
      <c r="M68" s="17"/>
      <c r="N68" s="17"/>
      <c r="O68" s="17"/>
    </row>
    <row r="69" spans="1:15" ht="9" customHeight="1">
      <c r="A69" s="16"/>
      <c r="C69" s="18"/>
      <c r="D69" s="18"/>
      <c r="E69" s="18"/>
      <c r="F69" s="18"/>
      <c r="G69" s="492"/>
      <c r="H69" s="492"/>
      <c r="I69" s="161"/>
      <c r="J69" s="17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492"/>
      <c r="H70" s="492"/>
      <c r="I70" s="161"/>
      <c r="J70" s="17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492"/>
      <c r="H71" s="492"/>
      <c r="I71" s="161"/>
      <c r="J71" s="17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492"/>
      <c r="H72" s="492"/>
      <c r="I72" s="161"/>
      <c r="J72" s="17"/>
      <c r="K72" s="17"/>
      <c r="L72" s="17"/>
      <c r="M72" s="17"/>
      <c r="N72" s="17"/>
      <c r="O72" s="17"/>
    </row>
    <row r="73" spans="1:15" ht="9" customHeight="1">
      <c r="A73" s="139"/>
      <c r="C73" s="18"/>
      <c r="D73" s="18"/>
      <c r="E73" s="18"/>
      <c r="F73" s="18"/>
      <c r="G73" s="492"/>
      <c r="H73" s="492"/>
      <c r="I73" s="161"/>
      <c r="J73" s="17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492"/>
      <c r="H74" s="492"/>
      <c r="I74" s="161"/>
      <c r="J74" s="17"/>
      <c r="K74" s="17"/>
      <c r="L74" s="17"/>
      <c r="M74" s="17"/>
      <c r="N74" s="17"/>
      <c r="O74" s="17"/>
    </row>
    <row r="75" spans="1:15" ht="9" customHeight="1">
      <c r="A75" s="16"/>
      <c r="C75" s="18"/>
      <c r="D75" s="18"/>
      <c r="E75" s="18"/>
      <c r="F75" s="18"/>
      <c r="G75" s="492"/>
      <c r="H75" s="492"/>
      <c r="I75" s="161"/>
      <c r="J75" s="17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492"/>
      <c r="H76" s="492"/>
      <c r="I76" s="161"/>
      <c r="J76" s="17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92"/>
      <c r="H77" s="492"/>
      <c r="I77" s="161"/>
      <c r="J77" s="17"/>
      <c r="K77" s="17"/>
      <c r="L77" s="17"/>
      <c r="M77" s="17"/>
      <c r="N77" s="17"/>
      <c r="O77" s="17"/>
    </row>
    <row r="78" spans="1:15" ht="9" customHeight="1">
      <c r="A78" s="139"/>
      <c r="C78" s="18"/>
      <c r="D78" s="18"/>
      <c r="E78" s="18"/>
      <c r="F78" s="18"/>
      <c r="G78" s="492"/>
      <c r="H78" s="492"/>
      <c r="I78" s="161"/>
      <c r="J78" s="17"/>
      <c r="K78" s="17"/>
      <c r="L78" s="17"/>
      <c r="M78" s="17"/>
      <c r="N78" s="17"/>
      <c r="O78" s="17"/>
    </row>
    <row r="79" spans="1:15" ht="9" customHeight="1">
      <c r="A79" s="140"/>
      <c r="C79" s="18"/>
      <c r="D79" s="18"/>
      <c r="E79" s="18"/>
      <c r="F79" s="18"/>
      <c r="G79" s="492"/>
      <c r="H79" s="492"/>
      <c r="I79" s="161"/>
      <c r="J79" s="17"/>
      <c r="K79" s="17"/>
      <c r="L79" s="17"/>
      <c r="M79" s="17"/>
      <c r="N79" s="17"/>
      <c r="O79" s="17"/>
    </row>
    <row r="80" spans="1:15" ht="9" customHeight="1">
      <c r="A80" s="140"/>
      <c r="C80" s="18"/>
      <c r="D80" s="18"/>
      <c r="E80" s="18"/>
      <c r="F80" s="18"/>
      <c r="G80" s="492"/>
      <c r="H80" s="492"/>
      <c r="I80" s="161"/>
      <c r="J80" s="17"/>
      <c r="K80" s="17"/>
      <c r="L80" s="17"/>
      <c r="M80" s="17"/>
      <c r="N80" s="17"/>
      <c r="O80" s="17"/>
    </row>
    <row r="81" spans="1:15" ht="9" customHeight="1">
      <c r="A81" s="140"/>
      <c r="C81" s="18"/>
      <c r="D81" s="18"/>
      <c r="E81" s="18"/>
      <c r="F81" s="18"/>
      <c r="G81" s="492"/>
      <c r="H81" s="492"/>
      <c r="I81" s="161"/>
      <c r="J81" s="17"/>
      <c r="K81" s="17"/>
      <c r="L81" s="17"/>
      <c r="M81" s="17"/>
      <c r="N81" s="17"/>
      <c r="O81" s="17"/>
    </row>
    <row r="82" spans="1:15" ht="9" customHeight="1">
      <c r="A82" s="140"/>
      <c r="C82" s="18"/>
      <c r="D82" s="18"/>
      <c r="E82" s="18"/>
      <c r="F82" s="18"/>
      <c r="G82" s="492"/>
      <c r="H82" s="492"/>
      <c r="I82" s="161"/>
      <c r="J82" s="17"/>
      <c r="K82" s="17"/>
      <c r="L82" s="17"/>
      <c r="M82" s="17"/>
      <c r="N82" s="17"/>
      <c r="O82" s="17"/>
    </row>
    <row r="83" spans="1:15" ht="9" customHeight="1">
      <c r="A83" s="141"/>
      <c r="C83" s="18"/>
      <c r="D83" s="18"/>
      <c r="E83" s="18"/>
      <c r="F83" s="18"/>
      <c r="G83" s="492"/>
      <c r="H83" s="492"/>
      <c r="I83" s="161"/>
      <c r="J83" s="17"/>
      <c r="K83" s="17"/>
      <c r="L83" s="17"/>
      <c r="M83" s="17"/>
      <c r="N83" s="17"/>
      <c r="O83" s="17"/>
    </row>
    <row r="84" spans="1:15" ht="9" customHeight="1">
      <c r="A84" s="141"/>
      <c r="C84" s="18"/>
      <c r="D84" s="18"/>
      <c r="E84" s="18"/>
      <c r="F84" s="18"/>
      <c r="G84" s="492"/>
      <c r="H84" s="492"/>
      <c r="I84" s="161"/>
      <c r="J84" s="17"/>
      <c r="K84" s="17"/>
      <c r="L84" s="17"/>
      <c r="M84" s="17"/>
      <c r="N84" s="17"/>
      <c r="O84" s="17"/>
    </row>
    <row r="85" spans="1:15" ht="9" customHeight="1">
      <c r="A85" s="142"/>
      <c r="C85" s="18"/>
      <c r="D85" s="18"/>
      <c r="E85" s="18"/>
      <c r="F85" s="18"/>
      <c r="G85" s="492"/>
      <c r="H85" s="492"/>
      <c r="I85" s="161"/>
      <c r="J85" s="17"/>
      <c r="K85" s="17"/>
      <c r="L85" s="17"/>
      <c r="M85" s="17"/>
      <c r="N85" s="17"/>
      <c r="O85" s="17"/>
    </row>
    <row r="86" spans="1:15" ht="9" customHeight="1">
      <c r="A86" s="16"/>
      <c r="C86" s="18"/>
      <c r="D86" s="18"/>
      <c r="E86" s="18"/>
      <c r="F86" s="18"/>
      <c r="G86" s="492"/>
      <c r="H86" s="492"/>
      <c r="I86" s="161"/>
      <c r="J86" s="17"/>
      <c r="K86" s="17"/>
      <c r="L86" s="17"/>
      <c r="M86" s="17"/>
      <c r="N86" s="17"/>
      <c r="O86" s="17"/>
    </row>
    <row r="87" spans="1:15" ht="9" customHeight="1">
      <c r="A87" s="16"/>
      <c r="C87" s="18"/>
      <c r="D87" s="18"/>
      <c r="E87" s="18"/>
      <c r="F87" s="18"/>
      <c r="G87" s="492"/>
      <c r="H87" s="492"/>
      <c r="I87" s="161"/>
      <c r="J87" s="17"/>
      <c r="K87" s="17"/>
      <c r="L87" s="17"/>
      <c r="M87" s="17"/>
      <c r="N87" s="17"/>
      <c r="O87" s="17"/>
    </row>
    <row r="88" spans="1:15" ht="9" customHeight="1">
      <c r="A88" s="16"/>
      <c r="C88" s="18"/>
      <c r="D88" s="18"/>
      <c r="E88" s="18"/>
      <c r="F88" s="18"/>
      <c r="G88" s="492"/>
      <c r="H88" s="492"/>
      <c r="I88" s="161"/>
      <c r="J88" s="17"/>
      <c r="K88" s="17"/>
      <c r="L88" s="17"/>
      <c r="M88" s="17"/>
      <c r="N88" s="17"/>
      <c r="O88" s="17"/>
    </row>
    <row r="89" spans="1:15" ht="9" customHeight="1">
      <c r="A89" s="16"/>
      <c r="C89" s="18"/>
      <c r="D89" s="18"/>
      <c r="E89" s="18"/>
      <c r="F89" s="18"/>
      <c r="G89" s="492"/>
      <c r="H89" s="492"/>
      <c r="I89" s="161"/>
      <c r="J89" s="17"/>
      <c r="K89" s="17"/>
      <c r="L89" s="17"/>
      <c r="M89" s="17"/>
      <c r="N89" s="17"/>
      <c r="O89" s="17"/>
    </row>
    <row r="90" spans="1:15" ht="9" customHeight="1">
      <c r="A90" s="140"/>
      <c r="C90" s="18"/>
      <c r="D90" s="18"/>
      <c r="E90" s="18"/>
      <c r="F90" s="18"/>
      <c r="G90" s="492"/>
      <c r="H90" s="492"/>
      <c r="I90" s="161"/>
      <c r="J90" s="17"/>
      <c r="K90" s="17"/>
      <c r="L90" s="17"/>
      <c r="M90" s="17"/>
      <c r="N90" s="17"/>
      <c r="O90" s="17"/>
    </row>
    <row r="91" spans="1:15" ht="9" customHeight="1">
      <c r="A91" s="142"/>
      <c r="C91" s="18"/>
      <c r="D91" s="18"/>
      <c r="E91" s="18"/>
      <c r="F91" s="18"/>
      <c r="G91" s="492"/>
      <c r="H91" s="492"/>
      <c r="I91" s="161"/>
      <c r="J91" s="17"/>
      <c r="K91" s="17"/>
      <c r="L91" s="17"/>
      <c r="M91" s="17"/>
      <c r="N91" s="17"/>
      <c r="O91" s="17"/>
    </row>
    <row r="92" spans="1:15" ht="9" customHeight="1">
      <c r="A92" s="16"/>
      <c r="C92" s="18"/>
      <c r="D92" s="18"/>
      <c r="E92" s="18"/>
      <c r="F92" s="18"/>
      <c r="G92" s="492"/>
      <c r="H92" s="492"/>
      <c r="I92" s="161"/>
      <c r="J92" s="17"/>
      <c r="K92" s="17"/>
      <c r="L92" s="17"/>
      <c r="M92" s="17"/>
      <c r="N92" s="17"/>
      <c r="O92" s="17"/>
    </row>
    <row r="93" spans="1:15" ht="9" customHeight="1">
      <c r="A93" s="16"/>
      <c r="C93" s="18"/>
      <c r="D93" s="18"/>
      <c r="E93" s="18"/>
      <c r="F93" s="18"/>
      <c r="G93" s="492"/>
      <c r="H93" s="492"/>
      <c r="I93" s="161"/>
      <c r="J93" s="17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492"/>
      <c r="H94" s="492"/>
      <c r="I94" s="161"/>
      <c r="J94" s="17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492"/>
      <c r="H95" s="492"/>
      <c r="I95" s="161"/>
      <c r="J95" s="17"/>
      <c r="K95" s="17"/>
      <c r="L95" s="17"/>
      <c r="M95" s="17"/>
      <c r="N95" s="17"/>
      <c r="O95" s="17"/>
    </row>
    <row r="96" spans="1:15" ht="9" customHeight="1">
      <c r="A96" s="140"/>
      <c r="C96" s="18"/>
      <c r="D96" s="18"/>
      <c r="E96" s="18"/>
      <c r="F96" s="18"/>
      <c r="G96" s="492"/>
      <c r="H96" s="492"/>
      <c r="I96" s="161"/>
      <c r="J96" s="17"/>
      <c r="K96" s="17"/>
      <c r="L96" s="17"/>
      <c r="M96" s="17"/>
      <c r="N96" s="17"/>
      <c r="O96" s="17"/>
    </row>
    <row r="97" spans="1:15" ht="9" customHeight="1">
      <c r="A97" s="142"/>
      <c r="C97" s="18"/>
      <c r="D97" s="18"/>
      <c r="E97" s="18"/>
      <c r="F97" s="18"/>
      <c r="G97" s="492"/>
      <c r="H97" s="492"/>
      <c r="I97" s="161"/>
      <c r="J97" s="17"/>
      <c r="K97" s="17"/>
      <c r="L97" s="17"/>
      <c r="M97" s="17"/>
      <c r="N97" s="17"/>
      <c r="O97" s="17"/>
    </row>
    <row r="98" spans="1:15" ht="9" customHeight="1">
      <c r="A98" s="16"/>
      <c r="C98" s="18"/>
      <c r="D98" s="18"/>
      <c r="E98" s="18"/>
      <c r="F98" s="18"/>
      <c r="G98" s="492"/>
      <c r="H98" s="492"/>
      <c r="I98" s="161"/>
      <c r="J98" s="17"/>
      <c r="K98" s="17"/>
      <c r="L98" s="17"/>
      <c r="M98" s="17"/>
      <c r="N98" s="17"/>
      <c r="O98" s="17"/>
    </row>
    <row r="99" spans="1:15" ht="9" customHeight="1">
      <c r="A99" s="16"/>
      <c r="C99" s="18"/>
      <c r="D99" s="18"/>
      <c r="E99" s="18"/>
      <c r="F99" s="18"/>
      <c r="G99" s="492"/>
      <c r="H99" s="492"/>
      <c r="I99" s="161"/>
      <c r="J99" s="17"/>
      <c r="K99" s="17"/>
      <c r="L99" s="17"/>
      <c r="M99" s="17"/>
      <c r="N99" s="17"/>
      <c r="O99" s="17"/>
    </row>
    <row r="100" spans="1:15" ht="9" customHeight="1">
      <c r="A100" s="16"/>
      <c r="C100" s="493"/>
      <c r="D100" s="493"/>
      <c r="E100" s="493"/>
      <c r="F100" s="493"/>
      <c r="I100" s="503"/>
    </row>
    <row r="101" spans="1:15" ht="9" customHeight="1">
      <c r="A101" s="16"/>
      <c r="C101" s="493"/>
      <c r="D101" s="493"/>
      <c r="E101" s="493"/>
      <c r="F101" s="493"/>
      <c r="I101" s="503"/>
    </row>
    <row r="102" spans="1:15" ht="9" customHeight="1">
      <c r="A102" s="16"/>
      <c r="C102" s="493"/>
      <c r="D102" s="493"/>
      <c r="E102" s="493"/>
      <c r="F102" s="493"/>
      <c r="I102" s="503"/>
    </row>
    <row r="103" spans="1:15" ht="9" customHeight="1">
      <c r="A103" s="16"/>
      <c r="C103" s="493"/>
      <c r="D103" s="493"/>
      <c r="E103" s="493"/>
      <c r="F103" s="493"/>
      <c r="I103" s="503"/>
    </row>
    <row r="104" spans="1:15" ht="9" customHeight="1">
      <c r="A104" s="16"/>
      <c r="C104" s="493"/>
      <c r="D104" s="493"/>
      <c r="E104" s="493"/>
      <c r="F104" s="493"/>
      <c r="I104" s="503"/>
    </row>
    <row r="105" spans="1:15" ht="9" customHeight="1">
      <c r="A105" s="16"/>
      <c r="C105" s="493"/>
      <c r="D105" s="493"/>
      <c r="E105" s="493"/>
      <c r="F105" s="493"/>
      <c r="I105" s="503"/>
    </row>
    <row r="106" spans="1:15" ht="9" customHeight="1">
      <c r="A106" s="140"/>
      <c r="C106" s="493"/>
      <c r="D106" s="493"/>
      <c r="E106" s="493"/>
      <c r="F106" s="493"/>
      <c r="I106" s="503"/>
    </row>
    <row r="107" spans="1:15" ht="9" customHeight="1">
      <c r="A107" s="142"/>
      <c r="C107" s="493"/>
      <c r="D107" s="493"/>
      <c r="E107" s="493"/>
      <c r="F107" s="493"/>
      <c r="I107" s="503"/>
    </row>
    <row r="108" spans="1:15" ht="9" customHeight="1">
      <c r="A108" s="16"/>
      <c r="C108" s="493"/>
      <c r="D108" s="493"/>
      <c r="E108" s="493"/>
      <c r="F108" s="493"/>
      <c r="I108" s="503"/>
    </row>
    <row r="109" spans="1:15" ht="9" customHeight="1">
      <c r="A109" s="16"/>
      <c r="C109" s="493"/>
      <c r="D109" s="493"/>
      <c r="E109" s="493"/>
      <c r="F109" s="493"/>
      <c r="I109" s="503"/>
    </row>
    <row r="110" spans="1:15" ht="9" customHeight="1">
      <c r="A110" s="16"/>
      <c r="C110" s="493"/>
      <c r="D110" s="493"/>
      <c r="E110" s="493"/>
      <c r="F110" s="493"/>
      <c r="I110" s="503"/>
    </row>
    <row r="111" spans="1:15" ht="9" customHeight="1">
      <c r="A111" s="16"/>
      <c r="C111" s="493"/>
      <c r="D111" s="493"/>
      <c r="E111" s="493"/>
      <c r="F111" s="493"/>
      <c r="I111" s="503"/>
    </row>
    <row r="112" spans="1:15" ht="9" customHeight="1">
      <c r="A112" s="16"/>
      <c r="C112" s="493"/>
      <c r="D112" s="493"/>
      <c r="E112" s="493"/>
      <c r="F112" s="493"/>
      <c r="I112" s="503"/>
    </row>
    <row r="113" spans="1:9" ht="9" customHeight="1">
      <c r="A113" s="16"/>
      <c r="C113" s="493"/>
      <c r="D113" s="493"/>
      <c r="E113" s="493"/>
      <c r="F113" s="493"/>
      <c r="I113" s="503"/>
    </row>
    <row r="114" spans="1:9" ht="9" customHeight="1">
      <c r="A114" s="16"/>
      <c r="C114" s="493"/>
      <c r="D114" s="493"/>
      <c r="E114" s="493"/>
      <c r="F114" s="493"/>
      <c r="I114" s="503"/>
    </row>
    <row r="115" spans="1:9" ht="9" customHeight="1">
      <c r="A115" s="16"/>
      <c r="C115" s="493"/>
      <c r="D115" s="493"/>
      <c r="E115" s="493"/>
      <c r="F115" s="493"/>
      <c r="I115" s="503"/>
    </row>
    <row r="116" spans="1:9" ht="9" customHeight="1">
      <c r="A116" s="16"/>
      <c r="C116" s="493"/>
      <c r="D116" s="493"/>
      <c r="E116" s="493"/>
      <c r="F116" s="493"/>
      <c r="I116" s="503"/>
    </row>
    <row r="117" spans="1:9" ht="9" customHeight="1">
      <c r="A117" s="142"/>
      <c r="C117" s="493"/>
      <c r="D117" s="493"/>
      <c r="E117" s="493"/>
      <c r="F117" s="493"/>
      <c r="I117" s="503"/>
    </row>
    <row r="118" spans="1:9" ht="9" customHeight="1">
      <c r="A118" s="16"/>
      <c r="C118" s="493"/>
      <c r="D118" s="493"/>
      <c r="E118" s="493"/>
      <c r="F118" s="493"/>
      <c r="I118" s="503"/>
    </row>
    <row r="119" spans="1:9" ht="9" customHeight="1">
      <c r="A119" s="16"/>
      <c r="C119" s="493"/>
      <c r="D119" s="493"/>
      <c r="E119" s="493"/>
      <c r="F119" s="493"/>
      <c r="I119" s="503"/>
    </row>
    <row r="120" spans="1:9" ht="9" customHeight="1">
      <c r="A120" s="16"/>
      <c r="C120" s="493"/>
      <c r="D120" s="493"/>
      <c r="E120" s="493"/>
      <c r="F120" s="493"/>
      <c r="I120" s="503"/>
    </row>
    <row r="121" spans="1:9">
      <c r="A121" s="143"/>
      <c r="C121" s="493"/>
      <c r="D121" s="493"/>
      <c r="E121" s="493"/>
      <c r="F121" s="493"/>
      <c r="I121" s="503"/>
    </row>
    <row r="122" spans="1:9">
      <c r="A122" s="143"/>
      <c r="C122" s="493"/>
      <c r="D122" s="493"/>
      <c r="E122" s="493"/>
      <c r="F122" s="493"/>
      <c r="I122" s="503"/>
    </row>
    <row r="123" spans="1:9">
      <c r="A123" s="143"/>
      <c r="C123" s="493"/>
      <c r="D123" s="493"/>
      <c r="E123" s="493"/>
      <c r="F123" s="493"/>
      <c r="I123" s="503"/>
    </row>
    <row r="124" spans="1:9">
      <c r="A124" s="143"/>
      <c r="C124" s="493"/>
      <c r="D124" s="493"/>
      <c r="E124" s="493"/>
      <c r="F124" s="493"/>
      <c r="I124" s="503"/>
    </row>
    <row r="125" spans="1:9">
      <c r="A125" s="143"/>
      <c r="C125" s="493"/>
      <c r="D125" s="493"/>
      <c r="E125" s="493"/>
      <c r="F125" s="493"/>
      <c r="I125" s="503"/>
    </row>
    <row r="126" spans="1:9">
      <c r="A126" s="143"/>
      <c r="C126" s="493"/>
      <c r="D126" s="493"/>
      <c r="E126" s="493"/>
      <c r="F126" s="493"/>
      <c r="I126" s="503"/>
    </row>
    <row r="127" spans="1:9">
      <c r="A127" s="143"/>
      <c r="C127" s="493"/>
      <c r="D127" s="493"/>
      <c r="E127" s="493"/>
      <c r="F127" s="493"/>
      <c r="I127" s="503"/>
    </row>
    <row r="128" spans="1:9" ht="15.75">
      <c r="A128" s="144"/>
      <c r="C128" s="493"/>
      <c r="D128" s="493"/>
      <c r="E128" s="493"/>
      <c r="F128" s="493"/>
      <c r="I128" s="503"/>
    </row>
    <row r="129" spans="1:9" ht="15.75">
      <c r="A129" s="144"/>
      <c r="C129" s="493"/>
      <c r="D129" s="493"/>
      <c r="E129" s="493"/>
      <c r="F129" s="493"/>
      <c r="I129" s="503"/>
    </row>
    <row r="130" spans="1:9" ht="15.75">
      <c r="A130" s="144"/>
      <c r="C130" s="493"/>
      <c r="D130" s="493"/>
      <c r="E130" s="493"/>
      <c r="F130" s="493"/>
      <c r="I130" s="503"/>
    </row>
    <row r="131" spans="1:9" ht="15.75">
      <c r="A131" s="144"/>
      <c r="C131" s="493"/>
      <c r="D131" s="493"/>
      <c r="E131" s="493"/>
      <c r="F131" s="493"/>
      <c r="I131" s="503"/>
    </row>
    <row r="132" spans="1:9" ht="15.75">
      <c r="A132" s="144"/>
      <c r="C132" s="493"/>
      <c r="D132" s="493"/>
      <c r="E132" s="493"/>
      <c r="F132" s="493"/>
      <c r="I132" s="503"/>
    </row>
    <row r="133" spans="1:9" ht="15.75">
      <c r="A133" s="144"/>
      <c r="C133" s="493"/>
      <c r="D133" s="493"/>
      <c r="E133" s="493"/>
      <c r="F133" s="493"/>
      <c r="I133" s="503"/>
    </row>
    <row r="134" spans="1:9" ht="15.75">
      <c r="A134" s="144"/>
      <c r="C134" s="493"/>
      <c r="D134" s="493"/>
      <c r="E134" s="493"/>
      <c r="F134" s="493"/>
      <c r="I134" s="503"/>
    </row>
    <row r="135" spans="1:9" ht="15.75">
      <c r="A135" s="144"/>
      <c r="C135" s="493"/>
      <c r="D135" s="493"/>
      <c r="E135" s="493"/>
      <c r="F135" s="493"/>
      <c r="I135" s="503"/>
    </row>
    <row r="136" spans="1:9" ht="15.75">
      <c r="A136" s="144"/>
      <c r="C136" s="493"/>
      <c r="D136" s="493"/>
      <c r="E136" s="493"/>
      <c r="F136" s="493"/>
      <c r="I136" s="503"/>
    </row>
    <row r="137" spans="1:9" ht="15.75">
      <c r="A137" s="144"/>
      <c r="C137" s="493"/>
      <c r="D137" s="493"/>
      <c r="E137" s="493"/>
      <c r="F137" s="493"/>
      <c r="I137" s="503"/>
    </row>
    <row r="138" spans="1:9" ht="15.75">
      <c r="A138" s="144"/>
      <c r="C138" s="493"/>
      <c r="D138" s="493"/>
      <c r="E138" s="493"/>
      <c r="F138" s="493"/>
      <c r="I138" s="503"/>
    </row>
    <row r="139" spans="1:9" ht="15.75">
      <c r="A139" s="144"/>
      <c r="C139" s="493"/>
      <c r="D139" s="493"/>
      <c r="E139" s="493"/>
      <c r="F139" s="493"/>
      <c r="I139" s="503"/>
    </row>
    <row r="140" spans="1:9" ht="15.75">
      <c r="A140" s="144"/>
      <c r="C140" s="493"/>
      <c r="D140" s="493"/>
      <c r="E140" s="493"/>
      <c r="F140" s="493"/>
      <c r="I140" s="503"/>
    </row>
    <row r="141" spans="1:9" ht="15.75">
      <c r="A141" s="144"/>
      <c r="C141" s="493"/>
      <c r="D141" s="493"/>
      <c r="E141" s="493"/>
      <c r="F141" s="493"/>
      <c r="I141" s="503"/>
    </row>
    <row r="142" spans="1:9" ht="15.75">
      <c r="A142" s="144"/>
      <c r="C142" s="493"/>
      <c r="D142" s="493"/>
      <c r="E142" s="493"/>
      <c r="F142" s="493"/>
      <c r="I142" s="503"/>
    </row>
    <row r="143" spans="1:9" ht="15.75">
      <c r="A143" s="144"/>
      <c r="C143" s="493"/>
      <c r="D143" s="493"/>
      <c r="E143" s="493"/>
      <c r="F143" s="493"/>
      <c r="I143" s="503"/>
    </row>
    <row r="144" spans="1:9" ht="15.75">
      <c r="A144" s="144"/>
      <c r="C144" s="493"/>
      <c r="D144" s="493"/>
      <c r="E144" s="493"/>
      <c r="F144" s="493"/>
      <c r="I144" s="503"/>
    </row>
    <row r="145" spans="1:9" ht="15.75">
      <c r="A145" s="144"/>
      <c r="C145" s="493"/>
      <c r="D145" s="493"/>
      <c r="E145" s="493"/>
      <c r="F145" s="493"/>
      <c r="I145" s="503"/>
    </row>
    <row r="146" spans="1:9" ht="15.75">
      <c r="A146" s="144"/>
      <c r="C146" s="493"/>
      <c r="D146" s="493"/>
      <c r="E146" s="493"/>
      <c r="F146" s="493"/>
      <c r="I146" s="503"/>
    </row>
    <row r="147" spans="1:9" ht="15.75">
      <c r="A147" s="144"/>
      <c r="C147" s="493"/>
      <c r="D147" s="493"/>
      <c r="E147" s="493"/>
      <c r="F147" s="493"/>
      <c r="I147" s="503"/>
    </row>
    <row r="148" spans="1:9" ht="15.75">
      <c r="A148" s="144"/>
      <c r="C148" s="493"/>
      <c r="D148" s="493"/>
      <c r="E148" s="493"/>
      <c r="F148" s="493"/>
      <c r="I148" s="503"/>
    </row>
    <row r="149" spans="1:9" ht="15.75">
      <c r="A149" s="144"/>
      <c r="C149" s="493"/>
      <c r="D149" s="493"/>
      <c r="E149" s="493"/>
      <c r="F149" s="493"/>
      <c r="I149" s="503"/>
    </row>
    <row r="150" spans="1:9" ht="15.75">
      <c r="A150" s="144"/>
      <c r="C150" s="493"/>
      <c r="D150" s="493"/>
      <c r="E150" s="493"/>
      <c r="F150" s="493"/>
      <c r="I150" s="503"/>
    </row>
    <row r="151" spans="1:9" ht="15.75">
      <c r="A151" s="144"/>
      <c r="C151" s="493"/>
      <c r="D151" s="493"/>
      <c r="E151" s="493"/>
      <c r="F151" s="493"/>
      <c r="I151" s="503"/>
    </row>
    <row r="152" spans="1:9" ht="15.75">
      <c r="A152" s="144"/>
      <c r="C152" s="493"/>
      <c r="D152" s="493"/>
      <c r="E152" s="493"/>
      <c r="F152" s="493"/>
      <c r="I152" s="503"/>
    </row>
    <row r="153" spans="1:9" ht="15.75">
      <c r="A153" s="144"/>
      <c r="C153" s="493"/>
      <c r="D153" s="493"/>
      <c r="E153" s="493"/>
      <c r="F153" s="493"/>
      <c r="I153" s="503"/>
    </row>
    <row r="154" spans="1:9" ht="15.75">
      <c r="A154" s="144"/>
      <c r="C154" s="493"/>
      <c r="D154" s="493"/>
      <c r="E154" s="493"/>
      <c r="F154" s="493"/>
      <c r="I154" s="503"/>
    </row>
    <row r="155" spans="1:9" ht="15.75">
      <c r="A155" s="144"/>
      <c r="C155" s="493"/>
      <c r="D155" s="493"/>
      <c r="E155" s="493"/>
      <c r="F155" s="493"/>
      <c r="I155" s="503"/>
    </row>
    <row r="156" spans="1:9" ht="15.75">
      <c r="A156" s="144"/>
      <c r="C156" s="493"/>
      <c r="D156" s="493"/>
      <c r="E156" s="493"/>
      <c r="F156" s="493"/>
      <c r="I156" s="503"/>
    </row>
    <row r="157" spans="1:9" ht="15.75">
      <c r="A157" s="144"/>
      <c r="C157" s="493"/>
      <c r="D157" s="493"/>
      <c r="E157" s="493"/>
      <c r="F157" s="493"/>
      <c r="I157" s="503"/>
    </row>
    <row r="158" spans="1:9" ht="15.75">
      <c r="A158" s="144"/>
      <c r="C158" s="493"/>
      <c r="D158" s="493"/>
      <c r="E158" s="493"/>
      <c r="F158" s="493"/>
      <c r="I158" s="503"/>
    </row>
    <row r="159" spans="1:9" ht="15.75">
      <c r="A159" s="144"/>
      <c r="C159" s="493"/>
      <c r="D159" s="493"/>
      <c r="E159" s="493"/>
      <c r="F159" s="493"/>
      <c r="I159" s="503"/>
    </row>
    <row r="160" spans="1:9" ht="15.75">
      <c r="A160" s="144"/>
      <c r="C160" s="493"/>
      <c r="D160" s="493"/>
      <c r="E160" s="493"/>
      <c r="F160" s="493"/>
      <c r="I160" s="503"/>
    </row>
    <row r="161" spans="1:9" ht="15.75">
      <c r="A161" s="144"/>
      <c r="C161" s="493"/>
      <c r="D161" s="493"/>
      <c r="E161" s="493"/>
      <c r="F161" s="493"/>
      <c r="I161" s="503"/>
    </row>
    <row r="162" spans="1:9" ht="15.75">
      <c r="A162" s="144"/>
      <c r="C162" s="493"/>
      <c r="D162" s="493"/>
      <c r="E162" s="493"/>
      <c r="F162" s="493"/>
      <c r="I162" s="503"/>
    </row>
    <row r="163" spans="1:9" ht="15.75">
      <c r="A163" s="144"/>
      <c r="C163" s="493"/>
      <c r="D163" s="493"/>
      <c r="E163" s="493"/>
      <c r="F163" s="493"/>
      <c r="I163" s="503"/>
    </row>
    <row r="164" spans="1:9" ht="15.75">
      <c r="A164" s="144"/>
      <c r="C164" s="493"/>
      <c r="D164" s="493"/>
      <c r="E164" s="493"/>
      <c r="F164" s="493"/>
      <c r="I164" s="503"/>
    </row>
    <row r="165" spans="1:9" ht="15.75">
      <c r="A165" s="144"/>
      <c r="C165" s="493"/>
      <c r="D165" s="493"/>
      <c r="E165" s="493"/>
      <c r="F165" s="493"/>
      <c r="I165" s="503"/>
    </row>
    <row r="166" spans="1:9" ht="15.75">
      <c r="A166" s="144"/>
      <c r="C166" s="493"/>
      <c r="D166" s="493"/>
      <c r="E166" s="493"/>
      <c r="F166" s="493"/>
      <c r="I166" s="503"/>
    </row>
    <row r="167" spans="1:9" ht="15.75">
      <c r="A167" s="144"/>
      <c r="C167" s="493"/>
      <c r="D167" s="493"/>
      <c r="E167" s="493"/>
      <c r="F167" s="493"/>
      <c r="I167" s="503"/>
    </row>
    <row r="168" spans="1:9" ht="15.75">
      <c r="A168" s="144"/>
      <c r="C168" s="493"/>
      <c r="D168" s="493"/>
      <c r="E168" s="493"/>
      <c r="F168" s="493"/>
      <c r="I168" s="503"/>
    </row>
    <row r="169" spans="1:9" ht="15.75">
      <c r="A169" s="144"/>
      <c r="C169" s="493"/>
      <c r="D169" s="493"/>
      <c r="E169" s="493"/>
      <c r="F169" s="493"/>
      <c r="I169" s="503"/>
    </row>
    <row r="170" spans="1:9" ht="15.75">
      <c r="A170" s="144"/>
      <c r="C170" s="493"/>
      <c r="D170" s="493"/>
      <c r="E170" s="493"/>
      <c r="F170" s="493"/>
      <c r="I170" s="503"/>
    </row>
    <row r="171" spans="1:9" ht="15.75">
      <c r="A171" s="144"/>
      <c r="C171" s="493"/>
      <c r="D171" s="493"/>
      <c r="E171" s="493"/>
      <c r="F171" s="493"/>
      <c r="I171" s="503"/>
    </row>
    <row r="172" spans="1:9" ht="15.75">
      <c r="A172" s="144"/>
      <c r="C172" s="493"/>
      <c r="D172" s="493"/>
      <c r="E172" s="493"/>
      <c r="F172" s="493"/>
      <c r="I172" s="503"/>
    </row>
    <row r="173" spans="1:9" ht="15.75">
      <c r="A173" s="144"/>
      <c r="C173" s="493"/>
      <c r="D173" s="493"/>
      <c r="E173" s="493"/>
      <c r="F173" s="493"/>
      <c r="I173" s="503"/>
    </row>
    <row r="174" spans="1:9" ht="15.75">
      <c r="A174" s="144"/>
      <c r="C174" s="493"/>
      <c r="D174" s="493"/>
      <c r="E174" s="493"/>
      <c r="F174" s="493"/>
      <c r="I174" s="503"/>
    </row>
    <row r="175" spans="1:9" ht="15.75">
      <c r="A175" s="144"/>
      <c r="C175" s="493"/>
      <c r="D175" s="493"/>
      <c r="E175" s="493"/>
      <c r="F175" s="493"/>
      <c r="I175" s="503"/>
    </row>
    <row r="176" spans="1:9" ht="15.75">
      <c r="A176" s="144"/>
      <c r="C176" s="493"/>
      <c r="D176" s="493"/>
      <c r="E176" s="493"/>
      <c r="F176" s="493"/>
      <c r="I176" s="503"/>
    </row>
    <row r="177" spans="1:9" ht="15.75">
      <c r="A177" s="144"/>
      <c r="C177" s="493"/>
      <c r="D177" s="493"/>
      <c r="E177" s="493"/>
      <c r="F177" s="493"/>
      <c r="I177" s="503"/>
    </row>
    <row r="178" spans="1:9" ht="15.75">
      <c r="A178" s="144"/>
      <c r="C178" s="493"/>
      <c r="D178" s="493"/>
      <c r="E178" s="493"/>
      <c r="F178" s="493"/>
      <c r="I178" s="503"/>
    </row>
    <row r="179" spans="1:9" ht="15.75">
      <c r="A179" s="144"/>
      <c r="C179" s="493"/>
      <c r="D179" s="493"/>
      <c r="E179" s="493"/>
      <c r="F179" s="493"/>
      <c r="I179" s="503"/>
    </row>
    <row r="180" spans="1:9" ht="15.75">
      <c r="A180" s="144"/>
      <c r="C180" s="493"/>
      <c r="D180" s="493"/>
      <c r="E180" s="493"/>
      <c r="F180" s="493"/>
      <c r="I180" s="503"/>
    </row>
    <row r="181" spans="1:9" ht="15.75">
      <c r="A181" s="144"/>
      <c r="C181" s="493"/>
      <c r="D181" s="493"/>
      <c r="E181" s="493"/>
      <c r="F181" s="493"/>
      <c r="I181" s="503"/>
    </row>
    <row r="182" spans="1:9" ht="15.75">
      <c r="A182" s="144"/>
      <c r="C182" s="493"/>
      <c r="D182" s="493"/>
      <c r="E182" s="493"/>
      <c r="F182" s="493"/>
      <c r="I182" s="503"/>
    </row>
    <row r="183" spans="1:9" ht="15.75">
      <c r="A183" s="144"/>
      <c r="C183" s="493"/>
      <c r="D183" s="493"/>
      <c r="E183" s="493"/>
      <c r="F183" s="493"/>
      <c r="I183" s="503"/>
    </row>
    <row r="184" spans="1:9" ht="15.75">
      <c r="A184" s="144"/>
      <c r="C184" s="493"/>
      <c r="D184" s="493"/>
      <c r="E184" s="493"/>
      <c r="F184" s="493"/>
      <c r="I184" s="503"/>
    </row>
    <row r="185" spans="1:9" ht="15.75">
      <c r="A185" s="144"/>
      <c r="C185" s="493"/>
      <c r="D185" s="493"/>
      <c r="E185" s="493"/>
      <c r="F185" s="493"/>
      <c r="I185" s="503"/>
    </row>
    <row r="186" spans="1:9" ht="15.75">
      <c r="A186" s="144"/>
      <c r="C186" s="493"/>
      <c r="D186" s="493"/>
      <c r="E186" s="493"/>
      <c r="F186" s="493"/>
      <c r="I186" s="503"/>
    </row>
    <row r="187" spans="1:9" ht="15.75">
      <c r="A187" s="144"/>
      <c r="C187" s="493"/>
      <c r="D187" s="493"/>
      <c r="E187" s="493"/>
      <c r="F187" s="493"/>
      <c r="I187" s="503"/>
    </row>
    <row r="188" spans="1:9" ht="15.75">
      <c r="A188" s="144"/>
      <c r="C188" s="493"/>
      <c r="D188" s="493"/>
      <c r="E188" s="493"/>
      <c r="F188" s="493"/>
      <c r="I188" s="503"/>
    </row>
    <row r="189" spans="1:9" ht="15.75">
      <c r="A189" s="144"/>
      <c r="C189" s="493"/>
      <c r="D189" s="493"/>
      <c r="E189" s="493"/>
      <c r="F189" s="493"/>
      <c r="I189" s="503"/>
    </row>
    <row r="190" spans="1:9" ht="15.75">
      <c r="A190" s="144"/>
      <c r="C190" s="493"/>
      <c r="D190" s="493"/>
      <c r="E190" s="493"/>
      <c r="F190" s="493"/>
      <c r="I190" s="503"/>
    </row>
    <row r="191" spans="1:9" ht="15.75">
      <c r="A191" s="144"/>
      <c r="C191" s="493"/>
      <c r="D191" s="493"/>
      <c r="E191" s="493"/>
      <c r="F191" s="493"/>
      <c r="I191" s="503"/>
    </row>
    <row r="192" spans="1:9" ht="15.75">
      <c r="A192" s="144"/>
      <c r="C192" s="493"/>
      <c r="D192" s="493"/>
      <c r="E192" s="493"/>
      <c r="F192" s="493"/>
      <c r="I192" s="503"/>
    </row>
    <row r="193" spans="1:9" ht="15.75">
      <c r="A193" s="144"/>
      <c r="C193" s="493"/>
      <c r="D193" s="493"/>
      <c r="E193" s="493"/>
      <c r="F193" s="493"/>
      <c r="I193" s="503"/>
    </row>
    <row r="194" spans="1:9" ht="15.75">
      <c r="A194" s="144"/>
      <c r="C194" s="493"/>
      <c r="D194" s="493"/>
      <c r="E194" s="493"/>
      <c r="F194" s="493"/>
      <c r="I194" s="503"/>
    </row>
    <row r="195" spans="1:9" ht="15.75">
      <c r="A195" s="144"/>
      <c r="C195" s="493"/>
      <c r="D195" s="493"/>
      <c r="E195" s="493"/>
      <c r="F195" s="493"/>
      <c r="I195" s="503"/>
    </row>
    <row r="196" spans="1:9" ht="15.75">
      <c r="A196" s="144"/>
      <c r="C196" s="493"/>
      <c r="D196" s="493"/>
      <c r="E196" s="493"/>
      <c r="F196" s="493"/>
      <c r="I196" s="503"/>
    </row>
    <row r="197" spans="1:9" ht="15.75">
      <c r="A197" s="144"/>
      <c r="C197" s="493"/>
      <c r="D197" s="493"/>
      <c r="E197" s="493"/>
      <c r="F197" s="493"/>
      <c r="I197" s="503"/>
    </row>
    <row r="198" spans="1:9" ht="15.75">
      <c r="A198" s="144"/>
      <c r="C198" s="493"/>
      <c r="D198" s="493"/>
      <c r="E198" s="493"/>
      <c r="F198" s="493"/>
      <c r="I198" s="503"/>
    </row>
    <row r="199" spans="1:9" ht="15.75">
      <c r="A199" s="144"/>
      <c r="C199" s="493"/>
      <c r="D199" s="493"/>
      <c r="E199" s="493"/>
      <c r="F199" s="493"/>
      <c r="I199" s="503"/>
    </row>
    <row r="200" spans="1:9" ht="15.75">
      <c r="A200" s="144"/>
      <c r="C200" s="493"/>
      <c r="D200" s="493"/>
      <c r="E200" s="493"/>
      <c r="F200" s="493"/>
      <c r="I200" s="503"/>
    </row>
    <row r="201" spans="1:9" ht="15.75">
      <c r="A201" s="144"/>
      <c r="C201" s="493"/>
      <c r="D201" s="493"/>
      <c r="E201" s="493"/>
      <c r="F201" s="493"/>
      <c r="I201" s="503"/>
    </row>
    <row r="202" spans="1:9" ht="15.75">
      <c r="A202" s="144"/>
      <c r="C202" s="493"/>
      <c r="D202" s="493"/>
      <c r="E202" s="493"/>
      <c r="F202" s="493"/>
      <c r="I202" s="503"/>
    </row>
    <row r="203" spans="1:9" ht="15.75">
      <c r="A203" s="144"/>
      <c r="C203" s="493"/>
      <c r="D203" s="493"/>
      <c r="E203" s="493"/>
      <c r="F203" s="493"/>
      <c r="I203" s="503"/>
    </row>
    <row r="204" spans="1:9" ht="15.75">
      <c r="A204" s="144"/>
      <c r="C204" s="493"/>
      <c r="D204" s="493"/>
      <c r="E204" s="493"/>
      <c r="F204" s="493"/>
      <c r="I204" s="503"/>
    </row>
    <row r="205" spans="1:9" ht="15.75">
      <c r="A205" s="144"/>
      <c r="C205" s="493"/>
      <c r="D205" s="493"/>
      <c r="E205" s="493"/>
      <c r="F205" s="493"/>
      <c r="I205" s="503"/>
    </row>
    <row r="206" spans="1:9" ht="15.75">
      <c r="A206" s="144"/>
      <c r="C206" s="493"/>
      <c r="D206" s="493"/>
      <c r="E206" s="493"/>
      <c r="F206" s="493"/>
      <c r="I206" s="503"/>
    </row>
    <row r="207" spans="1:9" ht="15.75">
      <c r="A207" s="144"/>
      <c r="C207" s="493"/>
      <c r="D207" s="493"/>
      <c r="E207" s="493"/>
      <c r="F207" s="493"/>
      <c r="I207" s="503"/>
    </row>
    <row r="208" spans="1:9" ht="15.75">
      <c r="A208" s="144"/>
      <c r="C208" s="493"/>
      <c r="D208" s="493"/>
      <c r="E208" s="493"/>
      <c r="F208" s="493"/>
      <c r="I208" s="503"/>
    </row>
    <row r="209" spans="1:9" ht="15.75">
      <c r="A209" s="144"/>
      <c r="C209" s="493"/>
      <c r="D209" s="493"/>
      <c r="E209" s="493"/>
      <c r="F209" s="493"/>
      <c r="I209" s="503"/>
    </row>
    <row r="210" spans="1:9" ht="15.75">
      <c r="A210" s="144"/>
      <c r="C210" s="493"/>
      <c r="D210" s="493"/>
      <c r="E210" s="493"/>
      <c r="F210" s="493"/>
      <c r="I210" s="503"/>
    </row>
    <row r="211" spans="1:9" ht="15.75">
      <c r="A211" s="144"/>
      <c r="C211" s="493"/>
      <c r="D211" s="493"/>
      <c r="E211" s="493"/>
      <c r="F211" s="493"/>
      <c r="I211" s="503"/>
    </row>
    <row r="212" spans="1:9" ht="15.75">
      <c r="A212" s="144"/>
      <c r="C212" s="493"/>
      <c r="D212" s="493"/>
      <c r="E212" s="493"/>
      <c r="F212" s="493"/>
      <c r="I212" s="503"/>
    </row>
    <row r="213" spans="1:9" ht="15.75">
      <c r="A213" s="144"/>
      <c r="C213" s="493"/>
      <c r="D213" s="493"/>
      <c r="E213" s="493"/>
      <c r="F213" s="493"/>
      <c r="I213" s="503"/>
    </row>
    <row r="214" spans="1:9" ht="15.75">
      <c r="A214" s="144"/>
      <c r="C214" s="493"/>
      <c r="D214" s="493"/>
      <c r="E214" s="493"/>
      <c r="F214" s="493"/>
      <c r="I214" s="503"/>
    </row>
    <row r="215" spans="1:9" ht="15.75">
      <c r="A215" s="144"/>
      <c r="C215" s="493"/>
      <c r="D215" s="493"/>
      <c r="E215" s="493"/>
      <c r="F215" s="493"/>
      <c r="I215" s="503"/>
    </row>
    <row r="216" spans="1:9" ht="15.75">
      <c r="A216" s="144"/>
      <c r="C216" s="493"/>
      <c r="D216" s="493"/>
      <c r="E216" s="493"/>
      <c r="F216" s="493"/>
      <c r="I216" s="503"/>
    </row>
    <row r="217" spans="1:9" ht="15.75">
      <c r="A217" s="144"/>
      <c r="C217" s="493"/>
      <c r="D217" s="493"/>
      <c r="E217" s="493"/>
      <c r="F217" s="493"/>
      <c r="I217" s="503"/>
    </row>
    <row r="218" spans="1:9" ht="15.75">
      <c r="A218" s="144"/>
      <c r="C218" s="493"/>
      <c r="D218" s="493"/>
      <c r="E218" s="493"/>
      <c r="F218" s="493"/>
      <c r="I218" s="503"/>
    </row>
    <row r="219" spans="1:9" ht="15.75">
      <c r="A219" s="19"/>
      <c r="C219" s="493"/>
      <c r="D219" s="493"/>
      <c r="E219" s="493"/>
      <c r="F219" s="493"/>
      <c r="I219" s="503"/>
    </row>
    <row r="220" spans="1:9" ht="15.75">
      <c r="A220" s="19"/>
      <c r="C220" s="493"/>
      <c r="D220" s="493"/>
      <c r="E220" s="493"/>
      <c r="F220" s="493"/>
      <c r="I220" s="503"/>
    </row>
    <row r="221" spans="1:9" ht="15.75">
      <c r="A221" s="19"/>
      <c r="C221" s="493"/>
      <c r="D221" s="493"/>
      <c r="E221" s="493"/>
      <c r="F221" s="493"/>
      <c r="I221" s="503"/>
    </row>
    <row r="222" spans="1:9" ht="15.75">
      <c r="A222" s="19"/>
      <c r="C222" s="493"/>
      <c r="D222" s="493"/>
      <c r="E222" s="493"/>
      <c r="F222" s="493"/>
    </row>
    <row r="223" spans="1:9" ht="15.75">
      <c r="A223" s="19"/>
      <c r="C223" s="493"/>
      <c r="D223" s="493"/>
      <c r="E223" s="493"/>
      <c r="F223" s="493"/>
    </row>
    <row r="224" spans="1:9" ht="15.75">
      <c r="A224" s="19"/>
      <c r="C224" s="493"/>
      <c r="D224" s="493"/>
      <c r="E224" s="493"/>
      <c r="F224" s="493"/>
    </row>
    <row r="225" spans="1:6" ht="15.75">
      <c r="A225" s="19"/>
      <c r="C225" s="493"/>
      <c r="D225" s="493"/>
      <c r="E225" s="493"/>
      <c r="F225" s="493"/>
    </row>
    <row r="226" spans="1:6" ht="15.75">
      <c r="A226" s="19"/>
      <c r="C226" s="493"/>
      <c r="D226" s="493"/>
      <c r="E226" s="493"/>
      <c r="F226" s="493"/>
    </row>
    <row r="227" spans="1:6" ht="15.75">
      <c r="A227" s="19"/>
      <c r="C227" s="493"/>
      <c r="D227" s="493"/>
      <c r="E227" s="493"/>
      <c r="F227" s="493"/>
    </row>
    <row r="228" spans="1:6" ht="15.75">
      <c r="A228" s="19"/>
      <c r="C228" s="493"/>
      <c r="D228" s="493"/>
      <c r="E228" s="493"/>
      <c r="F228" s="493"/>
    </row>
    <row r="229" spans="1:6" ht="15.75">
      <c r="A229" s="19"/>
      <c r="C229" s="493"/>
      <c r="D229" s="493"/>
      <c r="E229" s="493"/>
      <c r="F229" s="493"/>
    </row>
    <row r="230" spans="1:6" ht="15.75">
      <c r="A230" s="19"/>
      <c r="C230" s="493"/>
      <c r="D230" s="493"/>
      <c r="E230" s="493"/>
      <c r="F230" s="493"/>
    </row>
    <row r="231" spans="1:6" ht="15.75">
      <c r="A231" s="19"/>
      <c r="C231" s="493"/>
      <c r="D231" s="493"/>
      <c r="E231" s="493"/>
      <c r="F231" s="493"/>
    </row>
    <row r="232" spans="1:6" ht="15.75">
      <c r="A232" s="19"/>
      <c r="C232" s="493"/>
      <c r="D232" s="493"/>
      <c r="E232" s="493"/>
      <c r="F232" s="493"/>
    </row>
    <row r="233" spans="1:6" ht="15.75">
      <c r="A233" s="19"/>
      <c r="C233" s="493"/>
      <c r="D233" s="493"/>
      <c r="E233" s="493"/>
      <c r="F233" s="493"/>
    </row>
    <row r="234" spans="1:6" ht="15.75">
      <c r="A234" s="19"/>
      <c r="C234" s="493"/>
      <c r="D234" s="493"/>
      <c r="E234" s="493"/>
      <c r="F234" s="493"/>
    </row>
    <row r="235" spans="1:6" ht="15.75">
      <c r="A235" s="19"/>
      <c r="C235" s="493"/>
      <c r="D235" s="493"/>
      <c r="E235" s="493"/>
      <c r="F235" s="493"/>
    </row>
    <row r="236" spans="1:6" ht="15.75">
      <c r="A236" s="19"/>
      <c r="C236" s="493"/>
      <c r="D236" s="493"/>
      <c r="E236" s="493"/>
      <c r="F236" s="493"/>
    </row>
    <row r="237" spans="1:6" ht="15.75">
      <c r="A237" s="19"/>
      <c r="C237" s="493"/>
      <c r="D237" s="493"/>
      <c r="E237" s="493"/>
      <c r="F237" s="493"/>
    </row>
    <row r="238" spans="1:6" ht="15.75">
      <c r="A238" s="19"/>
      <c r="C238" s="493"/>
      <c r="D238" s="493"/>
      <c r="E238" s="493"/>
      <c r="F238" s="493"/>
    </row>
    <row r="239" spans="1:6" ht="15.75">
      <c r="A239" s="19"/>
      <c r="C239" s="493"/>
      <c r="D239" s="493"/>
      <c r="E239" s="493"/>
      <c r="F239" s="493"/>
    </row>
    <row r="240" spans="1:6" ht="15.75">
      <c r="A240" s="19"/>
      <c r="C240" s="493"/>
      <c r="D240" s="493"/>
      <c r="E240" s="493"/>
      <c r="F240" s="493"/>
    </row>
    <row r="241" spans="1:6" ht="15.75">
      <c r="A241" s="19"/>
      <c r="C241" s="493"/>
      <c r="D241" s="493"/>
      <c r="E241" s="493"/>
      <c r="F241" s="493"/>
    </row>
    <row r="242" spans="1:6" ht="15.75">
      <c r="A242" s="19"/>
      <c r="C242" s="493"/>
      <c r="D242" s="493"/>
      <c r="E242" s="493"/>
      <c r="F242" s="493"/>
    </row>
    <row r="243" spans="1:6" ht="15.75">
      <c r="A243" s="19"/>
      <c r="C243" s="493"/>
      <c r="D243" s="493"/>
      <c r="E243" s="493"/>
      <c r="F243" s="493"/>
    </row>
    <row r="244" spans="1:6" ht="15.75">
      <c r="A244" s="19"/>
      <c r="C244" s="493"/>
      <c r="D244" s="493"/>
      <c r="E244" s="493"/>
      <c r="F244" s="493"/>
    </row>
    <row r="245" spans="1:6" ht="15.75">
      <c r="A245" s="19"/>
      <c r="C245" s="493"/>
      <c r="D245" s="493"/>
      <c r="E245" s="493"/>
      <c r="F245" s="493"/>
    </row>
    <row r="246" spans="1:6" ht="15.75">
      <c r="A246" s="19"/>
      <c r="C246" s="493"/>
      <c r="D246" s="493"/>
      <c r="E246" s="493"/>
      <c r="F246" s="493"/>
    </row>
    <row r="247" spans="1:6" ht="15.75">
      <c r="A247" s="19"/>
      <c r="C247" s="493"/>
      <c r="D247" s="493"/>
      <c r="E247" s="493"/>
      <c r="F247" s="493"/>
    </row>
    <row r="248" spans="1:6" ht="15.75">
      <c r="A248" s="19"/>
      <c r="C248" s="493"/>
      <c r="D248" s="493"/>
      <c r="E248" s="493"/>
      <c r="F248" s="493"/>
    </row>
    <row r="249" spans="1:6" ht="15.75">
      <c r="A249" s="19"/>
      <c r="C249" s="493"/>
      <c r="D249" s="493"/>
      <c r="E249" s="493"/>
      <c r="F249" s="493"/>
    </row>
    <row r="250" spans="1:6" ht="15.75">
      <c r="A250" s="19"/>
      <c r="C250" s="493"/>
      <c r="D250" s="493"/>
      <c r="E250" s="493"/>
      <c r="F250" s="493"/>
    </row>
    <row r="251" spans="1:6" ht="15.75">
      <c r="A251" s="19"/>
      <c r="C251" s="493"/>
      <c r="D251" s="493"/>
      <c r="E251" s="493"/>
      <c r="F251" s="493"/>
    </row>
    <row r="252" spans="1:6" ht="15.75">
      <c r="A252" s="19"/>
      <c r="C252" s="493"/>
      <c r="D252" s="493"/>
      <c r="E252" s="493"/>
      <c r="F252" s="493"/>
    </row>
    <row r="253" spans="1:6" ht="15.75">
      <c r="A253" s="19"/>
      <c r="C253" s="493"/>
      <c r="D253" s="493"/>
      <c r="E253" s="493"/>
      <c r="F253" s="493"/>
    </row>
    <row r="254" spans="1:6" ht="15.75">
      <c r="A254" s="19"/>
      <c r="C254" s="493"/>
      <c r="D254" s="493"/>
      <c r="E254" s="493"/>
      <c r="F254" s="493"/>
    </row>
    <row r="255" spans="1:6" ht="15.75">
      <c r="A255" s="19"/>
      <c r="C255" s="493"/>
      <c r="D255" s="493"/>
      <c r="E255" s="493"/>
      <c r="F255" s="493"/>
    </row>
    <row r="256" spans="1:6" ht="15.75">
      <c r="A256" s="19"/>
      <c r="C256" s="493"/>
      <c r="D256" s="493"/>
      <c r="E256" s="493"/>
      <c r="F256" s="493"/>
    </row>
    <row r="257" spans="1:6" ht="15.75">
      <c r="A257" s="19"/>
      <c r="C257" s="493"/>
      <c r="D257" s="493"/>
      <c r="E257" s="493"/>
      <c r="F257" s="493"/>
    </row>
    <row r="258" spans="1:6" ht="15.75">
      <c r="A258" s="19"/>
      <c r="C258" s="493"/>
      <c r="D258" s="493"/>
      <c r="E258" s="493"/>
      <c r="F258" s="493"/>
    </row>
    <row r="259" spans="1:6" ht="15.75">
      <c r="A259" s="19"/>
      <c r="C259" s="493"/>
      <c r="D259" s="493"/>
      <c r="E259" s="493"/>
      <c r="F259" s="493"/>
    </row>
    <row r="260" spans="1:6" ht="15.75">
      <c r="A260" s="19"/>
      <c r="C260" s="493"/>
      <c r="D260" s="493"/>
      <c r="E260" s="493"/>
      <c r="F260" s="493"/>
    </row>
    <row r="261" spans="1:6" ht="15.75">
      <c r="A261" s="19"/>
      <c r="C261" s="493"/>
      <c r="D261" s="493"/>
      <c r="E261" s="493"/>
      <c r="F261" s="493"/>
    </row>
    <row r="262" spans="1:6" ht="15.75">
      <c r="A262" s="19"/>
      <c r="C262" s="493"/>
      <c r="D262" s="493"/>
      <c r="E262" s="493"/>
      <c r="F262" s="493"/>
    </row>
    <row r="263" spans="1:6" ht="15.75">
      <c r="A263" s="19"/>
      <c r="C263" s="493"/>
      <c r="D263" s="493"/>
      <c r="E263" s="493"/>
      <c r="F263" s="493"/>
    </row>
    <row r="264" spans="1:6" ht="15.75">
      <c r="A264" s="19"/>
      <c r="C264" s="493"/>
      <c r="D264" s="493"/>
      <c r="E264" s="493"/>
      <c r="F264" s="493"/>
    </row>
    <row r="265" spans="1:6" ht="15.75">
      <c r="A265" s="19"/>
      <c r="C265" s="493"/>
      <c r="D265" s="493"/>
      <c r="E265" s="493"/>
      <c r="F265" s="493"/>
    </row>
    <row r="266" spans="1:6" ht="15.75">
      <c r="A266" s="19"/>
      <c r="C266" s="493"/>
      <c r="D266" s="493"/>
      <c r="E266" s="493"/>
      <c r="F266" s="493"/>
    </row>
    <row r="267" spans="1:6" ht="15.75">
      <c r="A267" s="19"/>
      <c r="C267" s="493"/>
      <c r="D267" s="493"/>
      <c r="E267" s="493"/>
      <c r="F267" s="493"/>
    </row>
    <row r="268" spans="1:6" ht="15.75">
      <c r="A268" s="19"/>
      <c r="C268" s="493"/>
      <c r="D268" s="493"/>
      <c r="E268" s="493"/>
      <c r="F268" s="493"/>
    </row>
    <row r="269" spans="1:6" ht="15.75">
      <c r="A269" s="19"/>
      <c r="C269" s="493"/>
      <c r="D269" s="493"/>
      <c r="E269" s="493"/>
      <c r="F269" s="493"/>
    </row>
    <row r="270" spans="1:6" ht="15.75">
      <c r="A270" s="19"/>
      <c r="C270" s="493"/>
      <c r="D270" s="493"/>
      <c r="E270" s="493"/>
      <c r="F270" s="493"/>
    </row>
    <row r="271" spans="1:6" ht="15.75">
      <c r="A271" s="19"/>
      <c r="C271" s="493"/>
      <c r="D271" s="493"/>
      <c r="E271" s="493"/>
      <c r="F271" s="493"/>
    </row>
    <row r="272" spans="1:6" ht="15.75">
      <c r="A272" s="19"/>
      <c r="C272" s="493"/>
      <c r="D272" s="493"/>
      <c r="E272" s="493"/>
      <c r="F272" s="493"/>
    </row>
    <row r="273" spans="1:6" ht="15.75">
      <c r="A273" s="19"/>
      <c r="C273" s="493"/>
      <c r="D273" s="493"/>
      <c r="E273" s="493"/>
      <c r="F273" s="493"/>
    </row>
    <row r="274" spans="1:6" ht="15.75">
      <c r="A274" s="19"/>
      <c r="C274" s="493"/>
      <c r="D274" s="493"/>
      <c r="E274" s="493"/>
      <c r="F274" s="493"/>
    </row>
    <row r="275" spans="1:6" ht="15.75">
      <c r="A275" s="19"/>
      <c r="C275" s="493"/>
      <c r="D275" s="493"/>
      <c r="E275" s="493"/>
      <c r="F275" s="493"/>
    </row>
    <row r="276" spans="1:6" ht="15.75">
      <c r="A276" s="19"/>
      <c r="C276" s="493"/>
      <c r="D276" s="493"/>
      <c r="E276" s="493"/>
      <c r="F276" s="493"/>
    </row>
    <row r="277" spans="1:6" ht="15.75">
      <c r="A277" s="19"/>
      <c r="C277" s="493"/>
      <c r="D277" s="493"/>
      <c r="E277" s="493"/>
      <c r="F277" s="493"/>
    </row>
    <row r="278" spans="1:6" ht="15.75">
      <c r="A278" s="19"/>
      <c r="C278" s="493"/>
      <c r="D278" s="493"/>
      <c r="E278" s="493"/>
      <c r="F278" s="493"/>
    </row>
    <row r="279" spans="1:6" ht="15.75">
      <c r="A279" s="19"/>
      <c r="C279" s="493"/>
      <c r="D279" s="493"/>
      <c r="E279" s="493"/>
      <c r="F279" s="493"/>
    </row>
    <row r="280" spans="1:6" ht="15.75">
      <c r="A280" s="19"/>
      <c r="C280" s="493"/>
      <c r="D280" s="493"/>
      <c r="E280" s="493"/>
      <c r="F280" s="493"/>
    </row>
    <row r="281" spans="1:6" ht="15.75">
      <c r="A281" s="19"/>
      <c r="C281" s="493"/>
      <c r="D281" s="493"/>
      <c r="E281" s="493"/>
      <c r="F281" s="493"/>
    </row>
    <row r="282" spans="1:6" ht="15.75">
      <c r="A282" s="19"/>
      <c r="C282" s="493"/>
      <c r="D282" s="493"/>
      <c r="E282" s="493"/>
      <c r="F282" s="493"/>
    </row>
    <row r="283" spans="1:6" ht="15.75">
      <c r="A283" s="19"/>
      <c r="C283" s="493"/>
      <c r="D283" s="493"/>
      <c r="E283" s="493"/>
      <c r="F283" s="493"/>
    </row>
    <row r="284" spans="1:6" ht="15.75">
      <c r="A284" s="19"/>
      <c r="C284" s="493"/>
      <c r="D284" s="493"/>
      <c r="E284" s="493"/>
      <c r="F284" s="493"/>
    </row>
    <row r="285" spans="1:6" ht="15.75">
      <c r="A285" s="19"/>
      <c r="C285" s="493"/>
      <c r="D285" s="493"/>
      <c r="E285" s="493"/>
      <c r="F285" s="493"/>
    </row>
    <row r="286" spans="1:6" ht="15.75">
      <c r="A286" s="19"/>
      <c r="C286" s="493"/>
      <c r="D286" s="493"/>
      <c r="E286" s="493"/>
      <c r="F286" s="493"/>
    </row>
    <row r="287" spans="1:6" ht="15.75">
      <c r="A287" s="19"/>
      <c r="C287" s="493"/>
      <c r="D287" s="493"/>
      <c r="E287" s="493"/>
      <c r="F287" s="493"/>
    </row>
    <row r="288" spans="1:6" ht="15.75">
      <c r="A288" s="19"/>
      <c r="C288" s="493"/>
      <c r="D288" s="493"/>
      <c r="E288" s="493"/>
      <c r="F288" s="493"/>
    </row>
    <row r="289" spans="1:6" ht="15.75">
      <c r="A289" s="19"/>
      <c r="C289" s="493"/>
      <c r="D289" s="493"/>
      <c r="E289" s="493"/>
      <c r="F289" s="493"/>
    </row>
    <row r="290" spans="1:6" ht="15.75">
      <c r="A290" s="19"/>
      <c r="C290" s="493"/>
      <c r="D290" s="493"/>
      <c r="E290" s="493"/>
      <c r="F290" s="493"/>
    </row>
    <row r="291" spans="1:6" ht="15.75">
      <c r="A291" s="19"/>
    </row>
    <row r="292" spans="1:6" ht="15.75">
      <c r="A292" s="19"/>
    </row>
    <row r="293" spans="1:6" ht="15.75">
      <c r="A293" s="19"/>
    </row>
    <row r="294" spans="1:6" ht="15.75">
      <c r="A294" s="19"/>
    </row>
    <row r="295" spans="1:6" ht="15.75">
      <c r="A295" s="19"/>
    </row>
    <row r="296" spans="1:6" ht="15.75">
      <c r="A296" s="19"/>
    </row>
    <row r="297" spans="1:6" ht="15.75">
      <c r="A297" s="19"/>
    </row>
    <row r="298" spans="1:6" ht="15.75">
      <c r="A298" s="19"/>
    </row>
    <row r="299" spans="1:6" ht="15.75">
      <c r="A299" s="19"/>
    </row>
    <row r="300" spans="1:6" ht="15.75">
      <c r="A300" s="19"/>
    </row>
    <row r="301" spans="1:6" ht="15.75">
      <c r="A301" s="19"/>
    </row>
    <row r="302" spans="1:6" ht="15.75">
      <c r="A302" s="19"/>
    </row>
    <row r="303" spans="1:6" ht="15.75">
      <c r="A303" s="19"/>
    </row>
    <row r="304" spans="1:6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I2"/>
    <mergeCell ref="A3:I3"/>
    <mergeCell ref="A4:I4"/>
    <mergeCell ref="A5:I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R13" sqref="R13"/>
    </sheetView>
  </sheetViews>
  <sheetFormatPr defaultColWidth="11.42578125" defaultRowHeight="15"/>
  <cols>
    <col min="1" max="1" width="66.85546875" style="20" customWidth="1"/>
    <col min="2" max="7" width="17.5703125" style="484" customWidth="1"/>
    <col min="8" max="8" width="19.85546875" style="484" customWidth="1"/>
    <col min="9" max="9" width="16" style="484" customWidth="1"/>
    <col min="10" max="10" width="2.5703125" style="145" customWidth="1"/>
    <col min="11" max="256" width="11.42578125" style="394"/>
    <col min="257" max="257" width="66.85546875" style="394" customWidth="1"/>
    <col min="258" max="263" width="17.5703125" style="394" customWidth="1"/>
    <col min="264" max="264" width="19.85546875" style="394" customWidth="1"/>
    <col min="265" max="265" width="16" style="394" customWidth="1"/>
    <col min="266" max="266" width="2.5703125" style="394" customWidth="1"/>
    <col min="267" max="512" width="11.42578125" style="394"/>
    <col min="513" max="513" width="66.85546875" style="394" customWidth="1"/>
    <col min="514" max="519" width="17.5703125" style="394" customWidth="1"/>
    <col min="520" max="520" width="19.85546875" style="394" customWidth="1"/>
    <col min="521" max="521" width="16" style="394" customWidth="1"/>
    <col min="522" max="522" width="2.5703125" style="394" customWidth="1"/>
    <col min="523" max="768" width="11.42578125" style="394"/>
    <col min="769" max="769" width="66.85546875" style="394" customWidth="1"/>
    <col min="770" max="775" width="17.5703125" style="394" customWidth="1"/>
    <col min="776" max="776" width="19.85546875" style="394" customWidth="1"/>
    <col min="777" max="777" width="16" style="394" customWidth="1"/>
    <col min="778" max="778" width="2.5703125" style="394" customWidth="1"/>
    <col min="779" max="1024" width="11.42578125" style="394"/>
    <col min="1025" max="1025" width="66.85546875" style="394" customWidth="1"/>
    <col min="1026" max="1031" width="17.5703125" style="394" customWidth="1"/>
    <col min="1032" max="1032" width="19.85546875" style="394" customWidth="1"/>
    <col min="1033" max="1033" width="16" style="394" customWidth="1"/>
    <col min="1034" max="1034" width="2.5703125" style="394" customWidth="1"/>
    <col min="1035" max="1280" width="11.42578125" style="394"/>
    <col min="1281" max="1281" width="66.85546875" style="394" customWidth="1"/>
    <col min="1282" max="1287" width="17.5703125" style="394" customWidth="1"/>
    <col min="1288" max="1288" width="19.85546875" style="394" customWidth="1"/>
    <col min="1289" max="1289" width="16" style="394" customWidth="1"/>
    <col min="1290" max="1290" width="2.5703125" style="394" customWidth="1"/>
    <col min="1291" max="1536" width="11.42578125" style="394"/>
    <col min="1537" max="1537" width="66.85546875" style="394" customWidth="1"/>
    <col min="1538" max="1543" width="17.5703125" style="394" customWidth="1"/>
    <col min="1544" max="1544" width="19.85546875" style="394" customWidth="1"/>
    <col min="1545" max="1545" width="16" style="394" customWidth="1"/>
    <col min="1546" max="1546" width="2.5703125" style="394" customWidth="1"/>
    <col min="1547" max="1792" width="11.42578125" style="394"/>
    <col min="1793" max="1793" width="66.85546875" style="394" customWidth="1"/>
    <col min="1794" max="1799" width="17.5703125" style="394" customWidth="1"/>
    <col min="1800" max="1800" width="19.85546875" style="394" customWidth="1"/>
    <col min="1801" max="1801" width="16" style="394" customWidth="1"/>
    <col min="1802" max="1802" width="2.5703125" style="394" customWidth="1"/>
    <col min="1803" max="2048" width="11.42578125" style="394"/>
    <col min="2049" max="2049" width="66.85546875" style="394" customWidth="1"/>
    <col min="2050" max="2055" width="17.5703125" style="394" customWidth="1"/>
    <col min="2056" max="2056" width="19.85546875" style="394" customWidth="1"/>
    <col min="2057" max="2057" width="16" style="394" customWidth="1"/>
    <col min="2058" max="2058" width="2.5703125" style="394" customWidth="1"/>
    <col min="2059" max="2304" width="11.42578125" style="394"/>
    <col min="2305" max="2305" width="66.85546875" style="394" customWidth="1"/>
    <col min="2306" max="2311" width="17.5703125" style="394" customWidth="1"/>
    <col min="2312" max="2312" width="19.85546875" style="394" customWidth="1"/>
    <col min="2313" max="2313" width="16" style="394" customWidth="1"/>
    <col min="2314" max="2314" width="2.5703125" style="394" customWidth="1"/>
    <col min="2315" max="2560" width="11.42578125" style="394"/>
    <col min="2561" max="2561" width="66.85546875" style="394" customWidth="1"/>
    <col min="2562" max="2567" width="17.5703125" style="394" customWidth="1"/>
    <col min="2568" max="2568" width="19.85546875" style="394" customWidth="1"/>
    <col min="2569" max="2569" width="16" style="394" customWidth="1"/>
    <col min="2570" max="2570" width="2.5703125" style="394" customWidth="1"/>
    <col min="2571" max="2816" width="11.42578125" style="394"/>
    <col min="2817" max="2817" width="66.85546875" style="394" customWidth="1"/>
    <col min="2818" max="2823" width="17.5703125" style="394" customWidth="1"/>
    <col min="2824" max="2824" width="19.85546875" style="394" customWidth="1"/>
    <col min="2825" max="2825" width="16" style="394" customWidth="1"/>
    <col min="2826" max="2826" width="2.5703125" style="394" customWidth="1"/>
    <col min="2827" max="3072" width="11.42578125" style="394"/>
    <col min="3073" max="3073" width="66.85546875" style="394" customWidth="1"/>
    <col min="3074" max="3079" width="17.5703125" style="394" customWidth="1"/>
    <col min="3080" max="3080" width="19.85546875" style="394" customWidth="1"/>
    <col min="3081" max="3081" width="16" style="394" customWidth="1"/>
    <col min="3082" max="3082" width="2.5703125" style="394" customWidth="1"/>
    <col min="3083" max="3328" width="11.42578125" style="394"/>
    <col min="3329" max="3329" width="66.85546875" style="394" customWidth="1"/>
    <col min="3330" max="3335" width="17.5703125" style="394" customWidth="1"/>
    <col min="3336" max="3336" width="19.85546875" style="394" customWidth="1"/>
    <col min="3337" max="3337" width="16" style="394" customWidth="1"/>
    <col min="3338" max="3338" width="2.5703125" style="394" customWidth="1"/>
    <col min="3339" max="3584" width="11.42578125" style="394"/>
    <col min="3585" max="3585" width="66.85546875" style="394" customWidth="1"/>
    <col min="3586" max="3591" width="17.5703125" style="394" customWidth="1"/>
    <col min="3592" max="3592" width="19.85546875" style="394" customWidth="1"/>
    <col min="3593" max="3593" width="16" style="394" customWidth="1"/>
    <col min="3594" max="3594" width="2.5703125" style="394" customWidth="1"/>
    <col min="3595" max="3840" width="11.42578125" style="394"/>
    <col min="3841" max="3841" width="66.85546875" style="394" customWidth="1"/>
    <col min="3842" max="3847" width="17.5703125" style="394" customWidth="1"/>
    <col min="3848" max="3848" width="19.85546875" style="394" customWidth="1"/>
    <col min="3849" max="3849" width="16" style="394" customWidth="1"/>
    <col min="3850" max="3850" width="2.5703125" style="394" customWidth="1"/>
    <col min="3851" max="4096" width="11.42578125" style="394"/>
    <col min="4097" max="4097" width="66.85546875" style="394" customWidth="1"/>
    <col min="4098" max="4103" width="17.5703125" style="394" customWidth="1"/>
    <col min="4104" max="4104" width="19.85546875" style="394" customWidth="1"/>
    <col min="4105" max="4105" width="16" style="394" customWidth="1"/>
    <col min="4106" max="4106" width="2.5703125" style="394" customWidth="1"/>
    <col min="4107" max="4352" width="11.42578125" style="394"/>
    <col min="4353" max="4353" width="66.85546875" style="394" customWidth="1"/>
    <col min="4354" max="4359" width="17.5703125" style="394" customWidth="1"/>
    <col min="4360" max="4360" width="19.85546875" style="394" customWidth="1"/>
    <col min="4361" max="4361" width="16" style="394" customWidth="1"/>
    <col min="4362" max="4362" width="2.5703125" style="394" customWidth="1"/>
    <col min="4363" max="4608" width="11.42578125" style="394"/>
    <col min="4609" max="4609" width="66.85546875" style="394" customWidth="1"/>
    <col min="4610" max="4615" width="17.5703125" style="394" customWidth="1"/>
    <col min="4616" max="4616" width="19.85546875" style="394" customWidth="1"/>
    <col min="4617" max="4617" width="16" style="394" customWidth="1"/>
    <col min="4618" max="4618" width="2.5703125" style="394" customWidth="1"/>
    <col min="4619" max="4864" width="11.42578125" style="394"/>
    <col min="4865" max="4865" width="66.85546875" style="394" customWidth="1"/>
    <col min="4866" max="4871" width="17.5703125" style="394" customWidth="1"/>
    <col min="4872" max="4872" width="19.85546875" style="394" customWidth="1"/>
    <col min="4873" max="4873" width="16" style="394" customWidth="1"/>
    <col min="4874" max="4874" width="2.5703125" style="394" customWidth="1"/>
    <col min="4875" max="5120" width="11.42578125" style="394"/>
    <col min="5121" max="5121" width="66.85546875" style="394" customWidth="1"/>
    <col min="5122" max="5127" width="17.5703125" style="394" customWidth="1"/>
    <col min="5128" max="5128" width="19.85546875" style="394" customWidth="1"/>
    <col min="5129" max="5129" width="16" style="394" customWidth="1"/>
    <col min="5130" max="5130" width="2.5703125" style="394" customWidth="1"/>
    <col min="5131" max="5376" width="11.42578125" style="394"/>
    <col min="5377" max="5377" width="66.85546875" style="394" customWidth="1"/>
    <col min="5378" max="5383" width="17.5703125" style="394" customWidth="1"/>
    <col min="5384" max="5384" width="19.85546875" style="394" customWidth="1"/>
    <col min="5385" max="5385" width="16" style="394" customWidth="1"/>
    <col min="5386" max="5386" width="2.5703125" style="394" customWidth="1"/>
    <col min="5387" max="5632" width="11.42578125" style="394"/>
    <col min="5633" max="5633" width="66.85546875" style="394" customWidth="1"/>
    <col min="5634" max="5639" width="17.5703125" style="394" customWidth="1"/>
    <col min="5640" max="5640" width="19.85546875" style="394" customWidth="1"/>
    <col min="5641" max="5641" width="16" style="394" customWidth="1"/>
    <col min="5642" max="5642" width="2.5703125" style="394" customWidth="1"/>
    <col min="5643" max="5888" width="11.42578125" style="394"/>
    <col min="5889" max="5889" width="66.85546875" style="394" customWidth="1"/>
    <col min="5890" max="5895" width="17.5703125" style="394" customWidth="1"/>
    <col min="5896" max="5896" width="19.85546875" style="394" customWidth="1"/>
    <col min="5897" max="5897" width="16" style="394" customWidth="1"/>
    <col min="5898" max="5898" width="2.5703125" style="394" customWidth="1"/>
    <col min="5899" max="6144" width="11.42578125" style="394"/>
    <col min="6145" max="6145" width="66.85546875" style="394" customWidth="1"/>
    <col min="6146" max="6151" width="17.5703125" style="394" customWidth="1"/>
    <col min="6152" max="6152" width="19.85546875" style="394" customWidth="1"/>
    <col min="6153" max="6153" width="16" style="394" customWidth="1"/>
    <col min="6154" max="6154" width="2.5703125" style="394" customWidth="1"/>
    <col min="6155" max="6400" width="11.42578125" style="394"/>
    <col min="6401" max="6401" width="66.85546875" style="394" customWidth="1"/>
    <col min="6402" max="6407" width="17.5703125" style="394" customWidth="1"/>
    <col min="6408" max="6408" width="19.85546875" style="394" customWidth="1"/>
    <col min="6409" max="6409" width="16" style="394" customWidth="1"/>
    <col min="6410" max="6410" width="2.5703125" style="394" customWidth="1"/>
    <col min="6411" max="6656" width="11.42578125" style="394"/>
    <col min="6657" max="6657" width="66.85546875" style="394" customWidth="1"/>
    <col min="6658" max="6663" width="17.5703125" style="394" customWidth="1"/>
    <col min="6664" max="6664" width="19.85546875" style="394" customWidth="1"/>
    <col min="6665" max="6665" width="16" style="394" customWidth="1"/>
    <col min="6666" max="6666" width="2.5703125" style="394" customWidth="1"/>
    <col min="6667" max="6912" width="11.42578125" style="394"/>
    <col min="6913" max="6913" width="66.85546875" style="394" customWidth="1"/>
    <col min="6914" max="6919" width="17.5703125" style="394" customWidth="1"/>
    <col min="6920" max="6920" width="19.85546875" style="394" customWidth="1"/>
    <col min="6921" max="6921" width="16" style="394" customWidth="1"/>
    <col min="6922" max="6922" width="2.5703125" style="394" customWidth="1"/>
    <col min="6923" max="7168" width="11.42578125" style="394"/>
    <col min="7169" max="7169" width="66.85546875" style="394" customWidth="1"/>
    <col min="7170" max="7175" width="17.5703125" style="394" customWidth="1"/>
    <col min="7176" max="7176" width="19.85546875" style="394" customWidth="1"/>
    <col min="7177" max="7177" width="16" style="394" customWidth="1"/>
    <col min="7178" max="7178" width="2.5703125" style="394" customWidth="1"/>
    <col min="7179" max="7424" width="11.42578125" style="394"/>
    <col min="7425" max="7425" width="66.85546875" style="394" customWidth="1"/>
    <col min="7426" max="7431" width="17.5703125" style="394" customWidth="1"/>
    <col min="7432" max="7432" width="19.85546875" style="394" customWidth="1"/>
    <col min="7433" max="7433" width="16" style="394" customWidth="1"/>
    <col min="7434" max="7434" width="2.5703125" style="394" customWidth="1"/>
    <col min="7435" max="7680" width="11.42578125" style="394"/>
    <col min="7681" max="7681" width="66.85546875" style="394" customWidth="1"/>
    <col min="7682" max="7687" width="17.5703125" style="394" customWidth="1"/>
    <col min="7688" max="7688" width="19.85546875" style="394" customWidth="1"/>
    <col min="7689" max="7689" width="16" style="394" customWidth="1"/>
    <col min="7690" max="7690" width="2.5703125" style="394" customWidth="1"/>
    <col min="7691" max="7936" width="11.42578125" style="394"/>
    <col min="7937" max="7937" width="66.85546875" style="394" customWidth="1"/>
    <col min="7938" max="7943" width="17.5703125" style="394" customWidth="1"/>
    <col min="7944" max="7944" width="19.85546875" style="394" customWidth="1"/>
    <col min="7945" max="7945" width="16" style="394" customWidth="1"/>
    <col min="7946" max="7946" width="2.5703125" style="394" customWidth="1"/>
    <col min="7947" max="8192" width="11.42578125" style="394"/>
    <col min="8193" max="8193" width="66.85546875" style="394" customWidth="1"/>
    <col min="8194" max="8199" width="17.5703125" style="394" customWidth="1"/>
    <col min="8200" max="8200" width="19.85546875" style="394" customWidth="1"/>
    <col min="8201" max="8201" width="16" style="394" customWidth="1"/>
    <col min="8202" max="8202" width="2.5703125" style="394" customWidth="1"/>
    <col min="8203" max="8448" width="11.42578125" style="394"/>
    <col min="8449" max="8449" width="66.85546875" style="394" customWidth="1"/>
    <col min="8450" max="8455" width="17.5703125" style="394" customWidth="1"/>
    <col min="8456" max="8456" width="19.85546875" style="394" customWidth="1"/>
    <col min="8457" max="8457" width="16" style="394" customWidth="1"/>
    <col min="8458" max="8458" width="2.5703125" style="394" customWidth="1"/>
    <col min="8459" max="8704" width="11.42578125" style="394"/>
    <col min="8705" max="8705" width="66.85546875" style="394" customWidth="1"/>
    <col min="8706" max="8711" width="17.5703125" style="394" customWidth="1"/>
    <col min="8712" max="8712" width="19.85546875" style="394" customWidth="1"/>
    <col min="8713" max="8713" width="16" style="394" customWidth="1"/>
    <col min="8714" max="8714" width="2.5703125" style="394" customWidth="1"/>
    <col min="8715" max="8960" width="11.42578125" style="394"/>
    <col min="8961" max="8961" width="66.85546875" style="394" customWidth="1"/>
    <col min="8962" max="8967" width="17.5703125" style="394" customWidth="1"/>
    <col min="8968" max="8968" width="19.85546875" style="394" customWidth="1"/>
    <col min="8969" max="8969" width="16" style="394" customWidth="1"/>
    <col min="8970" max="8970" width="2.5703125" style="394" customWidth="1"/>
    <col min="8971" max="9216" width="11.42578125" style="394"/>
    <col min="9217" max="9217" width="66.85546875" style="394" customWidth="1"/>
    <col min="9218" max="9223" width="17.5703125" style="394" customWidth="1"/>
    <col min="9224" max="9224" width="19.85546875" style="394" customWidth="1"/>
    <col min="9225" max="9225" width="16" style="394" customWidth="1"/>
    <col min="9226" max="9226" width="2.5703125" style="394" customWidth="1"/>
    <col min="9227" max="9472" width="11.42578125" style="394"/>
    <col min="9473" max="9473" width="66.85546875" style="394" customWidth="1"/>
    <col min="9474" max="9479" width="17.5703125" style="394" customWidth="1"/>
    <col min="9480" max="9480" width="19.85546875" style="394" customWidth="1"/>
    <col min="9481" max="9481" width="16" style="394" customWidth="1"/>
    <col min="9482" max="9482" width="2.5703125" style="394" customWidth="1"/>
    <col min="9483" max="9728" width="11.42578125" style="394"/>
    <col min="9729" max="9729" width="66.85546875" style="394" customWidth="1"/>
    <col min="9730" max="9735" width="17.5703125" style="394" customWidth="1"/>
    <col min="9736" max="9736" width="19.85546875" style="394" customWidth="1"/>
    <col min="9737" max="9737" width="16" style="394" customWidth="1"/>
    <col min="9738" max="9738" width="2.5703125" style="394" customWidth="1"/>
    <col min="9739" max="9984" width="11.42578125" style="394"/>
    <col min="9985" max="9985" width="66.85546875" style="394" customWidth="1"/>
    <col min="9986" max="9991" width="17.5703125" style="394" customWidth="1"/>
    <col min="9992" max="9992" width="19.85546875" style="394" customWidth="1"/>
    <col min="9993" max="9993" width="16" style="394" customWidth="1"/>
    <col min="9994" max="9994" width="2.5703125" style="394" customWidth="1"/>
    <col min="9995" max="10240" width="11.42578125" style="394"/>
    <col min="10241" max="10241" width="66.85546875" style="394" customWidth="1"/>
    <col min="10242" max="10247" width="17.5703125" style="394" customWidth="1"/>
    <col min="10248" max="10248" width="19.85546875" style="394" customWidth="1"/>
    <col min="10249" max="10249" width="16" style="394" customWidth="1"/>
    <col min="10250" max="10250" width="2.5703125" style="394" customWidth="1"/>
    <col min="10251" max="10496" width="11.42578125" style="394"/>
    <col min="10497" max="10497" width="66.85546875" style="394" customWidth="1"/>
    <col min="10498" max="10503" width="17.5703125" style="394" customWidth="1"/>
    <col min="10504" max="10504" width="19.85546875" style="394" customWidth="1"/>
    <col min="10505" max="10505" width="16" style="394" customWidth="1"/>
    <col min="10506" max="10506" width="2.5703125" style="394" customWidth="1"/>
    <col min="10507" max="10752" width="11.42578125" style="394"/>
    <col min="10753" max="10753" width="66.85546875" style="394" customWidth="1"/>
    <col min="10754" max="10759" width="17.5703125" style="394" customWidth="1"/>
    <col min="10760" max="10760" width="19.85546875" style="394" customWidth="1"/>
    <col min="10761" max="10761" width="16" style="394" customWidth="1"/>
    <col min="10762" max="10762" width="2.5703125" style="394" customWidth="1"/>
    <col min="10763" max="11008" width="11.42578125" style="394"/>
    <col min="11009" max="11009" width="66.85546875" style="394" customWidth="1"/>
    <col min="11010" max="11015" width="17.5703125" style="394" customWidth="1"/>
    <col min="11016" max="11016" width="19.85546875" style="394" customWidth="1"/>
    <col min="11017" max="11017" width="16" style="394" customWidth="1"/>
    <col min="11018" max="11018" width="2.5703125" style="394" customWidth="1"/>
    <col min="11019" max="11264" width="11.42578125" style="394"/>
    <col min="11265" max="11265" width="66.85546875" style="394" customWidth="1"/>
    <col min="11266" max="11271" width="17.5703125" style="394" customWidth="1"/>
    <col min="11272" max="11272" width="19.85546875" style="394" customWidth="1"/>
    <col min="11273" max="11273" width="16" style="394" customWidth="1"/>
    <col min="11274" max="11274" width="2.5703125" style="394" customWidth="1"/>
    <col min="11275" max="11520" width="11.42578125" style="394"/>
    <col min="11521" max="11521" width="66.85546875" style="394" customWidth="1"/>
    <col min="11522" max="11527" width="17.5703125" style="394" customWidth="1"/>
    <col min="11528" max="11528" width="19.85546875" style="394" customWidth="1"/>
    <col min="11529" max="11529" width="16" style="394" customWidth="1"/>
    <col min="11530" max="11530" width="2.5703125" style="394" customWidth="1"/>
    <col min="11531" max="11776" width="11.42578125" style="394"/>
    <col min="11777" max="11777" width="66.85546875" style="394" customWidth="1"/>
    <col min="11778" max="11783" width="17.5703125" style="394" customWidth="1"/>
    <col min="11784" max="11784" width="19.85546875" style="394" customWidth="1"/>
    <col min="11785" max="11785" width="16" style="394" customWidth="1"/>
    <col min="11786" max="11786" width="2.5703125" style="394" customWidth="1"/>
    <col min="11787" max="12032" width="11.42578125" style="394"/>
    <col min="12033" max="12033" width="66.85546875" style="394" customWidth="1"/>
    <col min="12034" max="12039" width="17.5703125" style="394" customWidth="1"/>
    <col min="12040" max="12040" width="19.85546875" style="394" customWidth="1"/>
    <col min="12041" max="12041" width="16" style="394" customWidth="1"/>
    <col min="12042" max="12042" width="2.5703125" style="394" customWidth="1"/>
    <col min="12043" max="12288" width="11.42578125" style="394"/>
    <col min="12289" max="12289" width="66.85546875" style="394" customWidth="1"/>
    <col min="12290" max="12295" width="17.5703125" style="394" customWidth="1"/>
    <col min="12296" max="12296" width="19.85546875" style="394" customWidth="1"/>
    <col min="12297" max="12297" width="16" style="394" customWidth="1"/>
    <col min="12298" max="12298" width="2.5703125" style="394" customWidth="1"/>
    <col min="12299" max="12544" width="11.42578125" style="394"/>
    <col min="12545" max="12545" width="66.85546875" style="394" customWidth="1"/>
    <col min="12546" max="12551" width="17.5703125" style="394" customWidth="1"/>
    <col min="12552" max="12552" width="19.85546875" style="394" customWidth="1"/>
    <col min="12553" max="12553" width="16" style="394" customWidth="1"/>
    <col min="12554" max="12554" width="2.5703125" style="394" customWidth="1"/>
    <col min="12555" max="12800" width="11.42578125" style="394"/>
    <col min="12801" max="12801" width="66.85546875" style="394" customWidth="1"/>
    <col min="12802" max="12807" width="17.5703125" style="394" customWidth="1"/>
    <col min="12808" max="12808" width="19.85546875" style="394" customWidth="1"/>
    <col min="12809" max="12809" width="16" style="394" customWidth="1"/>
    <col min="12810" max="12810" width="2.5703125" style="394" customWidth="1"/>
    <col min="12811" max="13056" width="11.42578125" style="394"/>
    <col min="13057" max="13057" width="66.85546875" style="394" customWidth="1"/>
    <col min="13058" max="13063" width="17.5703125" style="394" customWidth="1"/>
    <col min="13064" max="13064" width="19.85546875" style="394" customWidth="1"/>
    <col min="13065" max="13065" width="16" style="394" customWidth="1"/>
    <col min="13066" max="13066" width="2.5703125" style="394" customWidth="1"/>
    <col min="13067" max="13312" width="11.42578125" style="394"/>
    <col min="13313" max="13313" width="66.85546875" style="394" customWidth="1"/>
    <col min="13314" max="13319" width="17.5703125" style="394" customWidth="1"/>
    <col min="13320" max="13320" width="19.85546875" style="394" customWidth="1"/>
    <col min="13321" max="13321" width="16" style="394" customWidth="1"/>
    <col min="13322" max="13322" width="2.5703125" style="394" customWidth="1"/>
    <col min="13323" max="13568" width="11.42578125" style="394"/>
    <col min="13569" max="13569" width="66.85546875" style="394" customWidth="1"/>
    <col min="13570" max="13575" width="17.5703125" style="394" customWidth="1"/>
    <col min="13576" max="13576" width="19.85546875" style="394" customWidth="1"/>
    <col min="13577" max="13577" width="16" style="394" customWidth="1"/>
    <col min="13578" max="13578" width="2.5703125" style="394" customWidth="1"/>
    <col min="13579" max="13824" width="11.42578125" style="394"/>
    <col min="13825" max="13825" width="66.85546875" style="394" customWidth="1"/>
    <col min="13826" max="13831" width="17.5703125" style="394" customWidth="1"/>
    <col min="13832" max="13832" width="19.85546875" style="394" customWidth="1"/>
    <col min="13833" max="13833" width="16" style="394" customWidth="1"/>
    <col min="13834" max="13834" width="2.5703125" style="394" customWidth="1"/>
    <col min="13835" max="14080" width="11.42578125" style="394"/>
    <col min="14081" max="14081" width="66.85546875" style="394" customWidth="1"/>
    <col min="14082" max="14087" width="17.5703125" style="394" customWidth="1"/>
    <col min="14088" max="14088" width="19.85546875" style="394" customWidth="1"/>
    <col min="14089" max="14089" width="16" style="394" customWidth="1"/>
    <col min="14090" max="14090" width="2.5703125" style="394" customWidth="1"/>
    <col min="14091" max="14336" width="11.42578125" style="394"/>
    <col min="14337" max="14337" width="66.85546875" style="394" customWidth="1"/>
    <col min="14338" max="14343" width="17.5703125" style="394" customWidth="1"/>
    <col min="14344" max="14344" width="19.85546875" style="394" customWidth="1"/>
    <col min="14345" max="14345" width="16" style="394" customWidth="1"/>
    <col min="14346" max="14346" width="2.5703125" style="394" customWidth="1"/>
    <col min="14347" max="14592" width="11.42578125" style="394"/>
    <col min="14593" max="14593" width="66.85546875" style="394" customWidth="1"/>
    <col min="14594" max="14599" width="17.5703125" style="394" customWidth="1"/>
    <col min="14600" max="14600" width="19.85546875" style="394" customWidth="1"/>
    <col min="14601" max="14601" width="16" style="394" customWidth="1"/>
    <col min="14602" max="14602" width="2.5703125" style="394" customWidth="1"/>
    <col min="14603" max="14848" width="11.42578125" style="394"/>
    <col min="14849" max="14849" width="66.85546875" style="394" customWidth="1"/>
    <col min="14850" max="14855" width="17.5703125" style="394" customWidth="1"/>
    <col min="14856" max="14856" width="19.85546875" style="394" customWidth="1"/>
    <col min="14857" max="14857" width="16" style="394" customWidth="1"/>
    <col min="14858" max="14858" width="2.5703125" style="394" customWidth="1"/>
    <col min="14859" max="15104" width="11.42578125" style="394"/>
    <col min="15105" max="15105" width="66.85546875" style="394" customWidth="1"/>
    <col min="15106" max="15111" width="17.5703125" style="394" customWidth="1"/>
    <col min="15112" max="15112" width="19.85546875" style="394" customWidth="1"/>
    <col min="15113" max="15113" width="16" style="394" customWidth="1"/>
    <col min="15114" max="15114" width="2.5703125" style="394" customWidth="1"/>
    <col min="15115" max="15360" width="11.42578125" style="394"/>
    <col min="15361" max="15361" width="66.85546875" style="394" customWidth="1"/>
    <col min="15362" max="15367" width="17.5703125" style="394" customWidth="1"/>
    <col min="15368" max="15368" width="19.85546875" style="394" customWidth="1"/>
    <col min="15369" max="15369" width="16" style="394" customWidth="1"/>
    <col min="15370" max="15370" width="2.5703125" style="394" customWidth="1"/>
    <col min="15371" max="15616" width="11.42578125" style="394"/>
    <col min="15617" max="15617" width="66.85546875" style="394" customWidth="1"/>
    <col min="15618" max="15623" width="17.5703125" style="394" customWidth="1"/>
    <col min="15624" max="15624" width="19.85546875" style="394" customWidth="1"/>
    <col min="15625" max="15625" width="16" style="394" customWidth="1"/>
    <col min="15626" max="15626" width="2.5703125" style="394" customWidth="1"/>
    <col min="15627" max="15872" width="11.42578125" style="394"/>
    <col min="15873" max="15873" width="66.85546875" style="394" customWidth="1"/>
    <col min="15874" max="15879" width="17.5703125" style="394" customWidth="1"/>
    <col min="15880" max="15880" width="19.85546875" style="394" customWidth="1"/>
    <col min="15881" max="15881" width="16" style="394" customWidth="1"/>
    <col min="15882" max="15882" width="2.5703125" style="394" customWidth="1"/>
    <col min="15883" max="16128" width="11.42578125" style="394"/>
    <col min="16129" max="16129" width="66.85546875" style="394" customWidth="1"/>
    <col min="16130" max="16135" width="17.5703125" style="394" customWidth="1"/>
    <col min="16136" max="16136" width="19.85546875" style="394" customWidth="1"/>
    <col min="16137" max="16137" width="16" style="394" customWidth="1"/>
    <col min="16138" max="16138" width="2.5703125" style="394" customWidth="1"/>
    <col min="16139" max="16384" width="11.42578125" style="394"/>
  </cols>
  <sheetData>
    <row r="1" spans="1:26" s="1" customFormat="1" ht="3.75" customHeight="1">
      <c r="A1" s="146"/>
      <c r="B1" s="494"/>
      <c r="C1" s="494"/>
      <c r="D1" s="494"/>
      <c r="E1" s="494"/>
      <c r="F1" s="494"/>
      <c r="G1" s="494"/>
      <c r="H1" s="494"/>
      <c r="I1" s="494"/>
      <c r="J1" s="165"/>
    </row>
    <row r="2" spans="1:26" s="1" customFormat="1" ht="39" customHeight="1">
      <c r="A2" s="848" t="s">
        <v>722</v>
      </c>
      <c r="B2" s="848"/>
      <c r="C2" s="848"/>
      <c r="D2" s="848"/>
      <c r="E2" s="848"/>
      <c r="F2" s="848"/>
      <c r="G2" s="848"/>
      <c r="H2" s="848"/>
      <c r="I2" s="848"/>
      <c r="J2" s="165"/>
    </row>
    <row r="3" spans="1:26" s="1" customFormat="1" ht="24.95" customHeight="1">
      <c r="A3" s="848" t="s">
        <v>194</v>
      </c>
      <c r="B3" s="848"/>
      <c r="C3" s="848"/>
      <c r="D3" s="848"/>
      <c r="E3" s="848"/>
      <c r="F3" s="848"/>
      <c r="G3" s="848"/>
      <c r="H3" s="848"/>
      <c r="I3" s="848"/>
      <c r="J3" s="165"/>
    </row>
    <row r="4" spans="1:26" s="1" customFormat="1" ht="24.9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165"/>
    </row>
    <row r="5" spans="1:26" s="1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165"/>
    </row>
    <row r="6" spans="1:26" ht="7.5" customHeight="1">
      <c r="A6" s="120"/>
    </row>
    <row r="7" spans="1:26" ht="19.5" customHeight="1">
      <c r="A7" s="121"/>
      <c r="B7" s="495"/>
      <c r="C7" s="122"/>
      <c r="D7" s="122"/>
      <c r="E7" s="122"/>
      <c r="F7" s="122"/>
      <c r="G7" s="485"/>
      <c r="H7" s="485"/>
      <c r="I7" s="486"/>
      <c r="J7" s="166"/>
      <c r="K7" s="17"/>
      <c r="L7" s="17"/>
      <c r="M7" s="17"/>
      <c r="N7" s="17"/>
      <c r="O7" s="17"/>
    </row>
    <row r="8" spans="1:26" ht="36" customHeight="1">
      <c r="A8" s="149"/>
      <c r="B8" s="496" t="s">
        <v>723</v>
      </c>
      <c r="C8" s="496" t="s">
        <v>725</v>
      </c>
      <c r="D8" s="496" t="s">
        <v>726</v>
      </c>
      <c r="E8" s="496" t="s">
        <v>728</v>
      </c>
      <c r="F8" s="496" t="s">
        <v>729</v>
      </c>
      <c r="G8" s="496" t="s">
        <v>730</v>
      </c>
      <c r="H8" s="497" t="s">
        <v>252</v>
      </c>
      <c r="I8" s="498" t="s">
        <v>11</v>
      </c>
      <c r="J8" s="166"/>
      <c r="Y8" s="394">
        <v>1</v>
      </c>
      <c r="Z8" s="394">
        <v>1</v>
      </c>
    </row>
    <row r="9" spans="1:26" ht="30.75" customHeight="1">
      <c r="A9" s="296" t="s">
        <v>693</v>
      </c>
      <c r="B9" s="127">
        <v>1740685.31039</v>
      </c>
      <c r="C9" s="127">
        <v>597155.14705999999</v>
      </c>
      <c r="D9" s="127">
        <v>191159.92728</v>
      </c>
      <c r="E9" s="127">
        <v>65504.375840000001</v>
      </c>
      <c r="F9" s="127">
        <v>39767.183060000003</v>
      </c>
      <c r="G9" s="127">
        <v>42433.055270000004</v>
      </c>
      <c r="H9" s="127">
        <v>2676704.9989</v>
      </c>
      <c r="I9" s="128">
        <v>0.9866640817999851</v>
      </c>
      <c r="J9" s="304"/>
      <c r="K9" s="17"/>
      <c r="L9" s="17"/>
      <c r="M9" s="17"/>
      <c r="N9" s="17"/>
      <c r="O9" s="17"/>
    </row>
    <row r="10" spans="1:26" ht="30.75" customHeight="1">
      <c r="A10" s="296" t="s">
        <v>195</v>
      </c>
      <c r="B10" s="127">
        <v>0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8">
        <v>0</v>
      </c>
      <c r="J10" s="304"/>
      <c r="K10" s="17"/>
      <c r="L10" s="17"/>
      <c r="M10" s="17"/>
      <c r="N10" s="17"/>
      <c r="O10" s="17"/>
    </row>
    <row r="11" spans="1:26" ht="30.75" customHeight="1">
      <c r="A11" s="296" t="s">
        <v>694</v>
      </c>
      <c r="B11" s="127">
        <v>86.659480000000002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86.659480000000002</v>
      </c>
      <c r="I11" s="128">
        <v>3.1943675637996046E-5</v>
      </c>
      <c r="J11" s="304"/>
      <c r="K11" s="17"/>
      <c r="L11" s="17"/>
      <c r="M11" s="17"/>
      <c r="N11" s="17"/>
      <c r="O11" s="17"/>
    </row>
    <row r="12" spans="1:26" ht="30.75" customHeight="1">
      <c r="A12" s="296" t="s">
        <v>695</v>
      </c>
      <c r="B12" s="127">
        <v>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128">
        <v>0</v>
      </c>
      <c r="J12" s="304"/>
      <c r="K12" s="17"/>
      <c r="L12" s="17"/>
      <c r="M12" s="17"/>
      <c r="N12" s="17"/>
      <c r="O12" s="17"/>
    </row>
    <row r="13" spans="1:26" ht="30.75" customHeight="1">
      <c r="A13" s="315" t="s">
        <v>196</v>
      </c>
      <c r="B13" s="127">
        <v>2010.29258</v>
      </c>
      <c r="C13" s="127">
        <v>0</v>
      </c>
      <c r="D13" s="127">
        <v>0</v>
      </c>
      <c r="E13" s="127">
        <v>459.37932000000001</v>
      </c>
      <c r="F13" s="127">
        <v>939.03608999999994</v>
      </c>
      <c r="G13" s="127">
        <v>1181.5466100000001</v>
      </c>
      <c r="H13" s="127">
        <v>4590.2546000000002</v>
      </c>
      <c r="I13" s="128">
        <v>1.692020354128819E-3</v>
      </c>
      <c r="J13" s="304"/>
      <c r="K13" s="17"/>
      <c r="L13" s="17"/>
      <c r="M13" s="17"/>
      <c r="N13" s="17"/>
      <c r="O13" s="17"/>
    </row>
    <row r="14" spans="1:26" ht="30.75" customHeight="1">
      <c r="A14" s="296" t="s">
        <v>197</v>
      </c>
      <c r="B14" s="127">
        <v>0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7">
        <v>0</v>
      </c>
      <c r="I14" s="128">
        <v>0</v>
      </c>
      <c r="J14" s="304"/>
      <c r="K14" s="17"/>
      <c r="L14" s="17"/>
      <c r="M14" s="17"/>
      <c r="N14" s="17"/>
      <c r="O14" s="17"/>
    </row>
    <row r="15" spans="1:26" ht="30.75" customHeight="1">
      <c r="A15" s="296" t="s">
        <v>198</v>
      </c>
      <c r="B15" s="127">
        <v>576.12314000000003</v>
      </c>
      <c r="C15" s="127">
        <v>0</v>
      </c>
      <c r="D15" s="127">
        <v>0</v>
      </c>
      <c r="E15" s="127">
        <v>459.37932000000001</v>
      </c>
      <c r="F15" s="127">
        <v>939.03608999999994</v>
      </c>
      <c r="G15" s="127">
        <v>1181.5466100000001</v>
      </c>
      <c r="H15" s="127">
        <v>3156.0851600000005</v>
      </c>
      <c r="I15" s="128">
        <v>1.1633690928786195E-3</v>
      </c>
      <c r="J15" s="304"/>
      <c r="K15" s="17"/>
      <c r="L15" s="17"/>
      <c r="M15" s="17"/>
      <c r="N15" s="17"/>
      <c r="O15" s="17"/>
    </row>
    <row r="16" spans="1:26" ht="30.75" customHeight="1">
      <c r="A16" s="296" t="s">
        <v>199</v>
      </c>
      <c r="B16" s="127">
        <v>1434.1694399999999</v>
      </c>
      <c r="C16" s="127">
        <v>0</v>
      </c>
      <c r="D16" s="127">
        <v>0</v>
      </c>
      <c r="E16" s="127">
        <v>0</v>
      </c>
      <c r="F16" s="127">
        <v>0</v>
      </c>
      <c r="G16" s="127">
        <v>0</v>
      </c>
      <c r="H16" s="127">
        <v>1434.1694399999999</v>
      </c>
      <c r="I16" s="128">
        <v>5.2865126125019942E-4</v>
      </c>
      <c r="J16" s="304"/>
      <c r="K16" s="17"/>
      <c r="L16" s="17"/>
      <c r="M16" s="17"/>
      <c r="N16" s="17"/>
      <c r="O16" s="17"/>
    </row>
    <row r="17" spans="1:15" ht="30.75" customHeight="1">
      <c r="A17" s="315" t="s">
        <v>200</v>
      </c>
      <c r="B17" s="127">
        <v>0</v>
      </c>
      <c r="C17" s="127">
        <v>3087.9991099999997</v>
      </c>
      <c r="D17" s="127">
        <v>0</v>
      </c>
      <c r="E17" s="127">
        <v>0</v>
      </c>
      <c r="F17" s="127">
        <v>0</v>
      </c>
      <c r="G17" s="127">
        <v>78.89</v>
      </c>
      <c r="H17" s="127">
        <v>3166.8891099999996</v>
      </c>
      <c r="I17" s="128">
        <v>1.1673515524365248E-3</v>
      </c>
      <c r="J17" s="304"/>
      <c r="K17" s="17"/>
      <c r="L17" s="17"/>
      <c r="M17" s="17"/>
      <c r="N17" s="17"/>
      <c r="O17" s="17"/>
    </row>
    <row r="18" spans="1:15" ht="30.75" customHeight="1">
      <c r="A18" s="296" t="s">
        <v>696</v>
      </c>
      <c r="B18" s="127">
        <v>0</v>
      </c>
      <c r="C18" s="127">
        <v>0</v>
      </c>
      <c r="D18" s="127">
        <v>0</v>
      </c>
      <c r="E18" s="127">
        <v>0</v>
      </c>
      <c r="F18" s="127">
        <v>0</v>
      </c>
      <c r="G18" s="127">
        <v>0</v>
      </c>
      <c r="H18" s="127">
        <v>0</v>
      </c>
      <c r="I18" s="128">
        <v>0</v>
      </c>
      <c r="J18" s="304"/>
      <c r="K18" s="17"/>
      <c r="L18" s="17"/>
      <c r="M18" s="17"/>
      <c r="N18" s="17"/>
      <c r="O18" s="17"/>
    </row>
    <row r="19" spans="1:15" ht="30.75" customHeight="1">
      <c r="A19" s="296" t="s">
        <v>201</v>
      </c>
      <c r="B19" s="127">
        <v>0</v>
      </c>
      <c r="C19" s="127">
        <v>3087.9991099999997</v>
      </c>
      <c r="D19" s="127">
        <v>0</v>
      </c>
      <c r="E19" s="127">
        <v>0</v>
      </c>
      <c r="F19" s="127">
        <v>0</v>
      </c>
      <c r="G19" s="127">
        <v>78.89</v>
      </c>
      <c r="H19" s="127">
        <v>3166.8891099999996</v>
      </c>
      <c r="I19" s="128">
        <v>1.1673515524365248E-3</v>
      </c>
      <c r="J19" s="304"/>
      <c r="K19" s="17"/>
      <c r="L19" s="17"/>
      <c r="M19" s="17"/>
      <c r="N19" s="17"/>
      <c r="O19" s="17"/>
    </row>
    <row r="20" spans="1:15" ht="30.75" customHeight="1">
      <c r="A20" s="296" t="s">
        <v>697</v>
      </c>
      <c r="B20" s="127">
        <v>0</v>
      </c>
      <c r="C20" s="127">
        <v>0</v>
      </c>
      <c r="D20" s="127">
        <v>0</v>
      </c>
      <c r="E20" s="127">
        <v>0</v>
      </c>
      <c r="F20" s="127">
        <v>0</v>
      </c>
      <c r="G20" s="127">
        <v>0</v>
      </c>
      <c r="H20" s="127">
        <v>0</v>
      </c>
      <c r="I20" s="128">
        <v>0</v>
      </c>
      <c r="J20" s="304"/>
      <c r="K20" s="17"/>
      <c r="L20" s="17"/>
      <c r="M20" s="17"/>
      <c r="N20" s="17"/>
      <c r="O20" s="17"/>
    </row>
    <row r="21" spans="1:15" ht="30.75" customHeight="1">
      <c r="A21" s="296" t="s">
        <v>698</v>
      </c>
      <c r="B21" s="127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0</v>
      </c>
      <c r="I21" s="128">
        <v>0</v>
      </c>
      <c r="J21" s="304"/>
      <c r="K21" s="17"/>
      <c r="L21" s="17"/>
      <c r="M21" s="17"/>
      <c r="N21" s="17"/>
      <c r="O21" s="17"/>
    </row>
    <row r="22" spans="1:15" ht="30.75" customHeight="1">
      <c r="A22" s="315" t="s">
        <v>202</v>
      </c>
      <c r="B22" s="127">
        <v>3389.7134300000002</v>
      </c>
      <c r="C22" s="127">
        <v>0</v>
      </c>
      <c r="D22" s="127">
        <v>12.99591</v>
      </c>
      <c r="E22" s="127">
        <v>758.79975000000002</v>
      </c>
      <c r="F22" s="127">
        <v>388.76301000000001</v>
      </c>
      <c r="G22" s="127">
        <v>0</v>
      </c>
      <c r="H22" s="127">
        <v>4550.2721000000001</v>
      </c>
      <c r="I22" s="128">
        <v>1.6772823472633706E-3</v>
      </c>
      <c r="J22" s="304"/>
      <c r="K22" s="17"/>
      <c r="L22" s="17"/>
      <c r="M22" s="17"/>
      <c r="N22" s="17"/>
      <c r="O22" s="17"/>
    </row>
    <row r="23" spans="1:15" ht="30.75" customHeight="1">
      <c r="A23" s="296" t="s">
        <v>699</v>
      </c>
      <c r="B23" s="127">
        <v>0</v>
      </c>
      <c r="C23" s="127">
        <v>0</v>
      </c>
      <c r="D23" s="127">
        <v>0</v>
      </c>
      <c r="E23" s="127">
        <v>0</v>
      </c>
      <c r="F23" s="127">
        <v>0</v>
      </c>
      <c r="G23" s="127">
        <v>0</v>
      </c>
      <c r="H23" s="127">
        <v>0</v>
      </c>
      <c r="I23" s="128">
        <v>0</v>
      </c>
      <c r="J23" s="304"/>
      <c r="K23" s="17"/>
      <c r="L23" s="17"/>
      <c r="M23" s="17"/>
      <c r="N23" s="17"/>
      <c r="O23" s="17"/>
    </row>
    <row r="24" spans="1:15" ht="30.75" customHeight="1">
      <c r="A24" s="296" t="s">
        <v>700</v>
      </c>
      <c r="B24" s="127">
        <v>0</v>
      </c>
      <c r="C24" s="127">
        <v>0</v>
      </c>
      <c r="D24" s="127">
        <v>12.99591</v>
      </c>
      <c r="E24" s="127">
        <v>0</v>
      </c>
      <c r="F24" s="127">
        <v>0</v>
      </c>
      <c r="G24" s="127">
        <v>0</v>
      </c>
      <c r="H24" s="127">
        <v>12.99591</v>
      </c>
      <c r="I24" s="128">
        <v>4.7904410880447147E-6</v>
      </c>
      <c r="J24" s="304"/>
      <c r="K24" s="17"/>
      <c r="L24" s="17"/>
      <c r="M24" s="17"/>
      <c r="N24" s="17"/>
      <c r="O24" s="17"/>
    </row>
    <row r="25" spans="1:15" ht="30.75" customHeight="1">
      <c r="A25" s="296" t="s">
        <v>701</v>
      </c>
      <c r="B25" s="127">
        <v>0</v>
      </c>
      <c r="C25" s="127">
        <v>0</v>
      </c>
      <c r="D25" s="127">
        <v>0</v>
      </c>
      <c r="E25" s="127">
        <v>0</v>
      </c>
      <c r="F25" s="127">
        <v>0</v>
      </c>
      <c r="G25" s="127">
        <v>0</v>
      </c>
      <c r="H25" s="127">
        <v>0</v>
      </c>
      <c r="I25" s="128">
        <v>0</v>
      </c>
      <c r="J25" s="304"/>
      <c r="K25" s="17"/>
      <c r="L25" s="17"/>
      <c r="M25" s="17"/>
      <c r="N25" s="17"/>
      <c r="O25" s="17"/>
    </row>
    <row r="26" spans="1:15" ht="30.75" customHeight="1">
      <c r="A26" s="296" t="s">
        <v>702</v>
      </c>
      <c r="B26" s="127">
        <v>0</v>
      </c>
      <c r="C26" s="127">
        <v>0</v>
      </c>
      <c r="D26" s="127">
        <v>0</v>
      </c>
      <c r="E26" s="127">
        <v>0</v>
      </c>
      <c r="F26" s="127">
        <v>0</v>
      </c>
      <c r="G26" s="127">
        <v>0</v>
      </c>
      <c r="H26" s="127">
        <v>0</v>
      </c>
      <c r="I26" s="128">
        <v>0</v>
      </c>
      <c r="J26" s="304"/>
      <c r="K26" s="17"/>
      <c r="L26" s="17"/>
      <c r="M26" s="17"/>
      <c r="N26" s="17"/>
      <c r="O26" s="17"/>
    </row>
    <row r="27" spans="1:15" ht="30.75" customHeight="1">
      <c r="A27" s="315" t="s">
        <v>703</v>
      </c>
      <c r="B27" s="127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8">
        <v>0</v>
      </c>
      <c r="J27" s="304"/>
      <c r="K27" s="17"/>
      <c r="L27" s="17"/>
      <c r="M27" s="17"/>
      <c r="N27" s="17"/>
      <c r="O27" s="17"/>
    </row>
    <row r="28" spans="1:15" ht="27" customHeight="1">
      <c r="A28" s="296" t="s">
        <v>704</v>
      </c>
      <c r="B28" s="127">
        <v>3389.7134300000002</v>
      </c>
      <c r="C28" s="127">
        <v>0</v>
      </c>
      <c r="D28" s="127">
        <v>0</v>
      </c>
      <c r="E28" s="127">
        <v>758.79975000000002</v>
      </c>
      <c r="F28" s="127">
        <v>388.76301000000001</v>
      </c>
      <c r="G28" s="127">
        <v>0</v>
      </c>
      <c r="H28" s="127">
        <v>4537.2761899999996</v>
      </c>
      <c r="I28" s="128">
        <v>1.6724919061753257E-3</v>
      </c>
      <c r="J28" s="304"/>
      <c r="K28" s="17"/>
      <c r="L28" s="17"/>
      <c r="M28" s="17"/>
      <c r="N28" s="17"/>
      <c r="O28" s="17"/>
    </row>
    <row r="29" spans="1:15" ht="30.75" customHeight="1">
      <c r="A29" s="315" t="s">
        <v>203</v>
      </c>
      <c r="B29" s="127">
        <v>4311.1291700000002</v>
      </c>
      <c r="C29" s="127">
        <v>2990.7684599999998</v>
      </c>
      <c r="D29" s="127">
        <v>5752.5631199999998</v>
      </c>
      <c r="E29" s="127">
        <v>1126.65427</v>
      </c>
      <c r="F29" s="127">
        <v>4579.0758599999999</v>
      </c>
      <c r="G29" s="127">
        <v>3478.8388</v>
      </c>
      <c r="H29" s="127">
        <v>22239.02968</v>
      </c>
      <c r="I29" s="128">
        <v>8.1975607354404512E-3</v>
      </c>
      <c r="J29" s="304"/>
      <c r="K29" s="17"/>
      <c r="L29" s="17"/>
      <c r="M29" s="17"/>
      <c r="N29" s="17"/>
      <c r="O29" s="17"/>
    </row>
    <row r="30" spans="1:15" ht="30.75" customHeight="1">
      <c r="A30" s="296" t="s">
        <v>705</v>
      </c>
      <c r="B30" s="127">
        <v>0</v>
      </c>
      <c r="C30" s="127">
        <v>0</v>
      </c>
      <c r="D30" s="127">
        <v>0</v>
      </c>
      <c r="E30" s="127">
        <v>1.84677</v>
      </c>
      <c r="F30" s="127">
        <v>0</v>
      </c>
      <c r="G30" s="127">
        <v>0</v>
      </c>
      <c r="H30" s="127">
        <v>1.84677</v>
      </c>
      <c r="I30" s="128">
        <v>6.8074054746211218E-7</v>
      </c>
      <c r="J30" s="304"/>
      <c r="K30" s="17"/>
      <c r="L30" s="17"/>
      <c r="M30" s="17"/>
      <c r="N30" s="17"/>
      <c r="O30" s="17"/>
    </row>
    <row r="31" spans="1:15" ht="30.75" customHeight="1">
      <c r="A31" s="296" t="s">
        <v>706</v>
      </c>
      <c r="B31" s="127">
        <v>4311.1291700000002</v>
      </c>
      <c r="C31" s="127">
        <v>2990.7684599999998</v>
      </c>
      <c r="D31" s="127">
        <v>5752.5631199999998</v>
      </c>
      <c r="E31" s="127">
        <v>1124.8074999999999</v>
      </c>
      <c r="F31" s="127">
        <v>4579.0758599999999</v>
      </c>
      <c r="G31" s="127">
        <v>3478.8388</v>
      </c>
      <c r="H31" s="127">
        <v>22237.18291</v>
      </c>
      <c r="I31" s="128">
        <v>8.1968799948929881E-3</v>
      </c>
      <c r="J31" s="304"/>
      <c r="K31" s="17"/>
      <c r="L31" s="17"/>
      <c r="M31" s="17"/>
      <c r="N31" s="17"/>
      <c r="O31" s="17"/>
    </row>
    <row r="32" spans="1:15" ht="30.75" customHeight="1">
      <c r="A32" s="296" t="s">
        <v>651</v>
      </c>
      <c r="B32" s="127">
        <v>0</v>
      </c>
      <c r="C32" s="127">
        <v>0</v>
      </c>
      <c r="D32" s="127">
        <v>0</v>
      </c>
      <c r="E32" s="127">
        <v>1189.58744</v>
      </c>
      <c r="F32" s="127">
        <v>0</v>
      </c>
      <c r="G32" s="127">
        <v>0</v>
      </c>
      <c r="H32" s="127">
        <v>1189.58744</v>
      </c>
      <c r="I32" s="128">
        <v>4.3849553824225676E-4</v>
      </c>
      <c r="J32" s="304"/>
      <c r="K32" s="17"/>
      <c r="L32" s="17"/>
      <c r="M32" s="17"/>
      <c r="N32" s="17"/>
      <c r="O32" s="17"/>
    </row>
    <row r="33" spans="1:15" ht="30.75" customHeight="1">
      <c r="A33" s="296" t="s">
        <v>652</v>
      </c>
      <c r="B33" s="127">
        <v>0</v>
      </c>
      <c r="C33" s="127">
        <v>0</v>
      </c>
      <c r="D33" s="127">
        <v>0</v>
      </c>
      <c r="E33" s="127">
        <v>0</v>
      </c>
      <c r="F33" s="127">
        <v>0</v>
      </c>
      <c r="G33" s="127">
        <v>0</v>
      </c>
      <c r="H33" s="127">
        <v>0</v>
      </c>
      <c r="I33" s="128">
        <v>0</v>
      </c>
      <c r="J33" s="304"/>
      <c r="K33" s="17"/>
      <c r="L33" s="17"/>
      <c r="M33" s="17"/>
      <c r="N33" s="17"/>
      <c r="O33" s="17"/>
    </row>
    <row r="34" spans="1:15" ht="30.75" customHeight="1">
      <c r="A34" s="315" t="s">
        <v>653</v>
      </c>
      <c r="B34" s="127">
        <v>0</v>
      </c>
      <c r="C34" s="127">
        <v>0</v>
      </c>
      <c r="D34" s="127">
        <v>0</v>
      </c>
      <c r="E34" s="127">
        <v>467.68421000000001</v>
      </c>
      <c r="F34" s="127">
        <v>0</v>
      </c>
      <c r="G34" s="127">
        <v>0</v>
      </c>
      <c r="H34" s="127">
        <v>467.68421000000001</v>
      </c>
      <c r="I34" s="128">
        <v>1.7239374971154256E-4</v>
      </c>
      <c r="J34" s="304"/>
      <c r="K34" s="17"/>
      <c r="L34" s="17"/>
      <c r="M34" s="17"/>
      <c r="N34" s="17"/>
      <c r="O34" s="17"/>
    </row>
    <row r="35" spans="1:15" ht="30.75" customHeight="1">
      <c r="A35" s="296" t="s">
        <v>654</v>
      </c>
      <c r="B35" s="127">
        <v>0</v>
      </c>
      <c r="C35" s="127">
        <v>0</v>
      </c>
      <c r="D35" s="127">
        <v>0</v>
      </c>
      <c r="E35" s="127">
        <v>0</v>
      </c>
      <c r="F35" s="127">
        <v>0</v>
      </c>
      <c r="G35" s="127">
        <v>0</v>
      </c>
      <c r="H35" s="127">
        <v>0</v>
      </c>
      <c r="I35" s="128">
        <v>0</v>
      </c>
      <c r="J35" s="304"/>
      <c r="K35" s="17"/>
      <c r="L35" s="17"/>
      <c r="M35" s="17"/>
      <c r="N35" s="17"/>
      <c r="O35" s="17"/>
    </row>
    <row r="36" spans="1:15" ht="30.75" customHeight="1">
      <c r="A36" s="296" t="s">
        <v>655</v>
      </c>
      <c r="B36" s="127">
        <v>0</v>
      </c>
      <c r="C36" s="127">
        <v>0</v>
      </c>
      <c r="D36" s="127">
        <v>0</v>
      </c>
      <c r="E36" s="127">
        <v>0</v>
      </c>
      <c r="F36" s="127">
        <v>0</v>
      </c>
      <c r="G36" s="127">
        <v>0</v>
      </c>
      <c r="H36" s="127">
        <v>0</v>
      </c>
      <c r="I36" s="128">
        <v>0</v>
      </c>
      <c r="J36" s="304"/>
      <c r="K36" s="17"/>
      <c r="L36" s="17"/>
      <c r="M36" s="17"/>
      <c r="N36" s="17"/>
      <c r="O36" s="17"/>
    </row>
    <row r="37" spans="1:15" ht="30.75" customHeight="1">
      <c r="A37" s="296" t="s">
        <v>656</v>
      </c>
      <c r="B37" s="127">
        <v>0</v>
      </c>
      <c r="C37" s="127">
        <v>0</v>
      </c>
      <c r="D37" s="127">
        <v>0</v>
      </c>
      <c r="E37" s="127">
        <v>0</v>
      </c>
      <c r="F37" s="127">
        <v>0</v>
      </c>
      <c r="G37" s="127">
        <v>0</v>
      </c>
      <c r="H37" s="127">
        <v>0</v>
      </c>
      <c r="I37" s="128">
        <v>0</v>
      </c>
      <c r="J37" s="304"/>
      <c r="K37" s="17"/>
      <c r="L37" s="17"/>
      <c r="M37" s="17"/>
      <c r="N37" s="17"/>
      <c r="O37" s="17"/>
    </row>
    <row r="38" spans="1:15" ht="30.75" customHeight="1">
      <c r="A38" s="296" t="s">
        <v>657</v>
      </c>
      <c r="B38" s="127">
        <v>0</v>
      </c>
      <c r="C38" s="127">
        <v>0</v>
      </c>
      <c r="D38" s="127">
        <v>0</v>
      </c>
      <c r="E38" s="127">
        <v>0</v>
      </c>
      <c r="F38" s="127">
        <v>0</v>
      </c>
      <c r="G38" s="127">
        <v>0</v>
      </c>
      <c r="H38" s="127">
        <v>0</v>
      </c>
      <c r="I38" s="128">
        <v>0</v>
      </c>
      <c r="J38" s="304"/>
      <c r="K38" s="17"/>
      <c r="L38" s="17"/>
      <c r="M38" s="17"/>
      <c r="N38" s="17"/>
      <c r="O38" s="17"/>
    </row>
    <row r="39" spans="1:15" ht="30.75" customHeight="1">
      <c r="A39" s="315" t="s">
        <v>658</v>
      </c>
      <c r="B39" s="127">
        <v>0</v>
      </c>
      <c r="C39" s="127">
        <v>0</v>
      </c>
      <c r="D39" s="127">
        <v>0</v>
      </c>
      <c r="E39" s="127">
        <v>0</v>
      </c>
      <c r="F39" s="127">
        <v>0</v>
      </c>
      <c r="G39" s="127">
        <v>0</v>
      </c>
      <c r="H39" s="127">
        <v>0</v>
      </c>
      <c r="I39" s="128">
        <v>0</v>
      </c>
      <c r="J39" s="304"/>
      <c r="K39" s="17"/>
      <c r="L39" s="17"/>
      <c r="M39" s="17"/>
      <c r="N39" s="17"/>
      <c r="O39" s="17"/>
    </row>
    <row r="40" spans="1:15" ht="27" customHeight="1">
      <c r="A40" s="296" t="s">
        <v>659</v>
      </c>
      <c r="B40" s="127">
        <v>0</v>
      </c>
      <c r="C40" s="127">
        <v>0</v>
      </c>
      <c r="D40" s="127">
        <v>0</v>
      </c>
      <c r="E40" s="127">
        <v>0</v>
      </c>
      <c r="F40" s="127">
        <v>0</v>
      </c>
      <c r="G40" s="127">
        <v>0</v>
      </c>
      <c r="H40" s="127">
        <v>0</v>
      </c>
      <c r="I40" s="128">
        <v>0</v>
      </c>
      <c r="J40" s="304"/>
      <c r="K40" s="17"/>
      <c r="L40" s="17"/>
      <c r="M40" s="17"/>
      <c r="N40" s="17"/>
      <c r="O40" s="17"/>
    </row>
    <row r="41" spans="1:15" ht="27" customHeight="1">
      <c r="A41" s="316" t="s">
        <v>660</v>
      </c>
      <c r="B41" s="127">
        <v>0</v>
      </c>
      <c r="C41" s="127">
        <v>0</v>
      </c>
      <c r="D41" s="127">
        <v>0</v>
      </c>
      <c r="E41" s="127">
        <v>721.90323000000001</v>
      </c>
      <c r="F41" s="127">
        <v>0</v>
      </c>
      <c r="G41" s="127">
        <v>0</v>
      </c>
      <c r="H41" s="127">
        <v>721.90323000000001</v>
      </c>
      <c r="I41" s="128">
        <v>2.6610178853071423E-4</v>
      </c>
      <c r="J41" s="304"/>
      <c r="K41" s="17"/>
      <c r="L41" s="17"/>
      <c r="M41" s="17"/>
      <c r="N41" s="17"/>
      <c r="O41" s="17"/>
    </row>
    <row r="42" spans="1:15" s="7" customFormat="1" ht="27" customHeight="1">
      <c r="A42" s="317" t="s">
        <v>204</v>
      </c>
      <c r="B42" s="127">
        <v>1750483.1050499999</v>
      </c>
      <c r="C42" s="127">
        <v>603233.91463000001</v>
      </c>
      <c r="D42" s="127">
        <v>196925.48631000001</v>
      </c>
      <c r="E42" s="127">
        <v>69038.796620000008</v>
      </c>
      <c r="F42" s="127">
        <v>45674.058020000004</v>
      </c>
      <c r="G42" s="127">
        <v>47172.330679999999</v>
      </c>
      <c r="H42" s="127">
        <v>2712527.6913100001</v>
      </c>
      <c r="I42" s="128">
        <v>0.99986873600313453</v>
      </c>
      <c r="J42" s="318"/>
      <c r="K42" s="64"/>
      <c r="L42" s="64"/>
      <c r="M42" s="64"/>
      <c r="N42" s="64"/>
      <c r="O42" s="64"/>
    </row>
    <row r="43" spans="1:15" s="323" customFormat="1" ht="37.5" customHeight="1">
      <c r="A43" s="319" t="s">
        <v>707</v>
      </c>
      <c r="B43" s="152">
        <v>356.10396999999995</v>
      </c>
      <c r="C43" s="152">
        <v>0</v>
      </c>
      <c r="D43" s="152">
        <v>0</v>
      </c>
      <c r="E43" s="152">
        <v>0</v>
      </c>
      <c r="F43" s="152">
        <v>0</v>
      </c>
      <c r="G43" s="152">
        <v>0</v>
      </c>
      <c r="H43" s="152">
        <v>356.10396999999995</v>
      </c>
      <c r="I43" s="490">
        <v>1.3126399686546323E-4</v>
      </c>
      <c r="J43" s="320"/>
      <c r="K43" s="321"/>
      <c r="L43" s="322"/>
      <c r="M43" s="322"/>
      <c r="N43" s="322"/>
      <c r="O43" s="322"/>
    </row>
    <row r="44" spans="1:15" s="153" customFormat="1" ht="27" customHeight="1">
      <c r="A44" s="324" t="s">
        <v>39</v>
      </c>
      <c r="B44" s="524">
        <v>1750839.20902</v>
      </c>
      <c r="C44" s="524">
        <v>603233.91463000001</v>
      </c>
      <c r="D44" s="524">
        <v>196925.48631000001</v>
      </c>
      <c r="E44" s="524">
        <v>69038.796620000008</v>
      </c>
      <c r="F44" s="524">
        <v>45674.058020000004</v>
      </c>
      <c r="G44" s="524">
        <v>47172.330679999999</v>
      </c>
      <c r="H44" s="524">
        <v>2712883.7952800002</v>
      </c>
      <c r="I44" s="525">
        <v>1</v>
      </c>
      <c r="J44" s="325"/>
      <c r="K44" s="261"/>
      <c r="L44" s="261"/>
      <c r="M44" s="261"/>
      <c r="N44" s="261"/>
      <c r="O44" s="261"/>
    </row>
    <row r="45" spans="1:15" ht="27" customHeight="1">
      <c r="A45" s="317" t="s">
        <v>205</v>
      </c>
      <c r="B45" s="128">
        <v>0.64537936054105616</v>
      </c>
      <c r="C45" s="128">
        <v>0.2223589214103214</v>
      </c>
      <c r="D45" s="128">
        <v>7.2588986912237086E-2</v>
      </c>
      <c r="E45" s="128">
        <v>2.5448490178649332E-2</v>
      </c>
      <c r="F45" s="128">
        <v>1.6835980258154009E-2</v>
      </c>
      <c r="G45" s="128">
        <v>1.7388260699581968E-2</v>
      </c>
      <c r="H45" s="128">
        <v>1</v>
      </c>
      <c r="I45" s="128"/>
      <c r="J45" s="287"/>
      <c r="K45" s="17"/>
      <c r="L45" s="17"/>
      <c r="M45" s="17"/>
      <c r="N45" s="17"/>
      <c r="O45" s="17"/>
    </row>
    <row r="46" spans="1:15" ht="9" customHeight="1" thickBot="1">
      <c r="A46" s="277"/>
      <c r="B46" s="500"/>
      <c r="C46" s="158"/>
      <c r="D46" s="158"/>
      <c r="E46" s="158"/>
      <c r="F46" s="158"/>
      <c r="G46" s="501"/>
      <c r="H46" s="501"/>
      <c r="I46" s="502"/>
      <c r="J46" s="287"/>
      <c r="K46" s="17"/>
      <c r="L46" s="17"/>
      <c r="M46" s="17"/>
      <c r="N46" s="17"/>
      <c r="O46" s="17"/>
    </row>
    <row r="47" spans="1:15" ht="17.25" customHeight="1" thickTop="1">
      <c r="A47" s="288" t="s">
        <v>760</v>
      </c>
      <c r="C47" s="18"/>
      <c r="D47" s="18"/>
      <c r="E47" s="18"/>
      <c r="F47" s="18"/>
      <c r="G47" s="492"/>
      <c r="H47" s="492"/>
      <c r="I47" s="161"/>
      <c r="J47" s="287"/>
      <c r="K47" s="17"/>
      <c r="L47" s="17"/>
      <c r="M47" s="17"/>
      <c r="N47" s="17"/>
      <c r="O47" s="17"/>
    </row>
    <row r="48" spans="1:15">
      <c r="A48" s="288" t="s">
        <v>661</v>
      </c>
      <c r="C48" s="18"/>
      <c r="D48" s="18"/>
      <c r="E48" s="18"/>
      <c r="F48" s="18"/>
      <c r="G48" s="492"/>
      <c r="H48" s="492"/>
      <c r="I48" s="161"/>
      <c r="J48" s="287"/>
      <c r="K48" s="17"/>
      <c r="L48" s="17"/>
      <c r="M48" s="17"/>
      <c r="N48" s="17"/>
      <c r="O48" s="17"/>
    </row>
    <row r="49" spans="1:15">
      <c r="A49" s="288" t="s">
        <v>662</v>
      </c>
      <c r="B49" s="504"/>
      <c r="C49" s="18"/>
      <c r="D49" s="18"/>
      <c r="E49" s="18"/>
      <c r="F49" s="18"/>
      <c r="G49" s="492"/>
      <c r="H49" s="492"/>
      <c r="I49" s="161"/>
      <c r="J49" s="287"/>
      <c r="K49" s="17"/>
      <c r="L49" s="17"/>
      <c r="M49" s="17"/>
      <c r="N49" s="17"/>
      <c r="O49" s="17"/>
    </row>
    <row r="50" spans="1:15" ht="9" customHeight="1">
      <c r="A50" s="16"/>
      <c r="B50" s="504"/>
      <c r="C50" s="18"/>
      <c r="D50" s="18"/>
      <c r="E50" s="18"/>
      <c r="F50" s="18"/>
      <c r="G50" s="492"/>
      <c r="H50" s="492"/>
      <c r="I50" s="161"/>
      <c r="J50" s="287"/>
      <c r="K50" s="17"/>
      <c r="L50" s="17"/>
      <c r="M50" s="17"/>
      <c r="N50" s="17"/>
      <c r="O50" s="17"/>
    </row>
    <row r="51" spans="1:15" ht="9" customHeight="1">
      <c r="A51" s="16"/>
      <c r="B51" s="504"/>
      <c r="C51" s="18"/>
      <c r="D51" s="18"/>
      <c r="E51" s="18"/>
      <c r="F51" s="18"/>
      <c r="G51" s="492"/>
      <c r="H51" s="492"/>
      <c r="I51" s="161"/>
      <c r="J51" s="287"/>
      <c r="K51" s="17"/>
      <c r="L51" s="17"/>
      <c r="M51" s="17"/>
      <c r="N51" s="17"/>
      <c r="O51" s="17"/>
    </row>
    <row r="52" spans="1:15" ht="9" customHeight="1">
      <c r="A52" s="139"/>
      <c r="B52" s="504"/>
      <c r="C52" s="18"/>
      <c r="D52" s="18"/>
      <c r="E52" s="18"/>
      <c r="F52" s="18"/>
      <c r="G52" s="492"/>
      <c r="H52" s="492"/>
      <c r="I52" s="161"/>
      <c r="J52" s="287"/>
      <c r="K52" s="17"/>
      <c r="L52" s="17"/>
      <c r="M52" s="17"/>
      <c r="N52" s="17"/>
      <c r="O52" s="17"/>
    </row>
    <row r="53" spans="1:15" ht="9" customHeight="1">
      <c r="A53" s="16"/>
      <c r="B53" s="504"/>
      <c r="C53" s="18"/>
      <c r="D53" s="18"/>
      <c r="E53" s="18"/>
      <c r="F53" s="18"/>
      <c r="G53" s="492"/>
      <c r="H53" s="492"/>
      <c r="I53" s="161"/>
      <c r="J53" s="287"/>
      <c r="K53" s="17"/>
      <c r="L53" s="17"/>
      <c r="M53" s="17"/>
      <c r="N53" s="17"/>
      <c r="O53" s="17"/>
    </row>
    <row r="54" spans="1:15" ht="9" customHeight="1">
      <c r="A54" s="16"/>
      <c r="B54" s="504"/>
      <c r="C54" s="18"/>
      <c r="D54" s="18"/>
      <c r="E54" s="18"/>
      <c r="F54" s="18"/>
      <c r="G54" s="492"/>
      <c r="H54" s="492"/>
      <c r="I54" s="161"/>
      <c r="J54" s="287"/>
      <c r="K54" s="17"/>
      <c r="L54" s="17"/>
      <c r="M54" s="17"/>
      <c r="N54" s="17"/>
      <c r="O54" s="17"/>
    </row>
    <row r="55" spans="1:15" ht="9" customHeight="1">
      <c r="A55" s="16"/>
      <c r="B55" s="504"/>
      <c r="C55" s="18"/>
      <c r="D55" s="18"/>
      <c r="E55" s="18"/>
      <c r="F55" s="18"/>
      <c r="G55" s="492"/>
      <c r="H55" s="492"/>
      <c r="I55" s="161"/>
      <c r="J55" s="287"/>
      <c r="K55" s="17"/>
      <c r="L55" s="17"/>
      <c r="M55" s="17"/>
      <c r="N55" s="17"/>
      <c r="O55" s="17"/>
    </row>
    <row r="56" spans="1:15" ht="9" customHeight="1">
      <c r="A56" s="16"/>
      <c r="C56" s="18"/>
      <c r="D56" s="18"/>
      <c r="E56" s="18"/>
      <c r="F56" s="18"/>
      <c r="G56" s="492"/>
      <c r="H56" s="492"/>
      <c r="I56" s="161"/>
      <c r="J56" s="287"/>
      <c r="K56" s="17"/>
      <c r="L56" s="17"/>
      <c r="M56" s="17"/>
      <c r="N56" s="17"/>
      <c r="O56" s="17"/>
    </row>
    <row r="57" spans="1:15" ht="9" customHeight="1">
      <c r="A57" s="16"/>
      <c r="C57" s="18"/>
      <c r="D57" s="18"/>
      <c r="E57" s="18"/>
      <c r="F57" s="18"/>
      <c r="G57" s="492"/>
      <c r="H57" s="492"/>
      <c r="I57" s="161"/>
      <c r="J57" s="287"/>
      <c r="K57" s="17"/>
      <c r="L57" s="17"/>
      <c r="M57" s="17"/>
      <c r="N57" s="17"/>
      <c r="O57" s="17"/>
    </row>
    <row r="58" spans="1:15" ht="9" customHeight="1">
      <c r="A58" s="139"/>
      <c r="C58" s="18"/>
      <c r="D58" s="18"/>
      <c r="E58" s="18"/>
      <c r="F58" s="18"/>
      <c r="G58" s="492"/>
      <c r="H58" s="492"/>
      <c r="I58" s="161"/>
      <c r="J58" s="287"/>
      <c r="K58" s="17"/>
      <c r="L58" s="17"/>
      <c r="M58" s="17"/>
      <c r="N58" s="17"/>
      <c r="O58" s="17"/>
    </row>
    <row r="59" spans="1:15" ht="9" customHeight="1">
      <c r="A59" s="16"/>
      <c r="C59" s="18"/>
      <c r="D59" s="18"/>
      <c r="E59" s="18"/>
      <c r="F59" s="18"/>
      <c r="G59" s="492"/>
      <c r="H59" s="492"/>
      <c r="I59" s="161"/>
      <c r="J59" s="287"/>
      <c r="K59" s="17"/>
      <c r="L59" s="17"/>
      <c r="M59" s="17"/>
      <c r="N59" s="17"/>
      <c r="O59" s="17"/>
    </row>
    <row r="60" spans="1:15" ht="9" customHeight="1">
      <c r="A60" s="16"/>
      <c r="C60" s="18"/>
      <c r="D60" s="18"/>
      <c r="E60" s="18"/>
      <c r="F60" s="18"/>
      <c r="G60" s="492"/>
      <c r="H60" s="492"/>
      <c r="I60" s="161"/>
      <c r="J60" s="287"/>
      <c r="K60" s="17"/>
      <c r="L60" s="17"/>
      <c r="M60" s="17"/>
      <c r="N60" s="17"/>
      <c r="O60" s="17"/>
    </row>
    <row r="61" spans="1:15" ht="9" customHeight="1">
      <c r="A61" s="16"/>
      <c r="C61" s="18"/>
      <c r="D61" s="18"/>
      <c r="E61" s="18"/>
      <c r="F61" s="18"/>
      <c r="G61" s="492"/>
      <c r="H61" s="492"/>
      <c r="I61" s="161"/>
      <c r="J61" s="287"/>
      <c r="K61" s="17"/>
      <c r="L61" s="17"/>
      <c r="M61" s="17"/>
      <c r="N61" s="17"/>
      <c r="O61" s="17"/>
    </row>
    <row r="62" spans="1:15" ht="9" customHeight="1">
      <c r="A62" s="16"/>
      <c r="C62" s="18"/>
      <c r="D62" s="18"/>
      <c r="E62" s="18"/>
      <c r="F62" s="18"/>
      <c r="G62" s="492"/>
      <c r="H62" s="492"/>
      <c r="I62" s="161"/>
      <c r="J62" s="287"/>
      <c r="K62" s="17"/>
      <c r="L62" s="17"/>
      <c r="M62" s="17"/>
      <c r="N62" s="17"/>
      <c r="O62" s="17"/>
    </row>
    <row r="63" spans="1:15" ht="9" customHeight="1">
      <c r="A63" s="16"/>
      <c r="C63" s="18"/>
      <c r="D63" s="18"/>
      <c r="E63" s="18"/>
      <c r="F63" s="18"/>
      <c r="G63" s="492"/>
      <c r="H63" s="492"/>
      <c r="I63" s="161"/>
      <c r="J63" s="287"/>
      <c r="K63" s="17"/>
      <c r="L63" s="17"/>
      <c r="M63" s="17"/>
      <c r="N63" s="17"/>
      <c r="O63" s="17"/>
    </row>
    <row r="64" spans="1:15" ht="9" customHeight="1">
      <c r="A64" s="139"/>
      <c r="C64" s="18"/>
      <c r="D64" s="18"/>
      <c r="E64" s="18"/>
      <c r="F64" s="18"/>
      <c r="G64" s="492"/>
      <c r="H64" s="492"/>
      <c r="I64" s="161"/>
      <c r="J64" s="287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92"/>
      <c r="H65" s="492"/>
      <c r="I65" s="161"/>
      <c r="J65" s="287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92"/>
      <c r="H66" s="492"/>
      <c r="I66" s="161"/>
      <c r="J66" s="287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492"/>
      <c r="H67" s="492"/>
      <c r="I67" s="161"/>
      <c r="J67" s="287"/>
      <c r="K67" s="17"/>
      <c r="L67" s="17"/>
      <c r="M67" s="17"/>
      <c r="N67" s="17"/>
      <c r="O67" s="17"/>
    </row>
    <row r="68" spans="1:15" ht="9" customHeight="1">
      <c r="A68" s="16"/>
      <c r="C68" s="18"/>
      <c r="D68" s="18"/>
      <c r="E68" s="18"/>
      <c r="F68" s="18"/>
      <c r="G68" s="492"/>
      <c r="H68" s="492"/>
      <c r="I68" s="161"/>
      <c r="J68" s="287"/>
      <c r="K68" s="17"/>
      <c r="L68" s="17"/>
      <c r="M68" s="17"/>
      <c r="N68" s="17"/>
      <c r="O68" s="17"/>
    </row>
    <row r="69" spans="1:15" ht="9" customHeight="1">
      <c r="A69" s="139"/>
      <c r="C69" s="18"/>
      <c r="D69" s="18"/>
      <c r="E69" s="18"/>
      <c r="F69" s="18"/>
      <c r="G69" s="492"/>
      <c r="H69" s="492"/>
      <c r="I69" s="161"/>
      <c r="J69" s="287"/>
      <c r="K69" s="17"/>
      <c r="L69" s="17"/>
      <c r="M69" s="17"/>
      <c r="N69" s="17"/>
      <c r="O69" s="17"/>
    </row>
    <row r="70" spans="1:15" ht="9" customHeight="1">
      <c r="A70" s="140"/>
      <c r="C70" s="18"/>
      <c r="D70" s="18"/>
      <c r="E70" s="18"/>
      <c r="F70" s="18"/>
      <c r="G70" s="492"/>
      <c r="H70" s="492"/>
      <c r="I70" s="161"/>
      <c r="J70" s="287"/>
      <c r="K70" s="17"/>
      <c r="L70" s="17"/>
      <c r="M70" s="17"/>
      <c r="N70" s="17"/>
      <c r="O70" s="17"/>
    </row>
    <row r="71" spans="1:15" ht="9" customHeight="1">
      <c r="A71" s="140"/>
      <c r="C71" s="18"/>
      <c r="D71" s="18"/>
      <c r="E71" s="18"/>
      <c r="F71" s="18"/>
      <c r="G71" s="492"/>
      <c r="H71" s="492"/>
      <c r="I71" s="161"/>
      <c r="J71" s="287"/>
      <c r="K71" s="17"/>
      <c r="L71" s="17"/>
      <c r="M71" s="17"/>
      <c r="N71" s="17"/>
      <c r="O71" s="17"/>
    </row>
    <row r="72" spans="1:15" ht="9" customHeight="1">
      <c r="A72" s="140"/>
      <c r="C72" s="18"/>
      <c r="D72" s="18"/>
      <c r="E72" s="18"/>
      <c r="F72" s="18"/>
      <c r="G72" s="492"/>
      <c r="H72" s="492"/>
      <c r="I72" s="161"/>
      <c r="J72" s="287"/>
      <c r="K72" s="17"/>
      <c r="L72" s="17"/>
      <c r="M72" s="17"/>
      <c r="N72" s="17"/>
      <c r="O72" s="17"/>
    </row>
    <row r="73" spans="1:15" ht="9" customHeight="1">
      <c r="A73" s="140"/>
      <c r="C73" s="18"/>
      <c r="D73" s="18"/>
      <c r="E73" s="18"/>
      <c r="F73" s="18"/>
      <c r="G73" s="492"/>
      <c r="H73" s="492"/>
      <c r="I73" s="161"/>
      <c r="J73" s="287"/>
      <c r="K73" s="17"/>
      <c r="L73" s="17"/>
      <c r="M73" s="17"/>
      <c r="N73" s="17"/>
      <c r="O73" s="17"/>
    </row>
    <row r="74" spans="1:15" ht="9" customHeight="1">
      <c r="A74" s="141"/>
      <c r="C74" s="18"/>
      <c r="D74" s="18"/>
      <c r="E74" s="18"/>
      <c r="F74" s="18"/>
      <c r="G74" s="492"/>
      <c r="H74" s="492"/>
      <c r="I74" s="161"/>
      <c r="J74" s="287"/>
      <c r="K74" s="17"/>
      <c r="L74" s="17"/>
      <c r="M74" s="17"/>
      <c r="N74" s="17"/>
      <c r="O74" s="17"/>
    </row>
    <row r="75" spans="1:15" ht="9" customHeight="1">
      <c r="A75" s="141"/>
      <c r="C75" s="18"/>
      <c r="D75" s="18"/>
      <c r="E75" s="18"/>
      <c r="F75" s="18"/>
      <c r="G75" s="492"/>
      <c r="H75" s="492"/>
      <c r="I75" s="161"/>
      <c r="J75" s="287"/>
      <c r="K75" s="17"/>
      <c r="L75" s="17"/>
      <c r="M75" s="17"/>
      <c r="N75" s="17"/>
      <c r="O75" s="17"/>
    </row>
    <row r="76" spans="1:15" ht="9" customHeight="1">
      <c r="A76" s="142"/>
      <c r="C76" s="18"/>
      <c r="D76" s="18"/>
      <c r="E76" s="18"/>
      <c r="F76" s="18"/>
      <c r="G76" s="492"/>
      <c r="H76" s="492"/>
      <c r="I76" s="161"/>
      <c r="J76" s="287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92"/>
      <c r="H77" s="492"/>
      <c r="I77" s="161"/>
      <c r="J77" s="287"/>
      <c r="K77" s="17"/>
      <c r="L77" s="17"/>
      <c r="M77" s="17"/>
      <c r="N77" s="17"/>
      <c r="O77" s="17"/>
    </row>
    <row r="78" spans="1:15" ht="9" customHeight="1">
      <c r="A78" s="16"/>
      <c r="C78" s="18"/>
      <c r="D78" s="18"/>
      <c r="E78" s="18"/>
      <c r="F78" s="18"/>
      <c r="G78" s="492"/>
      <c r="H78" s="492"/>
      <c r="I78" s="161"/>
      <c r="J78" s="287"/>
      <c r="K78" s="17"/>
      <c r="L78" s="17"/>
      <c r="M78" s="17"/>
      <c r="N78" s="17"/>
      <c r="O78" s="17"/>
    </row>
    <row r="79" spans="1:15" ht="9" customHeight="1">
      <c r="A79" s="16"/>
      <c r="C79" s="18"/>
      <c r="D79" s="18"/>
      <c r="E79" s="18"/>
      <c r="F79" s="18"/>
      <c r="G79" s="492"/>
      <c r="H79" s="492"/>
      <c r="I79" s="161"/>
      <c r="J79" s="287"/>
      <c r="K79" s="17"/>
      <c r="L79" s="17"/>
      <c r="M79" s="17"/>
      <c r="N79" s="17"/>
      <c r="O79" s="17"/>
    </row>
    <row r="80" spans="1:15" ht="9" customHeight="1">
      <c r="A80" s="16"/>
      <c r="C80" s="18"/>
      <c r="D80" s="18"/>
      <c r="E80" s="18"/>
      <c r="F80" s="18"/>
      <c r="G80" s="492"/>
      <c r="H80" s="492"/>
      <c r="I80" s="161"/>
      <c r="J80" s="287"/>
      <c r="K80" s="17"/>
      <c r="L80" s="17"/>
      <c r="M80" s="17"/>
      <c r="N80" s="17"/>
      <c r="O80" s="17"/>
    </row>
    <row r="81" spans="1:15" ht="9" customHeight="1">
      <c r="A81" s="140"/>
      <c r="C81" s="18"/>
      <c r="D81" s="18"/>
      <c r="E81" s="18"/>
      <c r="F81" s="18"/>
      <c r="G81" s="492"/>
      <c r="H81" s="492"/>
      <c r="I81" s="161"/>
      <c r="J81" s="287"/>
      <c r="K81" s="17"/>
      <c r="L81" s="17"/>
      <c r="M81" s="17"/>
      <c r="N81" s="17"/>
      <c r="O81" s="17"/>
    </row>
    <row r="82" spans="1:15" ht="9" customHeight="1">
      <c r="A82" s="142"/>
      <c r="C82" s="18"/>
      <c r="D82" s="18"/>
      <c r="E82" s="18"/>
      <c r="F82" s="18"/>
      <c r="G82" s="492"/>
      <c r="H82" s="492"/>
      <c r="I82" s="161"/>
      <c r="J82" s="287"/>
      <c r="K82" s="17"/>
      <c r="L82" s="17"/>
      <c r="M82" s="17"/>
      <c r="N82" s="17"/>
      <c r="O82" s="17"/>
    </row>
    <row r="83" spans="1:15" ht="9" customHeight="1">
      <c r="A83" s="16"/>
      <c r="C83" s="18"/>
      <c r="D83" s="18"/>
      <c r="E83" s="18"/>
      <c r="F83" s="18"/>
      <c r="G83" s="492"/>
      <c r="H83" s="492"/>
      <c r="I83" s="161"/>
      <c r="J83" s="287"/>
      <c r="K83" s="17"/>
      <c r="L83" s="17"/>
      <c r="M83" s="17"/>
      <c r="N83" s="17"/>
      <c r="O83" s="17"/>
    </row>
    <row r="84" spans="1:15" ht="9" customHeight="1">
      <c r="A84" s="16"/>
      <c r="C84" s="18"/>
      <c r="D84" s="18"/>
      <c r="E84" s="18"/>
      <c r="F84" s="18"/>
      <c r="G84" s="492"/>
      <c r="H84" s="492"/>
      <c r="I84" s="161"/>
      <c r="J84" s="287"/>
      <c r="K84" s="17"/>
      <c r="L84" s="17"/>
      <c r="M84" s="17"/>
      <c r="N84" s="17"/>
      <c r="O84" s="17"/>
    </row>
    <row r="85" spans="1:15" ht="9" customHeight="1">
      <c r="A85" s="16"/>
      <c r="C85" s="18"/>
      <c r="D85" s="18"/>
      <c r="E85" s="18"/>
      <c r="F85" s="18"/>
      <c r="G85" s="492"/>
      <c r="H85" s="492"/>
      <c r="I85" s="161"/>
      <c r="J85" s="287"/>
      <c r="K85" s="17"/>
      <c r="L85" s="17"/>
      <c r="M85" s="17"/>
      <c r="N85" s="17"/>
      <c r="O85" s="17"/>
    </row>
    <row r="86" spans="1:15" ht="9" customHeight="1">
      <c r="A86" s="16"/>
      <c r="C86" s="18"/>
      <c r="D86" s="18"/>
      <c r="E86" s="18"/>
      <c r="F86" s="18"/>
      <c r="G86" s="492"/>
      <c r="H86" s="492"/>
      <c r="I86" s="161"/>
      <c r="J86" s="287"/>
      <c r="K86" s="17"/>
      <c r="L86" s="17"/>
      <c r="M86" s="17"/>
      <c r="N86" s="17"/>
      <c r="O86" s="17"/>
    </row>
    <row r="87" spans="1:15" ht="9" customHeight="1">
      <c r="A87" s="140"/>
      <c r="C87" s="18"/>
      <c r="D87" s="18"/>
      <c r="E87" s="18"/>
      <c r="F87" s="18"/>
      <c r="G87" s="492"/>
      <c r="H87" s="492"/>
      <c r="I87" s="161"/>
      <c r="J87" s="287"/>
      <c r="K87" s="17"/>
      <c r="L87" s="17"/>
      <c r="M87" s="17"/>
      <c r="N87" s="17"/>
      <c r="O87" s="17"/>
    </row>
    <row r="88" spans="1:15" ht="9" customHeight="1">
      <c r="A88" s="142"/>
      <c r="C88" s="18"/>
      <c r="D88" s="18"/>
      <c r="E88" s="18"/>
      <c r="F88" s="18"/>
      <c r="G88" s="492"/>
      <c r="H88" s="492"/>
      <c r="I88" s="161"/>
      <c r="J88" s="287"/>
      <c r="K88" s="17"/>
      <c r="L88" s="17"/>
      <c r="M88" s="17"/>
      <c r="N88" s="17"/>
      <c r="O88" s="17"/>
    </row>
    <row r="89" spans="1:15" ht="9" customHeight="1">
      <c r="A89" s="16"/>
      <c r="C89" s="18"/>
      <c r="D89" s="18"/>
      <c r="E89" s="18"/>
      <c r="F89" s="18"/>
      <c r="G89" s="492"/>
      <c r="H89" s="492"/>
      <c r="I89" s="161"/>
      <c r="J89" s="287"/>
      <c r="K89" s="17"/>
      <c r="L89" s="17"/>
      <c r="M89" s="17"/>
      <c r="N89" s="17"/>
      <c r="O89" s="17"/>
    </row>
    <row r="90" spans="1:15" ht="9" customHeight="1">
      <c r="A90" s="16"/>
      <c r="C90" s="18"/>
      <c r="D90" s="18"/>
      <c r="E90" s="18"/>
      <c r="F90" s="18"/>
      <c r="G90" s="492"/>
      <c r="H90" s="492"/>
      <c r="I90" s="161"/>
      <c r="J90" s="287"/>
      <c r="K90" s="17"/>
      <c r="L90" s="17"/>
      <c r="M90" s="17"/>
      <c r="N90" s="17"/>
      <c r="O90" s="17"/>
    </row>
    <row r="91" spans="1:15" ht="9" customHeight="1">
      <c r="A91" s="16"/>
      <c r="C91" s="493"/>
      <c r="D91" s="493"/>
      <c r="E91" s="493"/>
      <c r="F91" s="493"/>
      <c r="I91" s="503"/>
    </row>
    <row r="92" spans="1:15" ht="9" customHeight="1">
      <c r="A92" s="16"/>
      <c r="C92" s="493"/>
      <c r="D92" s="493"/>
      <c r="E92" s="493"/>
      <c r="F92" s="493"/>
      <c r="I92" s="503"/>
    </row>
    <row r="93" spans="1:15" ht="9" customHeight="1">
      <c r="A93" s="16"/>
      <c r="C93" s="493"/>
      <c r="D93" s="493"/>
      <c r="E93" s="493"/>
      <c r="F93" s="493"/>
      <c r="I93" s="503"/>
    </row>
    <row r="94" spans="1:15" ht="9" customHeight="1">
      <c r="A94" s="16"/>
      <c r="C94" s="493"/>
      <c r="D94" s="493"/>
      <c r="E94" s="493"/>
      <c r="F94" s="493"/>
      <c r="I94" s="503"/>
    </row>
    <row r="95" spans="1:15" ht="9" customHeight="1">
      <c r="A95" s="16"/>
      <c r="C95" s="493"/>
      <c r="D95" s="493"/>
      <c r="E95" s="493"/>
      <c r="F95" s="493"/>
      <c r="I95" s="503"/>
    </row>
    <row r="96" spans="1:15" ht="9" customHeight="1">
      <c r="A96" s="16"/>
      <c r="C96" s="493"/>
      <c r="D96" s="493"/>
      <c r="E96" s="493"/>
      <c r="F96" s="493"/>
      <c r="I96" s="503"/>
    </row>
    <row r="97" spans="1:9" ht="9" customHeight="1">
      <c r="A97" s="140"/>
      <c r="C97" s="493"/>
      <c r="D97" s="493"/>
      <c r="E97" s="493"/>
      <c r="F97" s="493"/>
      <c r="I97" s="503"/>
    </row>
    <row r="98" spans="1:9" ht="9" customHeight="1">
      <c r="A98" s="142"/>
      <c r="C98" s="493"/>
      <c r="D98" s="493"/>
      <c r="E98" s="493"/>
      <c r="F98" s="493"/>
      <c r="I98" s="503"/>
    </row>
    <row r="99" spans="1:9" ht="9" customHeight="1">
      <c r="A99" s="16"/>
      <c r="C99" s="493"/>
      <c r="D99" s="493"/>
      <c r="E99" s="493"/>
      <c r="F99" s="493"/>
      <c r="I99" s="503"/>
    </row>
    <row r="100" spans="1:9" ht="9" customHeight="1">
      <c r="A100" s="16"/>
      <c r="C100" s="493"/>
      <c r="D100" s="493"/>
      <c r="E100" s="493"/>
      <c r="F100" s="493"/>
      <c r="I100" s="503"/>
    </row>
    <row r="101" spans="1:9" ht="9" customHeight="1">
      <c r="A101" s="16"/>
      <c r="C101" s="493"/>
      <c r="D101" s="493"/>
      <c r="E101" s="493"/>
      <c r="F101" s="493"/>
      <c r="I101" s="503"/>
    </row>
    <row r="102" spans="1:9" ht="9" customHeight="1">
      <c r="A102" s="16"/>
      <c r="C102" s="493"/>
      <c r="D102" s="493"/>
      <c r="E102" s="493"/>
      <c r="F102" s="493"/>
      <c r="I102" s="503"/>
    </row>
    <row r="103" spans="1:9" ht="9" customHeight="1">
      <c r="A103" s="16"/>
      <c r="C103" s="493"/>
      <c r="D103" s="493"/>
      <c r="E103" s="493"/>
      <c r="F103" s="493"/>
      <c r="I103" s="503"/>
    </row>
    <row r="104" spans="1:9" ht="9" customHeight="1">
      <c r="A104" s="16"/>
      <c r="C104" s="493"/>
      <c r="D104" s="493"/>
      <c r="E104" s="493"/>
      <c r="F104" s="493"/>
      <c r="I104" s="503"/>
    </row>
    <row r="105" spans="1:9" ht="9" customHeight="1">
      <c r="A105" s="16"/>
      <c r="C105" s="493"/>
      <c r="D105" s="493"/>
      <c r="E105" s="493"/>
      <c r="F105" s="493"/>
      <c r="I105" s="503"/>
    </row>
    <row r="106" spans="1:9" ht="9" customHeight="1">
      <c r="A106" s="16"/>
      <c r="C106" s="493"/>
      <c r="D106" s="493"/>
      <c r="E106" s="493"/>
      <c r="F106" s="493"/>
      <c r="I106" s="503"/>
    </row>
    <row r="107" spans="1:9" ht="9" customHeight="1">
      <c r="A107" s="16"/>
      <c r="C107" s="493"/>
      <c r="D107" s="493"/>
      <c r="E107" s="493"/>
      <c r="F107" s="493"/>
      <c r="I107" s="503"/>
    </row>
    <row r="108" spans="1:9" ht="9" customHeight="1">
      <c r="A108" s="142"/>
      <c r="C108" s="493"/>
      <c r="D108" s="493"/>
      <c r="E108" s="493"/>
      <c r="F108" s="493"/>
      <c r="I108" s="503"/>
    </row>
    <row r="109" spans="1:9" ht="9" customHeight="1">
      <c r="A109" s="16"/>
      <c r="C109" s="493"/>
      <c r="D109" s="493"/>
      <c r="E109" s="493"/>
      <c r="F109" s="493"/>
      <c r="I109" s="503"/>
    </row>
    <row r="110" spans="1:9" ht="9" customHeight="1">
      <c r="A110" s="16"/>
      <c r="C110" s="493"/>
      <c r="D110" s="493"/>
      <c r="E110" s="493"/>
      <c r="F110" s="493"/>
      <c r="I110" s="503"/>
    </row>
    <row r="111" spans="1:9" ht="9" customHeight="1">
      <c r="A111" s="16"/>
      <c r="C111" s="493"/>
      <c r="D111" s="493"/>
      <c r="E111" s="493"/>
      <c r="F111" s="493"/>
      <c r="I111" s="503"/>
    </row>
    <row r="112" spans="1:9">
      <c r="A112" s="143"/>
      <c r="C112" s="493"/>
      <c r="D112" s="493"/>
      <c r="E112" s="493"/>
      <c r="F112" s="493"/>
      <c r="I112" s="503"/>
    </row>
    <row r="113" spans="1:9">
      <c r="A113" s="143"/>
      <c r="C113" s="493"/>
      <c r="D113" s="493"/>
      <c r="E113" s="493"/>
      <c r="F113" s="493"/>
      <c r="I113" s="503"/>
    </row>
    <row r="114" spans="1:9">
      <c r="A114" s="143"/>
      <c r="C114" s="493"/>
      <c r="D114" s="493"/>
      <c r="E114" s="493"/>
      <c r="F114" s="493"/>
      <c r="I114" s="503"/>
    </row>
    <row r="115" spans="1:9">
      <c r="A115" s="143"/>
      <c r="C115" s="493"/>
      <c r="D115" s="493"/>
      <c r="E115" s="493"/>
      <c r="F115" s="493"/>
      <c r="I115" s="503"/>
    </row>
    <row r="116" spans="1:9">
      <c r="A116" s="143"/>
      <c r="C116" s="493"/>
      <c r="D116" s="493"/>
      <c r="E116" s="493"/>
      <c r="F116" s="493"/>
      <c r="I116" s="503"/>
    </row>
    <row r="117" spans="1:9">
      <c r="A117" s="143"/>
      <c r="C117" s="493"/>
      <c r="D117" s="493"/>
      <c r="E117" s="493"/>
      <c r="F117" s="493"/>
      <c r="I117" s="503"/>
    </row>
    <row r="118" spans="1:9">
      <c r="A118" s="143"/>
      <c r="C118" s="493"/>
      <c r="D118" s="493"/>
      <c r="E118" s="493"/>
      <c r="F118" s="493"/>
      <c r="I118" s="503"/>
    </row>
    <row r="119" spans="1:9" ht="15.75">
      <c r="A119" s="144"/>
      <c r="C119" s="493"/>
      <c r="D119" s="493"/>
      <c r="E119" s="493"/>
      <c r="F119" s="493"/>
      <c r="I119" s="503"/>
    </row>
    <row r="120" spans="1:9" ht="15.75">
      <c r="A120" s="144"/>
      <c r="C120" s="493"/>
      <c r="D120" s="493"/>
      <c r="E120" s="493"/>
      <c r="F120" s="493"/>
      <c r="I120" s="503"/>
    </row>
    <row r="121" spans="1:9" ht="15.75">
      <c r="A121" s="144"/>
      <c r="C121" s="493"/>
      <c r="D121" s="493"/>
      <c r="E121" s="493"/>
      <c r="F121" s="493"/>
      <c r="I121" s="503"/>
    </row>
    <row r="122" spans="1:9" ht="15.75">
      <c r="A122" s="144"/>
      <c r="C122" s="493"/>
      <c r="D122" s="493"/>
      <c r="E122" s="493"/>
      <c r="F122" s="493"/>
      <c r="I122" s="503"/>
    </row>
    <row r="123" spans="1:9" ht="15.75">
      <c r="A123" s="144"/>
      <c r="C123" s="493"/>
      <c r="D123" s="493"/>
      <c r="E123" s="493"/>
      <c r="F123" s="493"/>
      <c r="I123" s="503"/>
    </row>
    <row r="124" spans="1:9" ht="15.75">
      <c r="A124" s="144"/>
      <c r="C124" s="493"/>
      <c r="D124" s="493"/>
      <c r="E124" s="493"/>
      <c r="F124" s="493"/>
      <c r="I124" s="503"/>
    </row>
    <row r="125" spans="1:9" ht="15.75">
      <c r="A125" s="144"/>
      <c r="C125" s="493"/>
      <c r="D125" s="493"/>
      <c r="E125" s="493"/>
      <c r="F125" s="493"/>
      <c r="I125" s="503"/>
    </row>
    <row r="126" spans="1:9" ht="15.75">
      <c r="A126" s="144"/>
      <c r="C126" s="493"/>
      <c r="D126" s="493"/>
      <c r="E126" s="493"/>
      <c r="F126" s="493"/>
      <c r="I126" s="503"/>
    </row>
    <row r="127" spans="1:9" ht="15.75">
      <c r="A127" s="144"/>
      <c r="C127" s="493"/>
      <c r="D127" s="493"/>
      <c r="E127" s="493"/>
      <c r="F127" s="493"/>
      <c r="I127" s="503"/>
    </row>
    <row r="128" spans="1:9" ht="15.75">
      <c r="A128" s="144"/>
      <c r="C128" s="493"/>
      <c r="D128" s="493"/>
      <c r="E128" s="493"/>
      <c r="F128" s="493"/>
      <c r="I128" s="503"/>
    </row>
    <row r="129" spans="1:9" ht="15.75">
      <c r="A129" s="144"/>
      <c r="C129" s="493"/>
      <c r="D129" s="493"/>
      <c r="E129" s="493"/>
      <c r="F129" s="493"/>
      <c r="I129" s="503"/>
    </row>
    <row r="130" spans="1:9" ht="15.75">
      <c r="A130" s="144"/>
      <c r="C130" s="493"/>
      <c r="D130" s="493"/>
      <c r="E130" s="493"/>
      <c r="F130" s="493"/>
      <c r="I130" s="503"/>
    </row>
    <row r="131" spans="1:9" ht="15.75">
      <c r="A131" s="144"/>
      <c r="C131" s="493"/>
      <c r="D131" s="493"/>
      <c r="E131" s="493"/>
      <c r="F131" s="493"/>
      <c r="I131" s="503"/>
    </row>
    <row r="132" spans="1:9" ht="15.75">
      <c r="A132" s="144"/>
      <c r="C132" s="493"/>
      <c r="D132" s="493"/>
      <c r="E132" s="493"/>
      <c r="F132" s="493"/>
      <c r="I132" s="503"/>
    </row>
    <row r="133" spans="1:9" ht="15.75">
      <c r="A133" s="144"/>
      <c r="C133" s="493"/>
      <c r="D133" s="493"/>
      <c r="E133" s="493"/>
      <c r="F133" s="493"/>
      <c r="I133" s="503"/>
    </row>
    <row r="134" spans="1:9" ht="15.75">
      <c r="A134" s="144"/>
      <c r="C134" s="493"/>
      <c r="D134" s="493"/>
      <c r="E134" s="493"/>
      <c r="F134" s="493"/>
      <c r="I134" s="503"/>
    </row>
    <row r="135" spans="1:9" ht="15.75">
      <c r="A135" s="144"/>
      <c r="C135" s="493"/>
      <c r="D135" s="493"/>
      <c r="E135" s="493"/>
      <c r="F135" s="493"/>
      <c r="I135" s="503"/>
    </row>
    <row r="136" spans="1:9" ht="15.75">
      <c r="A136" s="144"/>
      <c r="C136" s="493"/>
      <c r="D136" s="493"/>
      <c r="E136" s="493"/>
      <c r="F136" s="493"/>
      <c r="I136" s="503"/>
    </row>
    <row r="137" spans="1:9" ht="15.75">
      <c r="A137" s="144"/>
      <c r="C137" s="493"/>
      <c r="D137" s="493"/>
      <c r="E137" s="493"/>
      <c r="F137" s="493"/>
      <c r="I137" s="503"/>
    </row>
    <row r="138" spans="1:9" ht="15.75">
      <c r="A138" s="144"/>
      <c r="C138" s="493"/>
      <c r="D138" s="493"/>
      <c r="E138" s="493"/>
      <c r="F138" s="493"/>
      <c r="I138" s="503"/>
    </row>
    <row r="139" spans="1:9" ht="15.75">
      <c r="A139" s="144"/>
      <c r="C139" s="493"/>
      <c r="D139" s="493"/>
      <c r="E139" s="493"/>
      <c r="F139" s="493"/>
      <c r="I139" s="503"/>
    </row>
    <row r="140" spans="1:9" ht="15.75">
      <c r="A140" s="144"/>
      <c r="C140" s="493"/>
      <c r="D140" s="493"/>
      <c r="E140" s="493"/>
      <c r="F140" s="493"/>
      <c r="I140" s="503"/>
    </row>
    <row r="141" spans="1:9" ht="15.75">
      <c r="A141" s="144"/>
      <c r="C141" s="493"/>
      <c r="D141" s="493"/>
      <c r="E141" s="493"/>
      <c r="F141" s="493"/>
      <c r="I141" s="503"/>
    </row>
    <row r="142" spans="1:9" ht="15.75">
      <c r="A142" s="144"/>
      <c r="C142" s="493"/>
      <c r="D142" s="493"/>
      <c r="E142" s="493"/>
      <c r="F142" s="493"/>
      <c r="I142" s="503"/>
    </row>
    <row r="143" spans="1:9" ht="15.75">
      <c r="A143" s="144"/>
      <c r="C143" s="493"/>
      <c r="D143" s="493"/>
      <c r="E143" s="493"/>
      <c r="F143" s="493"/>
      <c r="I143" s="503"/>
    </row>
    <row r="144" spans="1:9" ht="15.75">
      <c r="A144" s="144"/>
      <c r="C144" s="493"/>
      <c r="D144" s="493"/>
      <c r="E144" s="493"/>
      <c r="F144" s="493"/>
      <c r="I144" s="503"/>
    </row>
    <row r="145" spans="1:9" ht="15.75">
      <c r="A145" s="144"/>
      <c r="C145" s="493"/>
      <c r="D145" s="493"/>
      <c r="E145" s="493"/>
      <c r="F145" s="493"/>
      <c r="I145" s="503"/>
    </row>
    <row r="146" spans="1:9" ht="15.75">
      <c r="A146" s="144"/>
      <c r="C146" s="493"/>
      <c r="D146" s="493"/>
      <c r="E146" s="493"/>
      <c r="F146" s="493"/>
      <c r="I146" s="503"/>
    </row>
    <row r="147" spans="1:9" ht="15.75">
      <c r="A147" s="144"/>
      <c r="C147" s="493"/>
      <c r="D147" s="493"/>
      <c r="E147" s="493"/>
      <c r="F147" s="493"/>
      <c r="I147" s="503"/>
    </row>
    <row r="148" spans="1:9" ht="15.75">
      <c r="A148" s="144"/>
      <c r="C148" s="493"/>
      <c r="D148" s="493"/>
      <c r="E148" s="493"/>
      <c r="F148" s="493"/>
      <c r="I148" s="503"/>
    </row>
    <row r="149" spans="1:9" ht="15.75">
      <c r="A149" s="144"/>
      <c r="C149" s="493"/>
      <c r="D149" s="493"/>
      <c r="E149" s="493"/>
      <c r="F149" s="493"/>
      <c r="I149" s="503"/>
    </row>
    <row r="150" spans="1:9" ht="15.75">
      <c r="A150" s="144"/>
      <c r="C150" s="493"/>
      <c r="D150" s="493"/>
      <c r="E150" s="493"/>
      <c r="F150" s="493"/>
      <c r="I150" s="503"/>
    </row>
    <row r="151" spans="1:9" ht="15.75">
      <c r="A151" s="144"/>
      <c r="C151" s="493"/>
      <c r="D151" s="493"/>
      <c r="E151" s="493"/>
      <c r="F151" s="493"/>
      <c r="I151" s="503"/>
    </row>
    <row r="152" spans="1:9" ht="15.75">
      <c r="A152" s="144"/>
      <c r="C152" s="493"/>
      <c r="D152" s="493"/>
      <c r="E152" s="493"/>
      <c r="F152" s="493"/>
      <c r="I152" s="503"/>
    </row>
    <row r="153" spans="1:9" ht="15.75">
      <c r="A153" s="144"/>
      <c r="C153" s="493"/>
      <c r="D153" s="493"/>
      <c r="E153" s="493"/>
      <c r="F153" s="493"/>
      <c r="I153" s="503"/>
    </row>
    <row r="154" spans="1:9" ht="15.75">
      <c r="A154" s="144"/>
      <c r="C154" s="493"/>
      <c r="D154" s="493"/>
      <c r="E154" s="493"/>
      <c r="F154" s="493"/>
      <c r="I154" s="503"/>
    </row>
    <row r="155" spans="1:9" ht="15.75">
      <c r="A155" s="144"/>
      <c r="C155" s="493"/>
      <c r="D155" s="493"/>
      <c r="E155" s="493"/>
      <c r="F155" s="493"/>
      <c r="I155" s="503"/>
    </row>
    <row r="156" spans="1:9" ht="15.75">
      <c r="A156" s="144"/>
      <c r="C156" s="493"/>
      <c r="D156" s="493"/>
      <c r="E156" s="493"/>
      <c r="F156" s="493"/>
      <c r="I156" s="503"/>
    </row>
    <row r="157" spans="1:9" ht="15.75">
      <c r="A157" s="144"/>
      <c r="C157" s="493"/>
      <c r="D157" s="493"/>
      <c r="E157" s="493"/>
      <c r="F157" s="493"/>
      <c r="I157" s="503"/>
    </row>
    <row r="158" spans="1:9" ht="15.75">
      <c r="A158" s="144"/>
      <c r="C158" s="493"/>
      <c r="D158" s="493"/>
      <c r="E158" s="493"/>
      <c r="F158" s="493"/>
      <c r="I158" s="503"/>
    </row>
    <row r="159" spans="1:9" ht="15.75">
      <c r="A159" s="144"/>
      <c r="C159" s="493"/>
      <c r="D159" s="493"/>
      <c r="E159" s="493"/>
      <c r="F159" s="493"/>
      <c r="I159" s="503"/>
    </row>
    <row r="160" spans="1:9" ht="15.75">
      <c r="A160" s="144"/>
      <c r="C160" s="493"/>
      <c r="D160" s="493"/>
      <c r="E160" s="493"/>
      <c r="F160" s="493"/>
      <c r="I160" s="503"/>
    </row>
    <row r="161" spans="1:9" ht="15.75">
      <c r="A161" s="144"/>
      <c r="C161" s="493"/>
      <c r="D161" s="493"/>
      <c r="E161" s="493"/>
      <c r="F161" s="493"/>
      <c r="I161" s="503"/>
    </row>
    <row r="162" spans="1:9" ht="15.75">
      <c r="A162" s="144"/>
      <c r="C162" s="493"/>
      <c r="D162" s="493"/>
      <c r="E162" s="493"/>
      <c r="F162" s="493"/>
      <c r="I162" s="503"/>
    </row>
    <row r="163" spans="1:9" ht="15.75">
      <c r="A163" s="144"/>
      <c r="C163" s="493"/>
      <c r="D163" s="493"/>
      <c r="E163" s="493"/>
      <c r="F163" s="493"/>
      <c r="I163" s="503"/>
    </row>
    <row r="164" spans="1:9" ht="15.75">
      <c r="A164" s="144"/>
      <c r="C164" s="493"/>
      <c r="D164" s="493"/>
      <c r="E164" s="493"/>
      <c r="F164" s="493"/>
      <c r="I164" s="503"/>
    </row>
    <row r="165" spans="1:9" ht="15.75">
      <c r="A165" s="144"/>
      <c r="C165" s="493"/>
      <c r="D165" s="493"/>
      <c r="E165" s="493"/>
      <c r="F165" s="493"/>
      <c r="I165" s="503"/>
    </row>
    <row r="166" spans="1:9" ht="15.75">
      <c r="A166" s="144"/>
      <c r="C166" s="493"/>
      <c r="D166" s="493"/>
      <c r="E166" s="493"/>
      <c r="F166" s="493"/>
      <c r="I166" s="503"/>
    </row>
    <row r="167" spans="1:9" ht="15.75">
      <c r="A167" s="144"/>
      <c r="C167" s="493"/>
      <c r="D167" s="493"/>
      <c r="E167" s="493"/>
      <c r="F167" s="493"/>
      <c r="I167" s="503"/>
    </row>
    <row r="168" spans="1:9" ht="15.75">
      <c r="A168" s="144"/>
      <c r="C168" s="493"/>
      <c r="D168" s="493"/>
      <c r="E168" s="493"/>
      <c r="F168" s="493"/>
      <c r="I168" s="503"/>
    </row>
    <row r="169" spans="1:9" ht="15.75">
      <c r="A169" s="144"/>
      <c r="C169" s="493"/>
      <c r="D169" s="493"/>
      <c r="E169" s="493"/>
      <c r="F169" s="493"/>
      <c r="I169" s="503"/>
    </row>
    <row r="170" spans="1:9" ht="15.75">
      <c r="A170" s="144"/>
      <c r="C170" s="493"/>
      <c r="D170" s="493"/>
      <c r="E170" s="493"/>
      <c r="F170" s="493"/>
      <c r="I170" s="503"/>
    </row>
    <row r="171" spans="1:9" ht="15.75">
      <c r="A171" s="144"/>
      <c r="C171" s="493"/>
      <c r="D171" s="493"/>
      <c r="E171" s="493"/>
      <c r="F171" s="493"/>
      <c r="I171" s="503"/>
    </row>
    <row r="172" spans="1:9" ht="15.75">
      <c r="A172" s="144"/>
      <c r="C172" s="493"/>
      <c r="D172" s="493"/>
      <c r="E172" s="493"/>
      <c r="F172" s="493"/>
      <c r="I172" s="503"/>
    </row>
    <row r="173" spans="1:9" ht="15.75">
      <c r="A173" s="144"/>
      <c r="C173" s="493"/>
      <c r="D173" s="493"/>
      <c r="E173" s="493"/>
      <c r="F173" s="493"/>
      <c r="I173" s="503"/>
    </row>
    <row r="174" spans="1:9" ht="15.75">
      <c r="A174" s="144"/>
      <c r="C174" s="493"/>
      <c r="D174" s="493"/>
      <c r="E174" s="493"/>
      <c r="F174" s="493"/>
      <c r="I174" s="503"/>
    </row>
    <row r="175" spans="1:9" ht="15.75">
      <c r="A175" s="144"/>
      <c r="C175" s="493"/>
      <c r="D175" s="493"/>
      <c r="E175" s="493"/>
      <c r="F175" s="493"/>
      <c r="I175" s="503"/>
    </row>
    <row r="176" spans="1:9" ht="15.75">
      <c r="A176" s="144"/>
      <c r="C176" s="493"/>
      <c r="D176" s="493"/>
      <c r="E176" s="493"/>
      <c r="F176" s="493"/>
      <c r="I176" s="503"/>
    </row>
    <row r="177" spans="1:9" ht="15.75">
      <c r="A177" s="144"/>
      <c r="C177" s="493"/>
      <c r="D177" s="493"/>
      <c r="E177" s="493"/>
      <c r="F177" s="493"/>
      <c r="I177" s="503"/>
    </row>
    <row r="178" spans="1:9" ht="15.75">
      <c r="A178" s="144"/>
      <c r="C178" s="493"/>
      <c r="D178" s="493"/>
      <c r="E178" s="493"/>
      <c r="F178" s="493"/>
      <c r="I178" s="503"/>
    </row>
    <row r="179" spans="1:9" ht="15.75">
      <c r="A179" s="144"/>
      <c r="C179" s="493"/>
      <c r="D179" s="493"/>
      <c r="E179" s="493"/>
      <c r="F179" s="493"/>
      <c r="I179" s="503"/>
    </row>
    <row r="180" spans="1:9" ht="15.75">
      <c r="A180" s="144"/>
      <c r="C180" s="493"/>
      <c r="D180" s="493"/>
      <c r="E180" s="493"/>
      <c r="F180" s="493"/>
      <c r="I180" s="503"/>
    </row>
    <row r="181" spans="1:9" ht="15.75">
      <c r="A181" s="144"/>
      <c r="C181" s="493"/>
      <c r="D181" s="493"/>
      <c r="E181" s="493"/>
      <c r="F181" s="493"/>
      <c r="I181" s="503"/>
    </row>
    <row r="182" spans="1:9" ht="15.75">
      <c r="A182" s="144"/>
      <c r="C182" s="493"/>
      <c r="D182" s="493"/>
      <c r="E182" s="493"/>
      <c r="F182" s="493"/>
      <c r="I182" s="503"/>
    </row>
    <row r="183" spans="1:9" ht="15.75">
      <c r="A183" s="144"/>
      <c r="C183" s="493"/>
      <c r="D183" s="493"/>
      <c r="E183" s="493"/>
      <c r="F183" s="493"/>
      <c r="I183" s="503"/>
    </row>
    <row r="184" spans="1:9" ht="15.75">
      <c r="A184" s="144"/>
      <c r="C184" s="493"/>
      <c r="D184" s="493"/>
      <c r="E184" s="493"/>
      <c r="F184" s="493"/>
      <c r="I184" s="503"/>
    </row>
    <row r="185" spans="1:9" ht="15.75">
      <c r="A185" s="144"/>
      <c r="C185" s="493"/>
      <c r="D185" s="493"/>
      <c r="E185" s="493"/>
      <c r="F185" s="493"/>
      <c r="I185" s="503"/>
    </row>
    <row r="186" spans="1:9" ht="15.75">
      <c r="A186" s="144"/>
      <c r="C186" s="493"/>
      <c r="D186" s="493"/>
      <c r="E186" s="493"/>
      <c r="F186" s="493"/>
      <c r="I186" s="503"/>
    </row>
    <row r="187" spans="1:9" ht="15.75">
      <c r="A187" s="144"/>
      <c r="C187" s="493"/>
      <c r="D187" s="493"/>
      <c r="E187" s="493"/>
      <c r="F187" s="493"/>
      <c r="I187" s="503"/>
    </row>
    <row r="188" spans="1:9" ht="15.75">
      <c r="A188" s="144"/>
      <c r="C188" s="493"/>
      <c r="D188" s="493"/>
      <c r="E188" s="493"/>
      <c r="F188" s="493"/>
      <c r="I188" s="503"/>
    </row>
    <row r="189" spans="1:9" ht="15.75">
      <c r="A189" s="144"/>
      <c r="C189" s="493"/>
      <c r="D189" s="493"/>
      <c r="E189" s="493"/>
      <c r="F189" s="493"/>
      <c r="I189" s="503"/>
    </row>
    <row r="190" spans="1:9" ht="15.75">
      <c r="A190" s="144"/>
      <c r="C190" s="493"/>
      <c r="D190" s="493"/>
      <c r="E190" s="493"/>
      <c r="F190" s="493"/>
      <c r="I190" s="503"/>
    </row>
    <row r="191" spans="1:9" ht="15.75">
      <c r="A191" s="144"/>
      <c r="C191" s="493"/>
      <c r="D191" s="493"/>
      <c r="E191" s="493"/>
      <c r="F191" s="493"/>
      <c r="I191" s="503"/>
    </row>
    <row r="192" spans="1:9" ht="15.75">
      <c r="A192" s="144"/>
      <c r="C192" s="493"/>
      <c r="D192" s="493"/>
      <c r="E192" s="493"/>
      <c r="F192" s="493"/>
      <c r="I192" s="503"/>
    </row>
    <row r="193" spans="1:9" ht="15.75">
      <c r="A193" s="144"/>
      <c r="C193" s="493"/>
      <c r="D193" s="493"/>
      <c r="E193" s="493"/>
      <c r="F193" s="493"/>
      <c r="I193" s="503"/>
    </row>
    <row r="194" spans="1:9" ht="15.75">
      <c r="A194" s="144"/>
      <c r="C194" s="493"/>
      <c r="D194" s="493"/>
      <c r="E194" s="493"/>
      <c r="F194" s="493"/>
      <c r="I194" s="503"/>
    </row>
    <row r="195" spans="1:9" ht="15.75">
      <c r="A195" s="144"/>
      <c r="C195" s="493"/>
      <c r="D195" s="493"/>
      <c r="E195" s="493"/>
      <c r="F195" s="493"/>
      <c r="I195" s="503"/>
    </row>
    <row r="196" spans="1:9" ht="15.75">
      <c r="A196" s="144"/>
      <c r="C196" s="493"/>
      <c r="D196" s="493"/>
      <c r="E196" s="493"/>
      <c r="F196" s="493"/>
      <c r="I196" s="503"/>
    </row>
    <row r="197" spans="1:9" ht="15.75">
      <c r="A197" s="144"/>
      <c r="C197" s="493"/>
      <c r="D197" s="493"/>
      <c r="E197" s="493"/>
      <c r="F197" s="493"/>
      <c r="I197" s="503"/>
    </row>
    <row r="198" spans="1:9" ht="15.75">
      <c r="A198" s="144"/>
      <c r="C198" s="493"/>
      <c r="D198" s="493"/>
      <c r="E198" s="493"/>
      <c r="F198" s="493"/>
      <c r="I198" s="503"/>
    </row>
    <row r="199" spans="1:9" ht="15.75">
      <c r="A199" s="144"/>
      <c r="C199" s="493"/>
      <c r="D199" s="493"/>
      <c r="E199" s="493"/>
      <c r="F199" s="493"/>
      <c r="I199" s="503"/>
    </row>
    <row r="200" spans="1:9" ht="15.75">
      <c r="A200" s="144"/>
      <c r="C200" s="493"/>
      <c r="D200" s="493"/>
      <c r="E200" s="493"/>
      <c r="F200" s="493"/>
      <c r="I200" s="503"/>
    </row>
    <row r="201" spans="1:9" ht="15.75">
      <c r="A201" s="144"/>
      <c r="C201" s="493"/>
      <c r="D201" s="493"/>
      <c r="E201" s="493"/>
      <c r="F201" s="493"/>
      <c r="I201" s="503"/>
    </row>
    <row r="202" spans="1:9" ht="15.75">
      <c r="A202" s="144"/>
      <c r="C202" s="493"/>
      <c r="D202" s="493"/>
      <c r="E202" s="493"/>
      <c r="F202" s="493"/>
      <c r="I202" s="503"/>
    </row>
    <row r="203" spans="1:9" ht="15.75">
      <c r="A203" s="144"/>
      <c r="C203" s="493"/>
      <c r="D203" s="493"/>
      <c r="E203" s="493"/>
      <c r="F203" s="493"/>
      <c r="I203" s="503"/>
    </row>
    <row r="204" spans="1:9" ht="15.75">
      <c r="A204" s="144"/>
      <c r="C204" s="493"/>
      <c r="D204" s="493"/>
      <c r="E204" s="493"/>
      <c r="F204" s="493"/>
      <c r="I204" s="503"/>
    </row>
    <row r="205" spans="1:9" ht="15.75">
      <c r="A205" s="144"/>
      <c r="C205" s="493"/>
      <c r="D205" s="493"/>
      <c r="E205" s="493"/>
      <c r="F205" s="493"/>
      <c r="I205" s="503"/>
    </row>
    <row r="206" spans="1:9" ht="15.75">
      <c r="A206" s="144"/>
      <c r="C206" s="493"/>
      <c r="D206" s="493"/>
      <c r="E206" s="493"/>
      <c r="F206" s="493"/>
      <c r="I206" s="503"/>
    </row>
    <row r="207" spans="1:9" ht="15.75">
      <c r="A207" s="144"/>
      <c r="C207" s="493"/>
      <c r="D207" s="493"/>
      <c r="E207" s="493"/>
      <c r="F207" s="493"/>
      <c r="I207" s="503"/>
    </row>
    <row r="208" spans="1:9" ht="15.75">
      <c r="A208" s="144"/>
      <c r="C208" s="493"/>
      <c r="D208" s="493"/>
      <c r="E208" s="493"/>
      <c r="F208" s="493"/>
      <c r="I208" s="503"/>
    </row>
    <row r="209" spans="1:9" ht="15.75">
      <c r="A209" s="144"/>
      <c r="C209" s="493"/>
      <c r="D209" s="493"/>
      <c r="E209" s="493"/>
      <c r="F209" s="493"/>
      <c r="I209" s="503"/>
    </row>
    <row r="210" spans="1:9" ht="15.75">
      <c r="A210" s="19"/>
      <c r="C210" s="493"/>
      <c r="D210" s="493"/>
      <c r="E210" s="493"/>
      <c r="F210" s="493"/>
      <c r="I210" s="503"/>
    </row>
    <row r="211" spans="1:9" ht="15.75">
      <c r="A211" s="19"/>
      <c r="C211" s="493"/>
      <c r="D211" s="493"/>
      <c r="E211" s="493"/>
      <c r="F211" s="493"/>
      <c r="I211" s="503"/>
    </row>
    <row r="212" spans="1:9" ht="15.75">
      <c r="A212" s="19"/>
      <c r="C212" s="493"/>
      <c r="D212" s="493"/>
      <c r="E212" s="493"/>
      <c r="F212" s="493"/>
      <c r="I212" s="503"/>
    </row>
    <row r="213" spans="1:9" ht="15.75">
      <c r="A213" s="19"/>
      <c r="C213" s="493"/>
      <c r="D213" s="493"/>
      <c r="E213" s="493"/>
      <c r="F213" s="493"/>
    </row>
    <row r="214" spans="1:9" ht="15.75">
      <c r="A214" s="19"/>
      <c r="C214" s="493"/>
      <c r="D214" s="493"/>
      <c r="E214" s="493"/>
      <c r="F214" s="493"/>
    </row>
    <row r="215" spans="1:9" ht="15.75">
      <c r="A215" s="19"/>
      <c r="C215" s="493"/>
      <c r="D215" s="493"/>
      <c r="E215" s="493"/>
      <c r="F215" s="493"/>
    </row>
    <row r="216" spans="1:9" ht="15.75">
      <c r="A216" s="19"/>
      <c r="C216" s="493"/>
      <c r="D216" s="493"/>
      <c r="E216" s="493"/>
      <c r="F216" s="493"/>
    </row>
    <row r="217" spans="1:9" ht="15.75">
      <c r="A217" s="19"/>
      <c r="C217" s="493"/>
      <c r="D217" s="493"/>
      <c r="E217" s="493"/>
      <c r="F217" s="493"/>
    </row>
    <row r="218" spans="1:9" ht="15.75">
      <c r="A218" s="19"/>
      <c r="C218" s="493"/>
      <c r="D218" s="493"/>
      <c r="E218" s="493"/>
      <c r="F218" s="493"/>
    </row>
    <row r="219" spans="1:9" ht="15.75">
      <c r="A219" s="19"/>
      <c r="C219" s="493"/>
      <c r="D219" s="493"/>
      <c r="E219" s="493"/>
      <c r="F219" s="493"/>
    </row>
    <row r="220" spans="1:9" ht="15.75">
      <c r="A220" s="19"/>
      <c r="C220" s="493"/>
      <c r="D220" s="493"/>
      <c r="E220" s="493"/>
      <c r="F220" s="493"/>
    </row>
    <row r="221" spans="1:9" ht="15.75">
      <c r="A221" s="19"/>
      <c r="C221" s="493"/>
      <c r="D221" s="493"/>
      <c r="E221" s="493"/>
      <c r="F221" s="493"/>
    </row>
    <row r="222" spans="1:9" ht="15.75">
      <c r="A222" s="19"/>
      <c r="C222" s="493"/>
      <c r="D222" s="493"/>
      <c r="E222" s="493"/>
      <c r="F222" s="493"/>
    </row>
    <row r="223" spans="1:9" ht="15.75">
      <c r="A223" s="19"/>
      <c r="C223" s="493"/>
      <c r="D223" s="493"/>
      <c r="E223" s="493"/>
      <c r="F223" s="493"/>
    </row>
    <row r="224" spans="1:9" ht="15.75">
      <c r="A224" s="19"/>
      <c r="C224" s="493"/>
      <c r="D224" s="493"/>
      <c r="E224" s="493"/>
      <c r="F224" s="493"/>
    </row>
    <row r="225" spans="1:6" ht="15.75">
      <c r="A225" s="19"/>
      <c r="C225" s="493"/>
      <c r="D225" s="493"/>
      <c r="E225" s="493"/>
      <c r="F225" s="493"/>
    </row>
    <row r="226" spans="1:6" ht="15.75">
      <c r="A226" s="19"/>
      <c r="C226" s="493"/>
      <c r="D226" s="493"/>
      <c r="E226" s="493"/>
      <c r="F226" s="493"/>
    </row>
    <row r="227" spans="1:6" ht="15.75">
      <c r="A227" s="19"/>
      <c r="C227" s="493"/>
      <c r="D227" s="493"/>
      <c r="E227" s="493"/>
      <c r="F227" s="493"/>
    </row>
    <row r="228" spans="1:6" ht="15.75">
      <c r="A228" s="19"/>
      <c r="C228" s="493"/>
      <c r="D228" s="493"/>
      <c r="E228" s="493"/>
      <c r="F228" s="493"/>
    </row>
    <row r="229" spans="1:6" ht="15.75">
      <c r="A229" s="19"/>
      <c r="C229" s="493"/>
      <c r="D229" s="493"/>
      <c r="E229" s="493"/>
      <c r="F229" s="493"/>
    </row>
    <row r="230" spans="1:6" ht="15.75">
      <c r="A230" s="19"/>
      <c r="C230" s="493"/>
      <c r="D230" s="493"/>
      <c r="E230" s="493"/>
      <c r="F230" s="493"/>
    </row>
    <row r="231" spans="1:6" ht="15.75">
      <c r="A231" s="19"/>
      <c r="C231" s="493"/>
      <c r="D231" s="493"/>
      <c r="E231" s="493"/>
      <c r="F231" s="493"/>
    </row>
    <row r="232" spans="1:6" ht="15.75">
      <c r="A232" s="19"/>
      <c r="C232" s="493"/>
      <c r="D232" s="493"/>
      <c r="E232" s="493"/>
      <c r="F232" s="493"/>
    </row>
    <row r="233" spans="1:6" ht="15.75">
      <c r="A233" s="19"/>
      <c r="C233" s="493"/>
      <c r="D233" s="493"/>
      <c r="E233" s="493"/>
      <c r="F233" s="493"/>
    </row>
    <row r="234" spans="1:6" ht="15.75">
      <c r="A234" s="19"/>
      <c r="C234" s="493"/>
      <c r="D234" s="493"/>
      <c r="E234" s="493"/>
      <c r="F234" s="493"/>
    </row>
    <row r="235" spans="1:6" ht="15.75">
      <c r="A235" s="19"/>
      <c r="C235" s="493"/>
      <c r="D235" s="493"/>
      <c r="E235" s="493"/>
      <c r="F235" s="493"/>
    </row>
    <row r="236" spans="1:6" ht="15.75">
      <c r="A236" s="19"/>
      <c r="C236" s="493"/>
      <c r="D236" s="493"/>
      <c r="E236" s="493"/>
      <c r="F236" s="493"/>
    </row>
    <row r="237" spans="1:6" ht="15.75">
      <c r="A237" s="19"/>
      <c r="C237" s="493"/>
      <c r="D237" s="493"/>
      <c r="E237" s="493"/>
      <c r="F237" s="493"/>
    </row>
    <row r="238" spans="1:6" ht="15.75">
      <c r="A238" s="19"/>
      <c r="C238" s="493"/>
      <c r="D238" s="493"/>
      <c r="E238" s="493"/>
      <c r="F238" s="493"/>
    </row>
    <row r="239" spans="1:6" ht="15.75">
      <c r="A239" s="19"/>
      <c r="C239" s="493"/>
      <c r="D239" s="493"/>
      <c r="E239" s="493"/>
      <c r="F239" s="493"/>
    </row>
    <row r="240" spans="1:6" ht="15.75">
      <c r="A240" s="19"/>
      <c r="C240" s="493"/>
      <c r="D240" s="493"/>
      <c r="E240" s="493"/>
      <c r="F240" s="493"/>
    </row>
    <row r="241" spans="1:6" ht="15.75">
      <c r="A241" s="19"/>
      <c r="C241" s="493"/>
      <c r="D241" s="493"/>
      <c r="E241" s="493"/>
      <c r="F241" s="493"/>
    </row>
    <row r="242" spans="1:6" ht="15.75">
      <c r="A242" s="19"/>
      <c r="C242" s="493"/>
      <c r="D242" s="493"/>
      <c r="E242" s="493"/>
      <c r="F242" s="493"/>
    </row>
    <row r="243" spans="1:6" ht="15.75">
      <c r="A243" s="19"/>
      <c r="C243" s="493"/>
      <c r="D243" s="493"/>
      <c r="E243" s="493"/>
      <c r="F243" s="493"/>
    </row>
    <row r="244" spans="1:6" ht="15.75">
      <c r="A244" s="19"/>
      <c r="C244" s="493"/>
      <c r="D244" s="493"/>
      <c r="E244" s="493"/>
      <c r="F244" s="493"/>
    </row>
    <row r="245" spans="1:6" ht="15.75">
      <c r="A245" s="19"/>
      <c r="C245" s="493"/>
      <c r="D245" s="493"/>
      <c r="E245" s="493"/>
      <c r="F245" s="493"/>
    </row>
    <row r="246" spans="1:6" ht="15.75">
      <c r="A246" s="19"/>
      <c r="C246" s="493"/>
      <c r="D246" s="493"/>
      <c r="E246" s="493"/>
      <c r="F246" s="493"/>
    </row>
    <row r="247" spans="1:6" ht="15.75">
      <c r="A247" s="19"/>
      <c r="C247" s="493"/>
      <c r="D247" s="493"/>
      <c r="E247" s="493"/>
      <c r="F247" s="493"/>
    </row>
    <row r="248" spans="1:6" ht="15.75">
      <c r="A248" s="19"/>
      <c r="C248" s="493"/>
      <c r="D248" s="493"/>
      <c r="E248" s="493"/>
      <c r="F248" s="493"/>
    </row>
    <row r="249" spans="1:6" ht="15.75">
      <c r="A249" s="19"/>
      <c r="C249" s="493"/>
      <c r="D249" s="493"/>
      <c r="E249" s="493"/>
      <c r="F249" s="493"/>
    </row>
    <row r="250" spans="1:6" ht="15.75">
      <c r="A250" s="19"/>
      <c r="C250" s="493"/>
      <c r="D250" s="493"/>
      <c r="E250" s="493"/>
      <c r="F250" s="493"/>
    </row>
    <row r="251" spans="1:6" ht="15.75">
      <c r="A251" s="19"/>
      <c r="C251" s="493"/>
      <c r="D251" s="493"/>
      <c r="E251" s="493"/>
      <c r="F251" s="493"/>
    </row>
    <row r="252" spans="1:6" ht="15.75">
      <c r="A252" s="19"/>
      <c r="C252" s="493"/>
      <c r="D252" s="493"/>
      <c r="E252" s="493"/>
      <c r="F252" s="493"/>
    </row>
    <row r="253" spans="1:6" ht="15.75">
      <c r="A253" s="19"/>
      <c r="C253" s="493"/>
      <c r="D253" s="493"/>
      <c r="E253" s="493"/>
      <c r="F253" s="493"/>
    </row>
    <row r="254" spans="1:6" ht="15.75">
      <c r="A254" s="19"/>
      <c r="C254" s="493"/>
      <c r="D254" s="493"/>
      <c r="E254" s="493"/>
      <c r="F254" s="493"/>
    </row>
    <row r="255" spans="1:6" ht="15.75">
      <c r="A255" s="19"/>
      <c r="C255" s="493"/>
      <c r="D255" s="493"/>
      <c r="E255" s="493"/>
      <c r="F255" s="493"/>
    </row>
    <row r="256" spans="1:6" ht="15.75">
      <c r="A256" s="19"/>
      <c r="C256" s="493"/>
      <c r="D256" s="493"/>
      <c r="E256" s="493"/>
      <c r="F256" s="493"/>
    </row>
    <row r="257" spans="1:6" ht="15.75">
      <c r="A257" s="19"/>
      <c r="C257" s="493"/>
      <c r="D257" s="493"/>
      <c r="E257" s="493"/>
      <c r="F257" s="493"/>
    </row>
    <row r="258" spans="1:6" ht="15.75">
      <c r="A258" s="19"/>
      <c r="C258" s="493"/>
      <c r="D258" s="493"/>
      <c r="E258" s="493"/>
      <c r="F258" s="493"/>
    </row>
    <row r="259" spans="1:6" ht="15.75">
      <c r="A259" s="19"/>
      <c r="C259" s="493"/>
      <c r="D259" s="493"/>
      <c r="E259" s="493"/>
      <c r="F259" s="493"/>
    </row>
    <row r="260" spans="1:6" ht="15.75">
      <c r="A260" s="19"/>
      <c r="C260" s="493"/>
      <c r="D260" s="493"/>
      <c r="E260" s="493"/>
      <c r="F260" s="493"/>
    </row>
    <row r="261" spans="1:6" ht="15.75">
      <c r="A261" s="19"/>
      <c r="C261" s="493"/>
      <c r="D261" s="493"/>
      <c r="E261" s="493"/>
      <c r="F261" s="493"/>
    </row>
    <row r="262" spans="1:6" ht="15.75">
      <c r="A262" s="19"/>
      <c r="C262" s="493"/>
      <c r="D262" s="493"/>
      <c r="E262" s="493"/>
      <c r="F262" s="493"/>
    </row>
    <row r="263" spans="1:6" ht="15.75">
      <c r="A263" s="19"/>
      <c r="C263" s="493"/>
      <c r="D263" s="493"/>
      <c r="E263" s="493"/>
      <c r="F263" s="493"/>
    </row>
    <row r="264" spans="1:6" ht="15.75">
      <c r="A264" s="19"/>
      <c r="C264" s="493"/>
      <c r="D264" s="493"/>
      <c r="E264" s="493"/>
      <c r="F264" s="493"/>
    </row>
    <row r="265" spans="1:6" ht="15.75">
      <c r="A265" s="19"/>
      <c r="C265" s="493"/>
      <c r="D265" s="493"/>
      <c r="E265" s="493"/>
      <c r="F265" s="493"/>
    </row>
    <row r="266" spans="1:6" ht="15.75">
      <c r="A266" s="19"/>
      <c r="C266" s="493"/>
      <c r="D266" s="493"/>
      <c r="E266" s="493"/>
      <c r="F266" s="493"/>
    </row>
    <row r="267" spans="1:6" ht="15.75">
      <c r="A267" s="19"/>
      <c r="C267" s="493"/>
      <c r="D267" s="493"/>
      <c r="E267" s="493"/>
      <c r="F267" s="493"/>
    </row>
    <row r="268" spans="1:6" ht="15.75">
      <c r="A268" s="19"/>
      <c r="C268" s="493"/>
      <c r="D268" s="493"/>
      <c r="E268" s="493"/>
      <c r="F268" s="493"/>
    </row>
    <row r="269" spans="1:6" ht="15.75">
      <c r="A269" s="19"/>
      <c r="C269" s="493"/>
      <c r="D269" s="493"/>
      <c r="E269" s="493"/>
      <c r="F269" s="493"/>
    </row>
    <row r="270" spans="1:6" ht="15.75">
      <c r="A270" s="19"/>
      <c r="C270" s="493"/>
      <c r="D270" s="493"/>
      <c r="E270" s="493"/>
      <c r="F270" s="493"/>
    </row>
    <row r="271" spans="1:6" ht="15.75">
      <c r="A271" s="19"/>
      <c r="C271" s="493"/>
      <c r="D271" s="493"/>
      <c r="E271" s="493"/>
      <c r="F271" s="493"/>
    </row>
    <row r="272" spans="1:6" ht="15.75">
      <c r="A272" s="19"/>
      <c r="C272" s="493"/>
      <c r="D272" s="493"/>
      <c r="E272" s="493"/>
      <c r="F272" s="493"/>
    </row>
    <row r="273" spans="1:6" ht="15.75">
      <c r="A273" s="19"/>
      <c r="C273" s="493"/>
      <c r="D273" s="493"/>
      <c r="E273" s="493"/>
      <c r="F273" s="493"/>
    </row>
    <row r="274" spans="1:6" ht="15.75">
      <c r="A274" s="19"/>
      <c r="C274" s="493"/>
      <c r="D274" s="493"/>
      <c r="E274" s="493"/>
      <c r="F274" s="493"/>
    </row>
    <row r="275" spans="1:6" ht="15.75">
      <c r="A275" s="19"/>
      <c r="C275" s="493"/>
      <c r="D275" s="493"/>
      <c r="E275" s="493"/>
      <c r="F275" s="493"/>
    </row>
    <row r="276" spans="1:6" ht="15.75">
      <c r="A276" s="19"/>
      <c r="C276" s="493"/>
      <c r="D276" s="493"/>
      <c r="E276" s="493"/>
      <c r="F276" s="493"/>
    </row>
    <row r="277" spans="1:6" ht="15.75">
      <c r="A277" s="19"/>
      <c r="C277" s="493"/>
      <c r="D277" s="493"/>
      <c r="E277" s="493"/>
      <c r="F277" s="493"/>
    </row>
    <row r="278" spans="1:6" ht="15.75">
      <c r="A278" s="19"/>
      <c r="C278" s="493"/>
      <c r="D278" s="493"/>
      <c r="E278" s="493"/>
      <c r="F278" s="493"/>
    </row>
    <row r="279" spans="1:6" ht="15.75">
      <c r="A279" s="19"/>
      <c r="C279" s="493"/>
      <c r="D279" s="493"/>
      <c r="E279" s="493"/>
      <c r="F279" s="493"/>
    </row>
    <row r="280" spans="1:6" ht="15.75">
      <c r="A280" s="19"/>
      <c r="C280" s="493"/>
      <c r="D280" s="493"/>
      <c r="E280" s="493"/>
      <c r="F280" s="493"/>
    </row>
    <row r="281" spans="1:6" ht="15.75">
      <c r="A281" s="19"/>
      <c r="C281" s="493"/>
      <c r="D281" s="493"/>
      <c r="E281" s="493"/>
      <c r="F281" s="493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I2"/>
    <mergeCell ref="A3:I3"/>
    <mergeCell ref="A4:I4"/>
    <mergeCell ref="A5:I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showGridLines="0" topLeftCell="A2" zoomScale="70" zoomScaleNormal="70" workbookViewId="0">
      <selection activeCell="R20" sqref="R20"/>
    </sheetView>
  </sheetViews>
  <sheetFormatPr defaultColWidth="11.42578125" defaultRowHeight="15"/>
  <cols>
    <col min="1" max="1" width="56.28515625" style="20" customWidth="1"/>
    <col min="2" max="7" width="14.85546875" style="484" customWidth="1"/>
    <col min="8" max="8" width="16.5703125" style="484" customWidth="1"/>
    <col min="9" max="9" width="8" style="145" customWidth="1"/>
    <col min="10" max="256" width="11.42578125" style="394"/>
    <col min="257" max="257" width="56.28515625" style="394" customWidth="1"/>
    <col min="258" max="263" width="14.85546875" style="394" customWidth="1"/>
    <col min="264" max="264" width="16.5703125" style="394" customWidth="1"/>
    <col min="265" max="265" width="8" style="394" customWidth="1"/>
    <col min="266" max="512" width="11.42578125" style="394"/>
    <col min="513" max="513" width="56.28515625" style="394" customWidth="1"/>
    <col min="514" max="519" width="14.85546875" style="394" customWidth="1"/>
    <col min="520" max="520" width="16.5703125" style="394" customWidth="1"/>
    <col min="521" max="521" width="8" style="394" customWidth="1"/>
    <col min="522" max="768" width="11.42578125" style="394"/>
    <col min="769" max="769" width="56.28515625" style="394" customWidth="1"/>
    <col min="770" max="775" width="14.85546875" style="394" customWidth="1"/>
    <col min="776" max="776" width="16.5703125" style="394" customWidth="1"/>
    <col min="777" max="777" width="8" style="394" customWidth="1"/>
    <col min="778" max="1024" width="11.42578125" style="394"/>
    <col min="1025" max="1025" width="56.28515625" style="394" customWidth="1"/>
    <col min="1026" max="1031" width="14.85546875" style="394" customWidth="1"/>
    <col min="1032" max="1032" width="16.5703125" style="394" customWidth="1"/>
    <col min="1033" max="1033" width="8" style="394" customWidth="1"/>
    <col min="1034" max="1280" width="11.42578125" style="394"/>
    <col min="1281" max="1281" width="56.28515625" style="394" customWidth="1"/>
    <col min="1282" max="1287" width="14.85546875" style="394" customWidth="1"/>
    <col min="1288" max="1288" width="16.5703125" style="394" customWidth="1"/>
    <col min="1289" max="1289" width="8" style="394" customWidth="1"/>
    <col min="1290" max="1536" width="11.42578125" style="394"/>
    <col min="1537" max="1537" width="56.28515625" style="394" customWidth="1"/>
    <col min="1538" max="1543" width="14.85546875" style="394" customWidth="1"/>
    <col min="1544" max="1544" width="16.5703125" style="394" customWidth="1"/>
    <col min="1545" max="1545" width="8" style="394" customWidth="1"/>
    <col min="1546" max="1792" width="11.42578125" style="394"/>
    <col min="1793" max="1793" width="56.28515625" style="394" customWidth="1"/>
    <col min="1794" max="1799" width="14.85546875" style="394" customWidth="1"/>
    <col min="1800" max="1800" width="16.5703125" style="394" customWidth="1"/>
    <col min="1801" max="1801" width="8" style="394" customWidth="1"/>
    <col min="1802" max="2048" width="11.42578125" style="394"/>
    <col min="2049" max="2049" width="56.28515625" style="394" customWidth="1"/>
    <col min="2050" max="2055" width="14.85546875" style="394" customWidth="1"/>
    <col min="2056" max="2056" width="16.5703125" style="394" customWidth="1"/>
    <col min="2057" max="2057" width="8" style="394" customWidth="1"/>
    <col min="2058" max="2304" width="11.42578125" style="394"/>
    <col min="2305" max="2305" width="56.28515625" style="394" customWidth="1"/>
    <col min="2306" max="2311" width="14.85546875" style="394" customWidth="1"/>
    <col min="2312" max="2312" width="16.5703125" style="394" customWidth="1"/>
    <col min="2313" max="2313" width="8" style="394" customWidth="1"/>
    <col min="2314" max="2560" width="11.42578125" style="394"/>
    <col min="2561" max="2561" width="56.28515625" style="394" customWidth="1"/>
    <col min="2562" max="2567" width="14.85546875" style="394" customWidth="1"/>
    <col min="2568" max="2568" width="16.5703125" style="394" customWidth="1"/>
    <col min="2569" max="2569" width="8" style="394" customWidth="1"/>
    <col min="2570" max="2816" width="11.42578125" style="394"/>
    <col min="2817" max="2817" width="56.28515625" style="394" customWidth="1"/>
    <col min="2818" max="2823" width="14.85546875" style="394" customWidth="1"/>
    <col min="2824" max="2824" width="16.5703125" style="394" customWidth="1"/>
    <col min="2825" max="2825" width="8" style="394" customWidth="1"/>
    <col min="2826" max="3072" width="11.42578125" style="394"/>
    <col min="3073" max="3073" width="56.28515625" style="394" customWidth="1"/>
    <col min="3074" max="3079" width="14.85546875" style="394" customWidth="1"/>
    <col min="3080" max="3080" width="16.5703125" style="394" customWidth="1"/>
    <col min="3081" max="3081" width="8" style="394" customWidth="1"/>
    <col min="3082" max="3328" width="11.42578125" style="394"/>
    <col min="3329" max="3329" width="56.28515625" style="394" customWidth="1"/>
    <col min="3330" max="3335" width="14.85546875" style="394" customWidth="1"/>
    <col min="3336" max="3336" width="16.5703125" style="394" customWidth="1"/>
    <col min="3337" max="3337" width="8" style="394" customWidth="1"/>
    <col min="3338" max="3584" width="11.42578125" style="394"/>
    <col min="3585" max="3585" width="56.28515625" style="394" customWidth="1"/>
    <col min="3586" max="3591" width="14.85546875" style="394" customWidth="1"/>
    <col min="3592" max="3592" width="16.5703125" style="394" customWidth="1"/>
    <col min="3593" max="3593" width="8" style="394" customWidth="1"/>
    <col min="3594" max="3840" width="11.42578125" style="394"/>
    <col min="3841" max="3841" width="56.28515625" style="394" customWidth="1"/>
    <col min="3842" max="3847" width="14.85546875" style="394" customWidth="1"/>
    <col min="3848" max="3848" width="16.5703125" style="394" customWidth="1"/>
    <col min="3849" max="3849" width="8" style="394" customWidth="1"/>
    <col min="3850" max="4096" width="11.42578125" style="394"/>
    <col min="4097" max="4097" width="56.28515625" style="394" customWidth="1"/>
    <col min="4098" max="4103" width="14.85546875" style="394" customWidth="1"/>
    <col min="4104" max="4104" width="16.5703125" style="394" customWidth="1"/>
    <col min="4105" max="4105" width="8" style="394" customWidth="1"/>
    <col min="4106" max="4352" width="11.42578125" style="394"/>
    <col min="4353" max="4353" width="56.28515625" style="394" customWidth="1"/>
    <col min="4354" max="4359" width="14.85546875" style="394" customWidth="1"/>
    <col min="4360" max="4360" width="16.5703125" style="394" customWidth="1"/>
    <col min="4361" max="4361" width="8" style="394" customWidth="1"/>
    <col min="4362" max="4608" width="11.42578125" style="394"/>
    <col min="4609" max="4609" width="56.28515625" style="394" customWidth="1"/>
    <col min="4610" max="4615" width="14.85546875" style="394" customWidth="1"/>
    <col min="4616" max="4616" width="16.5703125" style="394" customWidth="1"/>
    <col min="4617" max="4617" width="8" style="394" customWidth="1"/>
    <col min="4618" max="4864" width="11.42578125" style="394"/>
    <col min="4865" max="4865" width="56.28515625" style="394" customWidth="1"/>
    <col min="4866" max="4871" width="14.85546875" style="394" customWidth="1"/>
    <col min="4872" max="4872" width="16.5703125" style="394" customWidth="1"/>
    <col min="4873" max="4873" width="8" style="394" customWidth="1"/>
    <col min="4874" max="5120" width="11.42578125" style="394"/>
    <col min="5121" max="5121" width="56.28515625" style="394" customWidth="1"/>
    <col min="5122" max="5127" width="14.85546875" style="394" customWidth="1"/>
    <col min="5128" max="5128" width="16.5703125" style="394" customWidth="1"/>
    <col min="5129" max="5129" width="8" style="394" customWidth="1"/>
    <col min="5130" max="5376" width="11.42578125" style="394"/>
    <col min="5377" max="5377" width="56.28515625" style="394" customWidth="1"/>
    <col min="5378" max="5383" width="14.85546875" style="394" customWidth="1"/>
    <col min="5384" max="5384" width="16.5703125" style="394" customWidth="1"/>
    <col min="5385" max="5385" width="8" style="394" customWidth="1"/>
    <col min="5386" max="5632" width="11.42578125" style="394"/>
    <col min="5633" max="5633" width="56.28515625" style="394" customWidth="1"/>
    <col min="5634" max="5639" width="14.85546875" style="394" customWidth="1"/>
    <col min="5640" max="5640" width="16.5703125" style="394" customWidth="1"/>
    <col min="5641" max="5641" width="8" style="394" customWidth="1"/>
    <col min="5642" max="5888" width="11.42578125" style="394"/>
    <col min="5889" max="5889" width="56.28515625" style="394" customWidth="1"/>
    <col min="5890" max="5895" width="14.85546875" style="394" customWidth="1"/>
    <col min="5896" max="5896" width="16.5703125" style="394" customWidth="1"/>
    <col min="5897" max="5897" width="8" style="394" customWidth="1"/>
    <col min="5898" max="6144" width="11.42578125" style="394"/>
    <col min="6145" max="6145" width="56.28515625" style="394" customWidth="1"/>
    <col min="6146" max="6151" width="14.85546875" style="394" customWidth="1"/>
    <col min="6152" max="6152" width="16.5703125" style="394" customWidth="1"/>
    <col min="6153" max="6153" width="8" style="394" customWidth="1"/>
    <col min="6154" max="6400" width="11.42578125" style="394"/>
    <col min="6401" max="6401" width="56.28515625" style="394" customWidth="1"/>
    <col min="6402" max="6407" width="14.85546875" style="394" customWidth="1"/>
    <col min="6408" max="6408" width="16.5703125" style="394" customWidth="1"/>
    <col min="6409" max="6409" width="8" style="394" customWidth="1"/>
    <col min="6410" max="6656" width="11.42578125" style="394"/>
    <col min="6657" max="6657" width="56.28515625" style="394" customWidth="1"/>
    <col min="6658" max="6663" width="14.85546875" style="394" customWidth="1"/>
    <col min="6664" max="6664" width="16.5703125" style="394" customWidth="1"/>
    <col min="6665" max="6665" width="8" style="394" customWidth="1"/>
    <col min="6666" max="6912" width="11.42578125" style="394"/>
    <col min="6913" max="6913" width="56.28515625" style="394" customWidth="1"/>
    <col min="6914" max="6919" width="14.85546875" style="394" customWidth="1"/>
    <col min="6920" max="6920" width="16.5703125" style="394" customWidth="1"/>
    <col min="6921" max="6921" width="8" style="394" customWidth="1"/>
    <col min="6922" max="7168" width="11.42578125" style="394"/>
    <col min="7169" max="7169" width="56.28515625" style="394" customWidth="1"/>
    <col min="7170" max="7175" width="14.85546875" style="394" customWidth="1"/>
    <col min="7176" max="7176" width="16.5703125" style="394" customWidth="1"/>
    <col min="7177" max="7177" width="8" style="394" customWidth="1"/>
    <col min="7178" max="7424" width="11.42578125" style="394"/>
    <col min="7425" max="7425" width="56.28515625" style="394" customWidth="1"/>
    <col min="7426" max="7431" width="14.85546875" style="394" customWidth="1"/>
    <col min="7432" max="7432" width="16.5703125" style="394" customWidth="1"/>
    <col min="7433" max="7433" width="8" style="394" customWidth="1"/>
    <col min="7434" max="7680" width="11.42578125" style="394"/>
    <col min="7681" max="7681" width="56.28515625" style="394" customWidth="1"/>
    <col min="7682" max="7687" width="14.85546875" style="394" customWidth="1"/>
    <col min="7688" max="7688" width="16.5703125" style="394" customWidth="1"/>
    <col min="7689" max="7689" width="8" style="394" customWidth="1"/>
    <col min="7690" max="7936" width="11.42578125" style="394"/>
    <col min="7937" max="7937" width="56.28515625" style="394" customWidth="1"/>
    <col min="7938" max="7943" width="14.85546875" style="394" customWidth="1"/>
    <col min="7944" max="7944" width="16.5703125" style="394" customWidth="1"/>
    <col min="7945" max="7945" width="8" style="394" customWidth="1"/>
    <col min="7946" max="8192" width="11.42578125" style="394"/>
    <col min="8193" max="8193" width="56.28515625" style="394" customWidth="1"/>
    <col min="8194" max="8199" width="14.85546875" style="394" customWidth="1"/>
    <col min="8200" max="8200" width="16.5703125" style="394" customWidth="1"/>
    <col min="8201" max="8201" width="8" style="394" customWidth="1"/>
    <col min="8202" max="8448" width="11.42578125" style="394"/>
    <col min="8449" max="8449" width="56.28515625" style="394" customWidth="1"/>
    <col min="8450" max="8455" width="14.85546875" style="394" customWidth="1"/>
    <col min="8456" max="8456" width="16.5703125" style="394" customWidth="1"/>
    <col min="8457" max="8457" width="8" style="394" customWidth="1"/>
    <col min="8458" max="8704" width="11.42578125" style="394"/>
    <col min="8705" max="8705" width="56.28515625" style="394" customWidth="1"/>
    <col min="8706" max="8711" width="14.85546875" style="394" customWidth="1"/>
    <col min="8712" max="8712" width="16.5703125" style="394" customWidth="1"/>
    <col min="8713" max="8713" width="8" style="394" customWidth="1"/>
    <col min="8714" max="8960" width="11.42578125" style="394"/>
    <col min="8961" max="8961" width="56.28515625" style="394" customWidth="1"/>
    <col min="8962" max="8967" width="14.85546875" style="394" customWidth="1"/>
    <col min="8968" max="8968" width="16.5703125" style="394" customWidth="1"/>
    <col min="8969" max="8969" width="8" style="394" customWidth="1"/>
    <col min="8970" max="9216" width="11.42578125" style="394"/>
    <col min="9217" max="9217" width="56.28515625" style="394" customWidth="1"/>
    <col min="9218" max="9223" width="14.85546875" style="394" customWidth="1"/>
    <col min="9224" max="9224" width="16.5703125" style="394" customWidth="1"/>
    <col min="9225" max="9225" width="8" style="394" customWidth="1"/>
    <col min="9226" max="9472" width="11.42578125" style="394"/>
    <col min="9473" max="9473" width="56.28515625" style="394" customWidth="1"/>
    <col min="9474" max="9479" width="14.85546875" style="394" customWidth="1"/>
    <col min="9480" max="9480" width="16.5703125" style="394" customWidth="1"/>
    <col min="9481" max="9481" width="8" style="394" customWidth="1"/>
    <col min="9482" max="9728" width="11.42578125" style="394"/>
    <col min="9729" max="9729" width="56.28515625" style="394" customWidth="1"/>
    <col min="9730" max="9735" width="14.85546875" style="394" customWidth="1"/>
    <col min="9736" max="9736" width="16.5703125" style="394" customWidth="1"/>
    <col min="9737" max="9737" width="8" style="394" customWidth="1"/>
    <col min="9738" max="9984" width="11.42578125" style="394"/>
    <col min="9985" max="9985" width="56.28515625" style="394" customWidth="1"/>
    <col min="9986" max="9991" width="14.85546875" style="394" customWidth="1"/>
    <col min="9992" max="9992" width="16.5703125" style="394" customWidth="1"/>
    <col min="9993" max="9993" width="8" style="394" customWidth="1"/>
    <col min="9994" max="10240" width="11.42578125" style="394"/>
    <col min="10241" max="10241" width="56.28515625" style="394" customWidth="1"/>
    <col min="10242" max="10247" width="14.85546875" style="394" customWidth="1"/>
    <col min="10248" max="10248" width="16.5703125" style="394" customWidth="1"/>
    <col min="10249" max="10249" width="8" style="394" customWidth="1"/>
    <col min="10250" max="10496" width="11.42578125" style="394"/>
    <col min="10497" max="10497" width="56.28515625" style="394" customWidth="1"/>
    <col min="10498" max="10503" width="14.85546875" style="394" customWidth="1"/>
    <col min="10504" max="10504" width="16.5703125" style="394" customWidth="1"/>
    <col min="10505" max="10505" width="8" style="394" customWidth="1"/>
    <col min="10506" max="10752" width="11.42578125" style="394"/>
    <col min="10753" max="10753" width="56.28515625" style="394" customWidth="1"/>
    <col min="10754" max="10759" width="14.85546875" style="394" customWidth="1"/>
    <col min="10760" max="10760" width="16.5703125" style="394" customWidth="1"/>
    <col min="10761" max="10761" width="8" style="394" customWidth="1"/>
    <col min="10762" max="11008" width="11.42578125" style="394"/>
    <col min="11009" max="11009" width="56.28515625" style="394" customWidth="1"/>
    <col min="11010" max="11015" width="14.85546875" style="394" customWidth="1"/>
    <col min="11016" max="11016" width="16.5703125" style="394" customWidth="1"/>
    <col min="11017" max="11017" width="8" style="394" customWidth="1"/>
    <col min="11018" max="11264" width="11.42578125" style="394"/>
    <col min="11265" max="11265" width="56.28515625" style="394" customWidth="1"/>
    <col min="11266" max="11271" width="14.85546875" style="394" customWidth="1"/>
    <col min="11272" max="11272" width="16.5703125" style="394" customWidth="1"/>
    <col min="11273" max="11273" width="8" style="394" customWidth="1"/>
    <col min="11274" max="11520" width="11.42578125" style="394"/>
    <col min="11521" max="11521" width="56.28515625" style="394" customWidth="1"/>
    <col min="11522" max="11527" width="14.85546875" style="394" customWidth="1"/>
    <col min="11528" max="11528" width="16.5703125" style="394" customWidth="1"/>
    <col min="11529" max="11529" width="8" style="394" customWidth="1"/>
    <col min="11530" max="11776" width="11.42578125" style="394"/>
    <col min="11777" max="11777" width="56.28515625" style="394" customWidth="1"/>
    <col min="11778" max="11783" width="14.85546875" style="394" customWidth="1"/>
    <col min="11784" max="11784" width="16.5703125" style="394" customWidth="1"/>
    <col min="11785" max="11785" width="8" style="394" customWidth="1"/>
    <col min="11786" max="12032" width="11.42578125" style="394"/>
    <col min="12033" max="12033" width="56.28515625" style="394" customWidth="1"/>
    <col min="12034" max="12039" width="14.85546875" style="394" customWidth="1"/>
    <col min="12040" max="12040" width="16.5703125" style="394" customWidth="1"/>
    <col min="12041" max="12041" width="8" style="394" customWidth="1"/>
    <col min="12042" max="12288" width="11.42578125" style="394"/>
    <col min="12289" max="12289" width="56.28515625" style="394" customWidth="1"/>
    <col min="12290" max="12295" width="14.85546875" style="394" customWidth="1"/>
    <col min="12296" max="12296" width="16.5703125" style="394" customWidth="1"/>
    <col min="12297" max="12297" width="8" style="394" customWidth="1"/>
    <col min="12298" max="12544" width="11.42578125" style="394"/>
    <col min="12545" max="12545" width="56.28515625" style="394" customWidth="1"/>
    <col min="12546" max="12551" width="14.85546875" style="394" customWidth="1"/>
    <col min="12552" max="12552" width="16.5703125" style="394" customWidth="1"/>
    <col min="12553" max="12553" width="8" style="394" customWidth="1"/>
    <col min="12554" max="12800" width="11.42578125" style="394"/>
    <col min="12801" max="12801" width="56.28515625" style="394" customWidth="1"/>
    <col min="12802" max="12807" width="14.85546875" style="394" customWidth="1"/>
    <col min="12808" max="12808" width="16.5703125" style="394" customWidth="1"/>
    <col min="12809" max="12809" width="8" style="394" customWidth="1"/>
    <col min="12810" max="13056" width="11.42578125" style="394"/>
    <col min="13057" max="13057" width="56.28515625" style="394" customWidth="1"/>
    <col min="13058" max="13063" width="14.85546875" style="394" customWidth="1"/>
    <col min="13064" max="13064" width="16.5703125" style="394" customWidth="1"/>
    <col min="13065" max="13065" width="8" style="394" customWidth="1"/>
    <col min="13066" max="13312" width="11.42578125" style="394"/>
    <col min="13313" max="13313" width="56.28515625" style="394" customWidth="1"/>
    <col min="13314" max="13319" width="14.85546875" style="394" customWidth="1"/>
    <col min="13320" max="13320" width="16.5703125" style="394" customWidth="1"/>
    <col min="13321" max="13321" width="8" style="394" customWidth="1"/>
    <col min="13322" max="13568" width="11.42578125" style="394"/>
    <col min="13569" max="13569" width="56.28515625" style="394" customWidth="1"/>
    <col min="13570" max="13575" width="14.85546875" style="394" customWidth="1"/>
    <col min="13576" max="13576" width="16.5703125" style="394" customWidth="1"/>
    <col min="13577" max="13577" width="8" style="394" customWidth="1"/>
    <col min="13578" max="13824" width="11.42578125" style="394"/>
    <col min="13825" max="13825" width="56.28515625" style="394" customWidth="1"/>
    <col min="13826" max="13831" width="14.85546875" style="394" customWidth="1"/>
    <col min="13832" max="13832" width="16.5703125" style="394" customWidth="1"/>
    <col min="13833" max="13833" width="8" style="394" customWidth="1"/>
    <col min="13834" max="14080" width="11.42578125" style="394"/>
    <col min="14081" max="14081" width="56.28515625" style="394" customWidth="1"/>
    <col min="14082" max="14087" width="14.85546875" style="394" customWidth="1"/>
    <col min="14088" max="14088" width="16.5703125" style="394" customWidth="1"/>
    <col min="14089" max="14089" width="8" style="394" customWidth="1"/>
    <col min="14090" max="14336" width="11.42578125" style="394"/>
    <col min="14337" max="14337" width="56.28515625" style="394" customWidth="1"/>
    <col min="14338" max="14343" width="14.85546875" style="394" customWidth="1"/>
    <col min="14344" max="14344" width="16.5703125" style="394" customWidth="1"/>
    <col min="14345" max="14345" width="8" style="394" customWidth="1"/>
    <col min="14346" max="14592" width="11.42578125" style="394"/>
    <col min="14593" max="14593" width="56.28515625" style="394" customWidth="1"/>
    <col min="14594" max="14599" width="14.85546875" style="394" customWidth="1"/>
    <col min="14600" max="14600" width="16.5703125" style="394" customWidth="1"/>
    <col min="14601" max="14601" width="8" style="394" customWidth="1"/>
    <col min="14602" max="14848" width="11.42578125" style="394"/>
    <col min="14849" max="14849" width="56.28515625" style="394" customWidth="1"/>
    <col min="14850" max="14855" width="14.85546875" style="394" customWidth="1"/>
    <col min="14856" max="14856" width="16.5703125" style="394" customWidth="1"/>
    <col min="14857" max="14857" width="8" style="394" customWidth="1"/>
    <col min="14858" max="15104" width="11.42578125" style="394"/>
    <col min="15105" max="15105" width="56.28515625" style="394" customWidth="1"/>
    <col min="15106" max="15111" width="14.85546875" style="394" customWidth="1"/>
    <col min="15112" max="15112" width="16.5703125" style="394" customWidth="1"/>
    <col min="15113" max="15113" width="8" style="394" customWidth="1"/>
    <col min="15114" max="15360" width="11.42578125" style="394"/>
    <col min="15361" max="15361" width="56.28515625" style="394" customWidth="1"/>
    <col min="15362" max="15367" width="14.85546875" style="394" customWidth="1"/>
    <col min="15368" max="15368" width="16.5703125" style="394" customWidth="1"/>
    <col min="15369" max="15369" width="8" style="394" customWidth="1"/>
    <col min="15370" max="15616" width="11.42578125" style="394"/>
    <col min="15617" max="15617" width="56.28515625" style="394" customWidth="1"/>
    <col min="15618" max="15623" width="14.85546875" style="394" customWidth="1"/>
    <col min="15624" max="15624" width="16.5703125" style="394" customWidth="1"/>
    <col min="15625" max="15625" width="8" style="394" customWidth="1"/>
    <col min="15626" max="15872" width="11.42578125" style="394"/>
    <col min="15873" max="15873" width="56.28515625" style="394" customWidth="1"/>
    <col min="15874" max="15879" width="14.85546875" style="394" customWidth="1"/>
    <col min="15880" max="15880" width="16.5703125" style="394" customWidth="1"/>
    <col min="15881" max="15881" width="8" style="394" customWidth="1"/>
    <col min="15882" max="16128" width="11.42578125" style="394"/>
    <col min="16129" max="16129" width="56.28515625" style="394" customWidth="1"/>
    <col min="16130" max="16135" width="14.85546875" style="394" customWidth="1"/>
    <col min="16136" max="16136" width="16.5703125" style="394" customWidth="1"/>
    <col min="16137" max="16137" width="8" style="394" customWidth="1"/>
    <col min="16138" max="16384" width="11.42578125" style="394"/>
  </cols>
  <sheetData>
    <row r="1" spans="1:26" s="1" customFormat="1" ht="3.75" hidden="1" customHeight="1">
      <c r="A1" s="146"/>
      <c r="B1" s="494"/>
      <c r="C1" s="494"/>
      <c r="D1" s="494"/>
      <c r="E1" s="494"/>
      <c r="F1" s="494"/>
      <c r="G1" s="494"/>
      <c r="H1" s="494"/>
      <c r="I1" s="165"/>
    </row>
    <row r="2" spans="1:26" s="1" customFormat="1" ht="39" customHeight="1">
      <c r="A2" s="848" t="s">
        <v>722</v>
      </c>
      <c r="B2" s="848"/>
      <c r="C2" s="848"/>
      <c r="D2" s="848"/>
      <c r="E2" s="848"/>
      <c r="F2" s="848"/>
      <c r="G2" s="848"/>
      <c r="H2" s="848"/>
      <c r="I2" s="165"/>
    </row>
    <row r="3" spans="1:26" s="1" customFormat="1" ht="24.75" customHeight="1">
      <c r="A3" s="848" t="s">
        <v>206</v>
      </c>
      <c r="B3" s="848"/>
      <c r="C3" s="848"/>
      <c r="D3" s="848"/>
      <c r="E3" s="848"/>
      <c r="F3" s="848"/>
      <c r="G3" s="848"/>
      <c r="H3" s="848"/>
      <c r="I3" s="165"/>
    </row>
    <row r="4" spans="1:26" s="1" customFormat="1" ht="21.9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165"/>
    </row>
    <row r="5" spans="1:26" s="33" customFormat="1" ht="42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308"/>
    </row>
    <row r="6" spans="1:26" ht="7.5" customHeight="1">
      <c r="A6" s="120"/>
    </row>
    <row r="7" spans="1:26" ht="4.5" customHeight="1">
      <c r="A7" s="121"/>
      <c r="B7" s="495"/>
      <c r="C7" s="122"/>
      <c r="D7" s="122"/>
      <c r="E7" s="122"/>
      <c r="F7" s="485"/>
      <c r="G7" s="485"/>
      <c r="H7" s="485"/>
      <c r="I7" s="166"/>
      <c r="J7" s="17"/>
      <c r="K7" s="17"/>
      <c r="L7" s="17"/>
      <c r="M7" s="17"/>
      <c r="N7" s="17"/>
    </row>
    <row r="8" spans="1:26" ht="39.75" customHeight="1">
      <c r="A8" s="309"/>
      <c r="B8" s="519" t="s">
        <v>723</v>
      </c>
      <c r="C8" s="519" t="s">
        <v>725</v>
      </c>
      <c r="D8" s="519" t="s">
        <v>726</v>
      </c>
      <c r="E8" s="519" t="s">
        <v>728</v>
      </c>
      <c r="F8" s="519" t="s">
        <v>729</v>
      </c>
      <c r="G8" s="519" t="s">
        <v>730</v>
      </c>
      <c r="H8" s="520" t="s">
        <v>43</v>
      </c>
      <c r="I8" s="166"/>
      <c r="W8" s="394">
        <v>1</v>
      </c>
      <c r="X8" s="394">
        <v>1</v>
      </c>
      <c r="Y8" s="394">
        <v>1</v>
      </c>
      <c r="Z8" s="394">
        <v>1</v>
      </c>
    </row>
    <row r="9" spans="1:26" ht="30" customHeight="1">
      <c r="A9" s="278" t="s">
        <v>207</v>
      </c>
      <c r="B9" s="279">
        <v>0</v>
      </c>
      <c r="C9" s="279">
        <v>0</v>
      </c>
      <c r="D9" s="279">
        <v>0</v>
      </c>
      <c r="E9" s="279">
        <v>0</v>
      </c>
      <c r="F9" s="279">
        <v>0</v>
      </c>
      <c r="G9" s="279">
        <v>0</v>
      </c>
      <c r="H9" s="279">
        <v>0</v>
      </c>
      <c r="I9" s="304"/>
      <c r="J9" s="17"/>
      <c r="K9" s="17"/>
      <c r="L9" s="17"/>
      <c r="M9" s="17"/>
      <c r="N9" s="17"/>
    </row>
    <row r="10" spans="1:26" ht="30" customHeight="1">
      <c r="A10" s="126" t="s">
        <v>807</v>
      </c>
      <c r="B10" s="127">
        <v>0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304"/>
      <c r="J10" s="17"/>
      <c r="K10" s="17"/>
      <c r="L10" s="17"/>
      <c r="M10" s="17"/>
      <c r="N10" s="17"/>
    </row>
    <row r="11" spans="1:26" ht="30" customHeight="1">
      <c r="A11" s="126" t="s">
        <v>208</v>
      </c>
      <c r="B11" s="127">
        <v>0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304"/>
      <c r="J11" s="17"/>
      <c r="K11" s="17"/>
      <c r="L11" s="17"/>
      <c r="M11" s="17"/>
      <c r="N11" s="17"/>
    </row>
    <row r="12" spans="1:26" ht="30" customHeight="1">
      <c r="A12" s="126" t="s">
        <v>209</v>
      </c>
      <c r="B12" s="127">
        <v>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304"/>
      <c r="J12" s="17"/>
      <c r="K12" s="17"/>
      <c r="L12" s="17"/>
      <c r="M12" s="17"/>
      <c r="N12" s="17"/>
    </row>
    <row r="13" spans="1:26" ht="30" customHeight="1">
      <c r="A13" s="126" t="s">
        <v>210</v>
      </c>
      <c r="B13" s="127">
        <v>0</v>
      </c>
      <c r="C13" s="127">
        <v>0</v>
      </c>
      <c r="D13" s="127">
        <v>0</v>
      </c>
      <c r="E13" s="127">
        <v>0</v>
      </c>
      <c r="F13" s="127">
        <v>0</v>
      </c>
      <c r="G13" s="127">
        <v>0</v>
      </c>
      <c r="H13" s="127">
        <v>0</v>
      </c>
      <c r="I13" s="304"/>
      <c r="J13" s="17"/>
      <c r="K13" s="17"/>
      <c r="L13" s="17"/>
      <c r="M13" s="17"/>
      <c r="N13" s="17"/>
    </row>
    <row r="14" spans="1:26" ht="30" customHeight="1">
      <c r="A14" s="126" t="s">
        <v>208</v>
      </c>
      <c r="B14" s="127">
        <v>0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7">
        <v>0</v>
      </c>
      <c r="I14" s="304"/>
      <c r="J14" s="17"/>
      <c r="K14" s="17"/>
      <c r="L14" s="17"/>
      <c r="M14" s="17"/>
      <c r="N14" s="17"/>
    </row>
    <row r="15" spans="1:26" ht="30" customHeight="1">
      <c r="A15" s="126" t="s">
        <v>209</v>
      </c>
      <c r="B15" s="127">
        <v>0</v>
      </c>
      <c r="C15" s="127">
        <v>0</v>
      </c>
      <c r="D15" s="127">
        <v>0</v>
      </c>
      <c r="E15" s="127">
        <v>0</v>
      </c>
      <c r="F15" s="127">
        <v>0</v>
      </c>
      <c r="G15" s="127">
        <v>0</v>
      </c>
      <c r="H15" s="127">
        <v>0</v>
      </c>
      <c r="I15" s="304"/>
      <c r="J15" s="17"/>
      <c r="K15" s="17"/>
      <c r="L15" s="17"/>
      <c r="M15" s="17"/>
      <c r="N15" s="17"/>
    </row>
    <row r="16" spans="1:26" ht="30" customHeight="1">
      <c r="A16" s="278" t="s">
        <v>808</v>
      </c>
      <c r="B16" s="279">
        <v>138607.96309999999</v>
      </c>
      <c r="C16" s="279">
        <v>0</v>
      </c>
      <c r="D16" s="279">
        <v>1459.5632599999999</v>
      </c>
      <c r="E16" s="279">
        <v>0</v>
      </c>
      <c r="F16" s="279">
        <v>0</v>
      </c>
      <c r="G16" s="279">
        <v>0</v>
      </c>
      <c r="H16" s="279">
        <v>140067.52635999999</v>
      </c>
      <c r="I16" s="304"/>
      <c r="J16" s="17"/>
      <c r="K16" s="17"/>
      <c r="L16" s="17"/>
      <c r="M16" s="17"/>
      <c r="N16" s="17"/>
    </row>
    <row r="17" spans="1:14" ht="30" customHeight="1">
      <c r="A17" s="126" t="s">
        <v>807</v>
      </c>
      <c r="B17" s="127">
        <v>82078.065459999998</v>
      </c>
      <c r="C17" s="127">
        <v>0</v>
      </c>
      <c r="D17" s="127">
        <v>110.79182</v>
      </c>
      <c r="E17" s="127">
        <v>0</v>
      </c>
      <c r="F17" s="127">
        <v>0</v>
      </c>
      <c r="G17" s="127">
        <v>0</v>
      </c>
      <c r="H17" s="127">
        <v>82188.857279999997</v>
      </c>
      <c r="I17" s="304"/>
      <c r="J17" s="17"/>
      <c r="K17" s="17"/>
      <c r="L17" s="17"/>
      <c r="M17" s="17"/>
      <c r="N17" s="17"/>
    </row>
    <row r="18" spans="1:14" ht="30" customHeight="1">
      <c r="A18" s="126" t="s">
        <v>208</v>
      </c>
      <c r="B18" s="127">
        <v>79830.043519999992</v>
      </c>
      <c r="C18" s="127">
        <v>0</v>
      </c>
      <c r="D18" s="127">
        <v>0</v>
      </c>
      <c r="E18" s="127">
        <v>0</v>
      </c>
      <c r="F18" s="127">
        <v>0</v>
      </c>
      <c r="G18" s="127">
        <v>0</v>
      </c>
      <c r="H18" s="127">
        <v>79830.043519999992</v>
      </c>
      <c r="I18" s="304"/>
      <c r="J18" s="17"/>
      <c r="K18" s="17"/>
      <c r="L18" s="17"/>
      <c r="M18" s="17"/>
      <c r="N18" s="17"/>
    </row>
    <row r="19" spans="1:14" ht="30" customHeight="1">
      <c r="A19" s="126" t="s">
        <v>209</v>
      </c>
      <c r="B19" s="127">
        <v>2248.0219400000001</v>
      </c>
      <c r="C19" s="127">
        <v>0</v>
      </c>
      <c r="D19" s="127">
        <v>110.79182</v>
      </c>
      <c r="E19" s="127">
        <v>0</v>
      </c>
      <c r="F19" s="127">
        <v>0</v>
      </c>
      <c r="G19" s="127">
        <v>0</v>
      </c>
      <c r="H19" s="127">
        <v>2358.81376</v>
      </c>
      <c r="I19" s="304"/>
      <c r="J19" s="17"/>
      <c r="K19" s="17"/>
      <c r="L19" s="17"/>
      <c r="M19" s="17"/>
      <c r="N19" s="17"/>
    </row>
    <row r="20" spans="1:14" ht="30" customHeight="1">
      <c r="A20" s="126" t="s">
        <v>210</v>
      </c>
      <c r="B20" s="127">
        <v>56529.897640000003</v>
      </c>
      <c r="C20" s="127">
        <v>0</v>
      </c>
      <c r="D20" s="127">
        <v>1348.77144</v>
      </c>
      <c r="E20" s="127">
        <v>0</v>
      </c>
      <c r="F20" s="127">
        <v>0</v>
      </c>
      <c r="G20" s="127">
        <v>0</v>
      </c>
      <c r="H20" s="127">
        <v>57878.66908</v>
      </c>
      <c r="I20" s="304"/>
      <c r="J20" s="17"/>
      <c r="K20" s="17"/>
      <c r="L20" s="17"/>
      <c r="M20" s="17"/>
      <c r="N20" s="17"/>
    </row>
    <row r="21" spans="1:14" ht="30" customHeight="1">
      <c r="A21" s="126" t="s">
        <v>208</v>
      </c>
      <c r="B21" s="127">
        <v>56529.897640000003</v>
      </c>
      <c r="C21" s="127">
        <v>0</v>
      </c>
      <c r="D21" s="127">
        <v>328.86865</v>
      </c>
      <c r="E21" s="127">
        <v>0</v>
      </c>
      <c r="F21" s="127">
        <v>0</v>
      </c>
      <c r="G21" s="127">
        <v>0</v>
      </c>
      <c r="H21" s="127">
        <v>56858.76629</v>
      </c>
      <c r="I21" s="304"/>
      <c r="J21" s="17"/>
      <c r="K21" s="17"/>
      <c r="L21" s="17"/>
      <c r="M21" s="17"/>
      <c r="N21" s="17"/>
    </row>
    <row r="22" spans="1:14" ht="30" customHeight="1">
      <c r="A22" s="126" t="s">
        <v>209</v>
      </c>
      <c r="B22" s="127">
        <v>0</v>
      </c>
      <c r="C22" s="127">
        <v>0</v>
      </c>
      <c r="D22" s="127">
        <v>1019.90279</v>
      </c>
      <c r="E22" s="127">
        <v>0</v>
      </c>
      <c r="F22" s="127">
        <v>0</v>
      </c>
      <c r="G22" s="127">
        <v>0</v>
      </c>
      <c r="H22" s="127">
        <v>1019.90279</v>
      </c>
      <c r="I22" s="304"/>
      <c r="J22" s="17"/>
      <c r="K22" s="17"/>
      <c r="L22" s="17"/>
      <c r="M22" s="17"/>
      <c r="N22" s="17"/>
    </row>
    <row r="23" spans="1:14" ht="30" customHeight="1">
      <c r="A23" s="278" t="s">
        <v>211</v>
      </c>
      <c r="B23" s="279">
        <v>168675.39611</v>
      </c>
      <c r="C23" s="279">
        <v>31983.462149999999</v>
      </c>
      <c r="D23" s="279">
        <v>36987.150159999997</v>
      </c>
      <c r="E23" s="279">
        <v>4218.9136900000003</v>
      </c>
      <c r="F23" s="279">
        <v>3040.9883799999998</v>
      </c>
      <c r="G23" s="279">
        <v>3870.3934599999998</v>
      </c>
      <c r="H23" s="279">
        <v>248776.30394999997</v>
      </c>
      <c r="I23" s="304"/>
      <c r="J23" s="17"/>
      <c r="K23" s="17"/>
      <c r="L23" s="17"/>
      <c r="M23" s="17"/>
      <c r="N23" s="17"/>
    </row>
    <row r="24" spans="1:14" ht="30" customHeight="1">
      <c r="A24" s="126" t="s">
        <v>807</v>
      </c>
      <c r="B24" s="127">
        <v>28445.467140000001</v>
      </c>
      <c r="C24" s="127">
        <v>9717.1155199999994</v>
      </c>
      <c r="D24" s="127">
        <v>10059.618109999999</v>
      </c>
      <c r="E24" s="127">
        <v>922.23421999999994</v>
      </c>
      <c r="F24" s="127">
        <v>1386.8635099999999</v>
      </c>
      <c r="G24" s="127">
        <v>1050.2742700000001</v>
      </c>
      <c r="H24" s="127">
        <v>51581.572769999999</v>
      </c>
      <c r="I24" s="304"/>
      <c r="J24" s="17"/>
      <c r="K24" s="17"/>
      <c r="L24" s="17"/>
      <c r="M24" s="17"/>
      <c r="N24" s="17"/>
    </row>
    <row r="25" spans="1:14" ht="30" customHeight="1">
      <c r="A25" s="126" t="s">
        <v>208</v>
      </c>
      <c r="B25" s="127">
        <v>27404.761160000002</v>
      </c>
      <c r="C25" s="127">
        <v>8280.4840499999991</v>
      </c>
      <c r="D25" s="127">
        <v>8216.5586800000001</v>
      </c>
      <c r="E25" s="127">
        <v>853.12754000000007</v>
      </c>
      <c r="F25" s="127">
        <v>0</v>
      </c>
      <c r="G25" s="127">
        <v>1050.2742700000001</v>
      </c>
      <c r="H25" s="127">
        <v>45805.205700000006</v>
      </c>
      <c r="I25" s="304"/>
      <c r="J25" s="17"/>
      <c r="K25" s="17"/>
      <c r="L25" s="17"/>
      <c r="M25" s="17"/>
      <c r="N25" s="17"/>
    </row>
    <row r="26" spans="1:14" ht="30" customHeight="1">
      <c r="A26" s="126" t="s">
        <v>209</v>
      </c>
      <c r="B26" s="127">
        <v>1040.70598</v>
      </c>
      <c r="C26" s="127">
        <v>1436.63147</v>
      </c>
      <c r="D26" s="127">
        <v>1843.05943</v>
      </c>
      <c r="E26" s="127">
        <v>69.106679999999997</v>
      </c>
      <c r="F26" s="127">
        <v>1386.8635099999999</v>
      </c>
      <c r="G26" s="127">
        <v>0</v>
      </c>
      <c r="H26" s="127">
        <v>5776.3670700000002</v>
      </c>
      <c r="I26" s="304"/>
      <c r="J26" s="17"/>
      <c r="K26" s="17"/>
      <c r="L26" s="17"/>
      <c r="M26" s="17"/>
      <c r="N26" s="17"/>
    </row>
    <row r="27" spans="1:14" ht="30" customHeight="1">
      <c r="A27" s="126" t="s">
        <v>210</v>
      </c>
      <c r="B27" s="127">
        <v>140229.92897000001</v>
      </c>
      <c r="C27" s="127">
        <v>22266.34663</v>
      </c>
      <c r="D27" s="127">
        <v>26927.532050000002</v>
      </c>
      <c r="E27" s="127">
        <v>3296.67947</v>
      </c>
      <c r="F27" s="127">
        <v>1654.1248700000001</v>
      </c>
      <c r="G27" s="127">
        <v>2820.1191899999999</v>
      </c>
      <c r="H27" s="127">
        <v>197194.73118</v>
      </c>
      <c r="I27" s="304"/>
      <c r="J27" s="17"/>
      <c r="K27" s="17"/>
      <c r="L27" s="17"/>
      <c r="M27" s="17"/>
      <c r="N27" s="17"/>
    </row>
    <row r="28" spans="1:14" ht="30" customHeight="1">
      <c r="A28" s="126" t="s">
        <v>208</v>
      </c>
      <c r="B28" s="127">
        <v>139638.31732</v>
      </c>
      <c r="C28" s="127">
        <v>15679.693880000001</v>
      </c>
      <c r="D28" s="127">
        <v>21190.056710000001</v>
      </c>
      <c r="E28" s="127">
        <v>2627.9191000000001</v>
      </c>
      <c r="F28" s="127">
        <v>0</v>
      </c>
      <c r="G28" s="127">
        <v>2731.5661399999999</v>
      </c>
      <c r="H28" s="127">
        <v>181867.55315000002</v>
      </c>
      <c r="I28" s="304"/>
      <c r="J28" s="17"/>
      <c r="K28" s="17"/>
      <c r="L28" s="17"/>
      <c r="M28" s="17"/>
      <c r="N28" s="17"/>
    </row>
    <row r="29" spans="1:14" ht="30" customHeight="1">
      <c r="A29" s="126" t="s">
        <v>209</v>
      </c>
      <c r="B29" s="127">
        <v>591.61165000000005</v>
      </c>
      <c r="C29" s="127">
        <v>6586.6527500000002</v>
      </c>
      <c r="D29" s="127">
        <v>5737.47534</v>
      </c>
      <c r="E29" s="127">
        <v>668.76036999999997</v>
      </c>
      <c r="F29" s="127">
        <v>1654.1248700000001</v>
      </c>
      <c r="G29" s="127">
        <v>88.553049999999999</v>
      </c>
      <c r="H29" s="127">
        <v>15327.178030000001</v>
      </c>
      <c r="I29" s="304"/>
      <c r="J29" s="17"/>
      <c r="K29" s="17"/>
      <c r="L29" s="17"/>
      <c r="M29" s="17"/>
      <c r="N29" s="17"/>
    </row>
    <row r="30" spans="1:14" ht="30" customHeight="1">
      <c r="A30" s="278" t="s">
        <v>212</v>
      </c>
      <c r="B30" s="279">
        <v>1294384.8014400001</v>
      </c>
      <c r="C30" s="279">
        <v>433253.07107000001</v>
      </c>
      <c r="D30" s="279">
        <v>145616.15591</v>
      </c>
      <c r="E30" s="279">
        <v>56107.524279999998</v>
      </c>
      <c r="F30" s="279">
        <v>36616.267420000004</v>
      </c>
      <c r="G30" s="279">
        <v>38674.814659999996</v>
      </c>
      <c r="H30" s="279">
        <v>2004652.63478</v>
      </c>
      <c r="I30" s="304"/>
      <c r="J30" s="17"/>
      <c r="K30" s="17"/>
      <c r="L30" s="17"/>
      <c r="M30" s="17"/>
      <c r="N30" s="17"/>
    </row>
    <row r="31" spans="1:14" ht="30" customHeight="1">
      <c r="A31" s="126" t="s">
        <v>213</v>
      </c>
      <c r="B31" s="127">
        <v>819731.80816999997</v>
      </c>
      <c r="C31" s="127">
        <v>144985.05099000002</v>
      </c>
      <c r="D31" s="127">
        <v>81559.880550000002</v>
      </c>
      <c r="E31" s="127">
        <v>28340.274219999999</v>
      </c>
      <c r="F31" s="127">
        <v>15850.361070000001</v>
      </c>
      <c r="G31" s="127">
        <v>21876.156709999999</v>
      </c>
      <c r="H31" s="127">
        <v>1112343.53171</v>
      </c>
      <c r="I31" s="304"/>
      <c r="J31" s="17"/>
      <c r="K31" s="17"/>
      <c r="L31" s="17"/>
      <c r="M31" s="17"/>
      <c r="N31" s="17"/>
    </row>
    <row r="32" spans="1:14" ht="30" customHeight="1">
      <c r="A32" s="126" t="s">
        <v>214</v>
      </c>
      <c r="B32" s="127">
        <v>22488.61982</v>
      </c>
      <c r="C32" s="127">
        <v>9410.1153000000013</v>
      </c>
      <c r="D32" s="127">
        <v>847.9406899999999</v>
      </c>
      <c r="E32" s="127">
        <v>1600.086</v>
      </c>
      <c r="F32" s="127">
        <v>1804.2768000000001</v>
      </c>
      <c r="G32" s="127">
        <v>900.98644999999999</v>
      </c>
      <c r="H32" s="127">
        <v>37052.02506</v>
      </c>
      <c r="I32" s="304"/>
      <c r="J32" s="17"/>
      <c r="K32" s="17"/>
      <c r="L32" s="17"/>
      <c r="M32" s="17"/>
      <c r="N32" s="17"/>
    </row>
    <row r="33" spans="1:14" ht="30" customHeight="1">
      <c r="A33" s="126" t="s">
        <v>215</v>
      </c>
      <c r="B33" s="127">
        <v>251576.77294999998</v>
      </c>
      <c r="C33" s="127">
        <v>68622.335909999994</v>
      </c>
      <c r="D33" s="127">
        <v>40617.160259999997</v>
      </c>
      <c r="E33" s="127">
        <v>13643.063599999999</v>
      </c>
      <c r="F33" s="127">
        <v>1202.8411100000001</v>
      </c>
      <c r="G33" s="127">
        <v>5544.0115199999991</v>
      </c>
      <c r="H33" s="127">
        <v>381206.18534999993</v>
      </c>
      <c r="I33" s="304"/>
      <c r="J33" s="17"/>
      <c r="K33" s="17"/>
      <c r="L33" s="17"/>
      <c r="M33" s="17"/>
      <c r="N33" s="17"/>
    </row>
    <row r="34" spans="1:14" ht="30" customHeight="1">
      <c r="A34" s="126" t="s">
        <v>216</v>
      </c>
      <c r="B34" s="127">
        <v>497887.73100999999</v>
      </c>
      <c r="C34" s="127">
        <v>34210.29881</v>
      </c>
      <c r="D34" s="127">
        <v>16067.95788</v>
      </c>
      <c r="E34" s="127">
        <v>8482.6783500000001</v>
      </c>
      <c r="F34" s="127">
        <v>4204.6719199999998</v>
      </c>
      <c r="G34" s="127">
        <v>4096.3129500000005</v>
      </c>
      <c r="H34" s="127">
        <v>564949.65091999993</v>
      </c>
      <c r="I34" s="304"/>
      <c r="J34" s="17"/>
      <c r="K34" s="17"/>
      <c r="L34" s="17"/>
      <c r="M34" s="17"/>
      <c r="N34" s="17"/>
    </row>
    <row r="35" spans="1:14" ht="30" customHeight="1">
      <c r="A35" s="126" t="s">
        <v>217</v>
      </c>
      <c r="B35" s="127">
        <v>47778.684390000002</v>
      </c>
      <c r="C35" s="127">
        <v>32742.30097</v>
      </c>
      <c r="D35" s="127">
        <v>24026.82172</v>
      </c>
      <c r="E35" s="127">
        <v>4614.4462699999995</v>
      </c>
      <c r="F35" s="127">
        <v>8638.5712400000011</v>
      </c>
      <c r="G35" s="127">
        <v>11334.845789999999</v>
      </c>
      <c r="H35" s="127">
        <v>129135.67038</v>
      </c>
      <c r="I35" s="304"/>
      <c r="J35" s="17"/>
      <c r="K35" s="17"/>
      <c r="L35" s="17"/>
      <c r="M35" s="17"/>
      <c r="N35" s="17"/>
    </row>
    <row r="36" spans="1:14" ht="30" customHeight="1">
      <c r="A36" s="126" t="s">
        <v>18</v>
      </c>
      <c r="B36" s="127">
        <v>0</v>
      </c>
      <c r="C36" s="127">
        <v>1.6068</v>
      </c>
      <c r="D36" s="127">
        <v>0</v>
      </c>
      <c r="E36" s="127">
        <v>528.86031000000003</v>
      </c>
      <c r="F36" s="127">
        <v>0</v>
      </c>
      <c r="G36" s="127">
        <v>0</v>
      </c>
      <c r="H36" s="127">
        <v>530.46711000000005</v>
      </c>
      <c r="I36" s="304"/>
      <c r="J36" s="17"/>
      <c r="K36" s="17"/>
      <c r="L36" s="17"/>
      <c r="M36" s="17"/>
      <c r="N36" s="17"/>
    </row>
    <row r="37" spans="1:14" ht="30" customHeight="1">
      <c r="A37" s="126" t="s">
        <v>215</v>
      </c>
      <c r="B37" s="127">
        <v>0</v>
      </c>
      <c r="C37" s="127">
        <v>0</v>
      </c>
      <c r="D37" s="127">
        <v>0</v>
      </c>
      <c r="E37" s="127">
        <v>177.37664000000001</v>
      </c>
      <c r="F37" s="127">
        <v>0</v>
      </c>
      <c r="G37" s="127">
        <v>0</v>
      </c>
      <c r="H37" s="127">
        <v>177.37664000000001</v>
      </c>
      <c r="I37" s="304"/>
      <c r="J37" s="17"/>
      <c r="K37" s="17"/>
      <c r="L37" s="17"/>
      <c r="M37" s="17"/>
      <c r="N37" s="17"/>
    </row>
    <row r="38" spans="1:14" ht="30" customHeight="1">
      <c r="A38" s="126" t="s">
        <v>217</v>
      </c>
      <c r="B38" s="127">
        <v>0</v>
      </c>
      <c r="C38" s="127">
        <v>1.6068</v>
      </c>
      <c r="D38" s="127">
        <v>0</v>
      </c>
      <c r="E38" s="127">
        <v>351.48366999999996</v>
      </c>
      <c r="F38" s="127">
        <v>0</v>
      </c>
      <c r="G38" s="127">
        <v>0</v>
      </c>
      <c r="H38" s="127">
        <v>353.09046999999998</v>
      </c>
      <c r="I38" s="304"/>
      <c r="J38" s="17"/>
      <c r="K38" s="17"/>
      <c r="L38" s="17"/>
      <c r="M38" s="17"/>
      <c r="N38" s="17"/>
    </row>
    <row r="39" spans="1:14" ht="30" customHeight="1">
      <c r="A39" s="126" t="s">
        <v>218</v>
      </c>
      <c r="B39" s="127">
        <v>0</v>
      </c>
      <c r="C39" s="127">
        <v>0</v>
      </c>
      <c r="D39" s="127">
        <v>0</v>
      </c>
      <c r="E39" s="127">
        <v>0</v>
      </c>
      <c r="F39" s="127">
        <v>0</v>
      </c>
      <c r="G39" s="127">
        <v>0</v>
      </c>
      <c r="H39" s="127">
        <v>0</v>
      </c>
      <c r="I39" s="304"/>
      <c r="J39" s="17"/>
      <c r="K39" s="17"/>
      <c r="L39" s="17"/>
      <c r="M39" s="17"/>
      <c r="N39" s="17"/>
    </row>
    <row r="40" spans="1:14" ht="51" customHeight="1">
      <c r="A40" s="280" t="s">
        <v>219</v>
      </c>
      <c r="B40" s="127">
        <v>0</v>
      </c>
      <c r="C40" s="127">
        <v>0</v>
      </c>
      <c r="D40" s="127">
        <v>0</v>
      </c>
      <c r="E40" s="127">
        <v>0</v>
      </c>
      <c r="F40" s="127">
        <v>0</v>
      </c>
      <c r="G40" s="127">
        <v>0</v>
      </c>
      <c r="H40" s="127">
        <v>0</v>
      </c>
      <c r="I40" s="304"/>
      <c r="J40" s="17"/>
      <c r="K40" s="17"/>
      <c r="L40" s="17"/>
      <c r="M40" s="17"/>
      <c r="N40" s="17"/>
    </row>
    <row r="41" spans="1:14" ht="30" customHeight="1">
      <c r="A41" s="126" t="s">
        <v>215</v>
      </c>
      <c r="B41" s="127">
        <v>0</v>
      </c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304"/>
      <c r="J41" s="17"/>
      <c r="K41" s="17"/>
      <c r="L41" s="17"/>
      <c r="M41" s="17"/>
      <c r="N41" s="17"/>
    </row>
    <row r="42" spans="1:14" ht="30" customHeight="1">
      <c r="A42" s="126" t="s">
        <v>217</v>
      </c>
      <c r="B42" s="127">
        <v>0</v>
      </c>
      <c r="C42" s="127">
        <v>0</v>
      </c>
      <c r="D42" s="127">
        <v>0</v>
      </c>
      <c r="E42" s="127">
        <v>0</v>
      </c>
      <c r="F42" s="127">
        <v>0</v>
      </c>
      <c r="G42" s="127">
        <v>0</v>
      </c>
      <c r="H42" s="127">
        <v>0</v>
      </c>
      <c r="I42" s="304"/>
      <c r="J42" s="17"/>
      <c r="K42" s="17"/>
      <c r="L42" s="17"/>
      <c r="M42" s="17"/>
      <c r="N42" s="17"/>
    </row>
    <row r="43" spans="1:14" ht="30" customHeight="1">
      <c r="A43" s="126" t="s">
        <v>191</v>
      </c>
      <c r="B43" s="127">
        <v>474652.99326999998</v>
      </c>
      <c r="C43" s="127">
        <v>287987.18754000001</v>
      </c>
      <c r="D43" s="127">
        <v>64056.27536</v>
      </c>
      <c r="E43" s="127">
        <v>27112.070370000001</v>
      </c>
      <c r="F43" s="127">
        <v>20765.906350000001</v>
      </c>
      <c r="G43" s="127">
        <v>16798.657950000001</v>
      </c>
      <c r="H43" s="127">
        <v>891373.09083999996</v>
      </c>
      <c r="I43" s="304"/>
      <c r="J43" s="17"/>
      <c r="K43" s="17"/>
      <c r="L43" s="17"/>
      <c r="M43" s="17"/>
      <c r="N43" s="17"/>
    </row>
    <row r="44" spans="1:14" ht="30" customHeight="1">
      <c r="A44" s="126" t="s">
        <v>214</v>
      </c>
      <c r="B44" s="127">
        <v>7922.5365099999999</v>
      </c>
      <c r="C44" s="127">
        <v>14309.16589</v>
      </c>
      <c r="D44" s="127">
        <v>2484.5622999999996</v>
      </c>
      <c r="E44" s="127">
        <v>2381.1768099999999</v>
      </c>
      <c r="F44" s="127">
        <v>1630.50062</v>
      </c>
      <c r="G44" s="127">
        <v>870.24878000000001</v>
      </c>
      <c r="H44" s="127">
        <v>29598.190910000001</v>
      </c>
      <c r="I44" s="304"/>
      <c r="J44" s="17"/>
      <c r="K44" s="17"/>
      <c r="L44" s="17"/>
      <c r="M44" s="17"/>
      <c r="N44" s="17"/>
    </row>
    <row r="45" spans="1:14" ht="30" customHeight="1">
      <c r="A45" s="126" t="s">
        <v>215</v>
      </c>
      <c r="B45" s="127">
        <v>103089.73223000001</v>
      </c>
      <c r="C45" s="127">
        <v>205041.21084000001</v>
      </c>
      <c r="D45" s="127">
        <v>28460.87659</v>
      </c>
      <c r="E45" s="127">
        <v>10554.594449999999</v>
      </c>
      <c r="F45" s="127">
        <v>664.96166000000005</v>
      </c>
      <c r="G45" s="127">
        <v>7253.1500599999999</v>
      </c>
      <c r="H45" s="127">
        <v>355064.52583</v>
      </c>
      <c r="I45" s="304"/>
      <c r="J45" s="17"/>
      <c r="K45" s="17"/>
      <c r="L45" s="17"/>
      <c r="M45" s="17"/>
      <c r="N45" s="17"/>
    </row>
    <row r="46" spans="1:14" ht="30" customHeight="1">
      <c r="A46" s="126" t="s">
        <v>216</v>
      </c>
      <c r="B46" s="127">
        <v>328324.18416</v>
      </c>
      <c r="C46" s="127">
        <v>37865.481939999998</v>
      </c>
      <c r="D46" s="127">
        <v>30883.630410000002</v>
      </c>
      <c r="E46" s="127">
        <v>11402.613789999999</v>
      </c>
      <c r="F46" s="127">
        <v>10152.15079</v>
      </c>
      <c r="G46" s="127">
        <v>3018.6388400000001</v>
      </c>
      <c r="H46" s="127">
        <v>421646.69993</v>
      </c>
      <c r="I46" s="304"/>
      <c r="J46" s="17"/>
      <c r="K46" s="17"/>
      <c r="L46" s="17"/>
      <c r="M46" s="17"/>
      <c r="N46" s="17"/>
    </row>
    <row r="47" spans="1:14" ht="30" customHeight="1">
      <c r="A47" s="126" t="s">
        <v>217</v>
      </c>
      <c r="B47" s="127">
        <v>35316.540369999995</v>
      </c>
      <c r="C47" s="127">
        <v>30771.328870000001</v>
      </c>
      <c r="D47" s="127">
        <v>2227.20606</v>
      </c>
      <c r="E47" s="127">
        <v>2773.68532</v>
      </c>
      <c r="F47" s="127">
        <v>8318.2932799999999</v>
      </c>
      <c r="G47" s="127">
        <v>5656.6202699999994</v>
      </c>
      <c r="H47" s="127">
        <v>85063.674169999998</v>
      </c>
      <c r="I47" s="304"/>
      <c r="J47" s="17"/>
      <c r="K47" s="17"/>
      <c r="L47" s="17"/>
      <c r="M47" s="17"/>
      <c r="N47" s="17"/>
    </row>
    <row r="48" spans="1:14" ht="30" customHeight="1">
      <c r="A48" s="126" t="s">
        <v>20</v>
      </c>
      <c r="B48" s="127">
        <v>0</v>
      </c>
      <c r="C48" s="127">
        <v>279.22573999999997</v>
      </c>
      <c r="D48" s="127">
        <v>0</v>
      </c>
      <c r="E48" s="127">
        <v>126.31938000000001</v>
      </c>
      <c r="F48" s="127">
        <v>0</v>
      </c>
      <c r="G48" s="127">
        <v>0</v>
      </c>
      <c r="H48" s="127">
        <v>405.54512</v>
      </c>
      <c r="I48" s="304"/>
      <c r="J48" s="17"/>
      <c r="K48" s="17"/>
      <c r="L48" s="17"/>
      <c r="M48" s="17"/>
      <c r="N48" s="17"/>
    </row>
    <row r="49" spans="1:14" ht="30" customHeight="1">
      <c r="A49" s="126" t="s">
        <v>215</v>
      </c>
      <c r="B49" s="127">
        <v>0</v>
      </c>
      <c r="C49" s="127">
        <v>0</v>
      </c>
      <c r="D49" s="127">
        <v>0</v>
      </c>
      <c r="E49" s="127">
        <v>81.260329999999996</v>
      </c>
      <c r="F49" s="127">
        <v>0</v>
      </c>
      <c r="G49" s="127">
        <v>0</v>
      </c>
      <c r="H49" s="127">
        <v>81.260329999999996</v>
      </c>
      <c r="I49" s="304"/>
      <c r="J49" s="17"/>
      <c r="K49" s="17"/>
      <c r="L49" s="17"/>
      <c r="M49" s="17"/>
      <c r="N49" s="17"/>
    </row>
    <row r="50" spans="1:14" ht="30" customHeight="1">
      <c r="A50" s="126" t="s">
        <v>217</v>
      </c>
      <c r="B50" s="127">
        <v>0</v>
      </c>
      <c r="C50" s="127">
        <v>279.22573999999997</v>
      </c>
      <c r="D50" s="127">
        <v>0</v>
      </c>
      <c r="E50" s="127">
        <v>45.059050000000006</v>
      </c>
      <c r="F50" s="127">
        <v>0</v>
      </c>
      <c r="G50" s="127">
        <v>0</v>
      </c>
      <c r="H50" s="127">
        <v>324.28478999999999</v>
      </c>
      <c r="I50" s="304"/>
      <c r="J50" s="17"/>
      <c r="K50" s="17"/>
      <c r="L50" s="17"/>
      <c r="M50" s="17"/>
      <c r="N50" s="17"/>
    </row>
    <row r="51" spans="1:14" ht="30" customHeight="1">
      <c r="A51" s="126" t="s">
        <v>218</v>
      </c>
      <c r="B51" s="127">
        <v>0</v>
      </c>
      <c r="C51" s="127">
        <v>0</v>
      </c>
      <c r="D51" s="127">
        <v>0</v>
      </c>
      <c r="E51" s="127">
        <v>0</v>
      </c>
      <c r="F51" s="127">
        <v>0</v>
      </c>
      <c r="G51" s="127">
        <v>0</v>
      </c>
      <c r="H51" s="127">
        <v>0</v>
      </c>
      <c r="I51" s="304"/>
      <c r="J51" s="17"/>
      <c r="K51" s="17"/>
      <c r="L51" s="17"/>
      <c r="M51" s="17"/>
      <c r="N51" s="17"/>
    </row>
    <row r="52" spans="1:14" ht="30" customHeight="1">
      <c r="A52" s="278" t="s">
        <v>220</v>
      </c>
      <c r="B52" s="279">
        <v>149171.04587</v>
      </c>
      <c r="C52" s="279">
        <v>137997.38138000001</v>
      </c>
      <c r="D52" s="279">
        <v>12862.616980000001</v>
      </c>
      <c r="E52" s="279">
        <v>8712.3586500000001</v>
      </c>
      <c r="F52" s="279">
        <v>6016.8022099999998</v>
      </c>
      <c r="G52" s="279">
        <v>4627.1225899999999</v>
      </c>
      <c r="H52" s="279">
        <v>319387.32767999999</v>
      </c>
      <c r="I52" s="304"/>
      <c r="J52" s="17"/>
      <c r="K52" s="17"/>
      <c r="L52" s="17"/>
      <c r="M52" s="17"/>
      <c r="N52" s="17"/>
    </row>
    <row r="53" spans="1:14" ht="30" customHeight="1">
      <c r="A53" s="126" t="s">
        <v>221</v>
      </c>
      <c r="B53" s="127">
        <v>6227.2957900000001</v>
      </c>
      <c r="C53" s="127">
        <v>0</v>
      </c>
      <c r="D53" s="127">
        <v>53.183239999999998</v>
      </c>
      <c r="E53" s="127">
        <v>0</v>
      </c>
      <c r="F53" s="127">
        <v>0</v>
      </c>
      <c r="G53" s="127">
        <v>2024.3028999999999</v>
      </c>
      <c r="H53" s="127">
        <v>8304.781930000001</v>
      </c>
      <c r="I53" s="304"/>
      <c r="J53" s="17"/>
      <c r="K53" s="17"/>
      <c r="L53" s="17"/>
      <c r="M53" s="17"/>
      <c r="N53" s="17"/>
    </row>
    <row r="54" spans="1:14" ht="30" customHeight="1">
      <c r="A54" s="126" t="s">
        <v>222</v>
      </c>
      <c r="B54" s="127">
        <v>81781.189590000009</v>
      </c>
      <c r="C54" s="127">
        <v>114.19938</v>
      </c>
      <c r="D54" s="127">
        <v>3926.8391000000001</v>
      </c>
      <c r="E54" s="127">
        <v>2554.4563700000003</v>
      </c>
      <c r="F54" s="127">
        <v>0</v>
      </c>
      <c r="G54" s="127">
        <v>2430.5176200000001</v>
      </c>
      <c r="H54" s="127">
        <v>90807.202060000011</v>
      </c>
      <c r="I54" s="304"/>
      <c r="J54" s="17"/>
      <c r="K54" s="17"/>
      <c r="L54" s="17"/>
      <c r="M54" s="17"/>
      <c r="N54" s="17"/>
    </row>
    <row r="55" spans="1:14" s="153" customFormat="1" ht="38.25" customHeight="1">
      <c r="A55" s="132" t="s">
        <v>223</v>
      </c>
      <c r="B55" s="152">
        <v>61162.560490000003</v>
      </c>
      <c r="C55" s="152">
        <v>137883.182</v>
      </c>
      <c r="D55" s="152">
        <v>8882.5946400000012</v>
      </c>
      <c r="E55" s="152">
        <v>6136.5834599999998</v>
      </c>
      <c r="F55" s="152">
        <v>6016.8022099999998</v>
      </c>
      <c r="G55" s="152">
        <v>172.30207000000001</v>
      </c>
      <c r="H55" s="152">
        <v>220254.02486999999</v>
      </c>
      <c r="I55" s="305"/>
      <c r="J55" s="261"/>
      <c r="K55" s="261"/>
      <c r="L55" s="261"/>
      <c r="M55" s="261"/>
      <c r="N55" s="261"/>
    </row>
    <row r="56" spans="1:14" s="153" customFormat="1" ht="30" customHeight="1">
      <c r="A56" s="132" t="s">
        <v>224</v>
      </c>
      <c r="B56" s="152">
        <v>0</v>
      </c>
      <c r="C56" s="152">
        <v>0</v>
      </c>
      <c r="D56" s="152">
        <v>0</v>
      </c>
      <c r="E56" s="152">
        <v>21.318819999999999</v>
      </c>
      <c r="F56" s="152">
        <v>0</v>
      </c>
      <c r="G56" s="152">
        <v>0</v>
      </c>
      <c r="H56" s="152">
        <v>21.318819999999999</v>
      </c>
      <c r="I56" s="305"/>
      <c r="J56" s="261"/>
      <c r="K56" s="261"/>
      <c r="L56" s="261"/>
      <c r="M56" s="261"/>
      <c r="N56" s="261"/>
    </row>
    <row r="57" spans="1:14" ht="30" customHeight="1">
      <c r="A57" s="310" t="s">
        <v>168</v>
      </c>
      <c r="B57" s="522">
        <v>1750839.20652</v>
      </c>
      <c r="C57" s="522">
        <v>603233.91460000002</v>
      </c>
      <c r="D57" s="522">
        <v>196925.48631000001</v>
      </c>
      <c r="E57" s="522">
        <v>69038.796620000008</v>
      </c>
      <c r="F57" s="522">
        <v>45674.058010000001</v>
      </c>
      <c r="G57" s="522">
        <v>47172.330710000002</v>
      </c>
      <c r="H57" s="522">
        <v>2712883.7927700002</v>
      </c>
      <c r="I57" s="304"/>
      <c r="J57" s="17"/>
      <c r="K57" s="17"/>
      <c r="L57" s="17"/>
      <c r="M57" s="17"/>
      <c r="N57" s="17"/>
    </row>
    <row r="58" spans="1:14" ht="5.25" customHeight="1">
      <c r="A58" s="132"/>
      <c r="B58" s="152"/>
      <c r="C58" s="152"/>
      <c r="D58" s="152"/>
      <c r="E58" s="152"/>
      <c r="F58" s="152"/>
      <c r="G58" s="152"/>
      <c r="H58" s="152"/>
      <c r="I58" s="304"/>
      <c r="J58" s="17"/>
      <c r="K58" s="17"/>
      <c r="L58" s="17"/>
      <c r="M58" s="17"/>
      <c r="N58" s="17"/>
    </row>
    <row r="59" spans="1:14" ht="28.5" customHeight="1" thickBot="1">
      <c r="A59" s="156"/>
      <c r="B59" s="500"/>
      <c r="C59" s="158"/>
      <c r="D59" s="158"/>
      <c r="E59" s="158"/>
      <c r="F59" s="501"/>
      <c r="G59" s="501"/>
      <c r="H59" s="501"/>
      <c r="I59" s="287"/>
      <c r="J59" s="17"/>
      <c r="K59" s="17"/>
      <c r="L59" s="17"/>
      <c r="M59" s="17"/>
      <c r="N59" s="17"/>
    </row>
    <row r="60" spans="1:14" ht="15" customHeight="1" thickTop="1">
      <c r="A60" s="34" t="s">
        <v>760</v>
      </c>
      <c r="B60" s="503"/>
      <c r="C60" s="161"/>
      <c r="D60" s="161"/>
      <c r="E60" s="161"/>
      <c r="F60" s="161"/>
      <c r="G60" s="161"/>
      <c r="H60" s="161"/>
      <c r="I60" s="307"/>
      <c r="J60" s="162"/>
      <c r="K60" s="17"/>
      <c r="L60" s="17"/>
      <c r="M60" s="17"/>
      <c r="N60" s="17"/>
    </row>
    <row r="61" spans="1:14">
      <c r="A61" s="559" t="s">
        <v>809</v>
      </c>
      <c r="C61" s="18"/>
      <c r="D61" s="18"/>
      <c r="E61" s="18"/>
      <c r="F61" s="492"/>
      <c r="G61" s="492"/>
      <c r="H61" s="492"/>
      <c r="I61" s="287"/>
      <c r="J61" s="17"/>
      <c r="K61" s="17"/>
      <c r="L61" s="17"/>
      <c r="M61" s="17"/>
      <c r="N61" s="17"/>
    </row>
    <row r="62" spans="1:14" ht="9" customHeight="1">
      <c r="A62" s="16"/>
      <c r="C62" s="18"/>
      <c r="D62" s="18"/>
      <c r="E62" s="18"/>
      <c r="F62" s="492"/>
      <c r="G62" s="492"/>
      <c r="H62" s="492"/>
      <c r="I62" s="287"/>
      <c r="J62" s="17"/>
      <c r="K62" s="17"/>
      <c r="L62" s="17"/>
      <c r="M62" s="17"/>
      <c r="N62" s="17"/>
    </row>
    <row r="63" spans="1:14" ht="9" customHeight="1">
      <c r="A63" s="142"/>
      <c r="C63" s="18"/>
      <c r="D63" s="18"/>
      <c r="E63" s="18"/>
      <c r="F63" s="492"/>
      <c r="G63" s="492"/>
      <c r="H63" s="492"/>
      <c r="I63" s="287"/>
      <c r="J63" s="17"/>
      <c r="K63" s="17"/>
      <c r="L63" s="17"/>
      <c r="M63" s="17"/>
      <c r="N63" s="17"/>
    </row>
    <row r="64" spans="1:14" ht="9" customHeight="1">
      <c r="A64" s="16"/>
      <c r="C64" s="18"/>
      <c r="D64" s="18"/>
      <c r="E64" s="18"/>
      <c r="F64" s="492"/>
      <c r="G64" s="492"/>
      <c r="H64" s="492"/>
      <c r="I64" s="287"/>
      <c r="J64" s="17"/>
      <c r="K64" s="17"/>
      <c r="L64" s="17"/>
      <c r="M64" s="17"/>
      <c r="N64" s="17"/>
    </row>
    <row r="65" spans="1:14" ht="9" customHeight="1">
      <c r="A65" s="16"/>
      <c r="C65" s="18"/>
      <c r="D65" s="18"/>
      <c r="E65" s="18"/>
      <c r="F65" s="492"/>
      <c r="G65" s="492"/>
      <c r="H65" s="492"/>
      <c r="I65" s="287"/>
      <c r="J65" s="17"/>
      <c r="K65" s="17"/>
      <c r="L65" s="17"/>
      <c r="M65" s="17"/>
      <c r="N65" s="17"/>
    </row>
    <row r="66" spans="1:14" ht="9" customHeight="1">
      <c r="A66" s="16"/>
      <c r="B66" s="504"/>
      <c r="C66" s="18"/>
      <c r="D66" s="18"/>
      <c r="E66" s="18"/>
      <c r="F66" s="492"/>
      <c r="G66" s="492"/>
      <c r="H66" s="492"/>
      <c r="I66" s="287"/>
      <c r="J66" s="17"/>
      <c r="K66" s="17"/>
      <c r="L66" s="17"/>
      <c r="M66" s="17"/>
      <c r="N66" s="17"/>
    </row>
    <row r="67" spans="1:14" ht="9" customHeight="1">
      <c r="A67" s="16"/>
      <c r="B67" s="504"/>
      <c r="C67" s="18"/>
      <c r="D67" s="18"/>
      <c r="E67" s="18"/>
      <c r="F67" s="492"/>
      <c r="G67" s="492"/>
      <c r="H67" s="492"/>
      <c r="I67" s="287"/>
      <c r="J67" s="17"/>
      <c r="K67" s="17"/>
      <c r="L67" s="17"/>
      <c r="M67" s="17"/>
      <c r="N67" s="17"/>
    </row>
    <row r="68" spans="1:14" ht="9" customHeight="1">
      <c r="A68" s="16"/>
      <c r="B68" s="504"/>
      <c r="C68" s="18"/>
      <c r="D68" s="18"/>
      <c r="E68" s="18"/>
      <c r="F68" s="492"/>
      <c r="G68" s="492"/>
      <c r="H68" s="492"/>
      <c r="I68" s="287"/>
      <c r="J68" s="17"/>
      <c r="K68" s="17"/>
      <c r="L68" s="17"/>
      <c r="M68" s="17"/>
      <c r="N68" s="17"/>
    </row>
    <row r="69" spans="1:14" ht="9" customHeight="1">
      <c r="A69" s="139"/>
      <c r="B69" s="504"/>
      <c r="C69" s="18"/>
      <c r="D69" s="18"/>
      <c r="E69" s="18"/>
      <c r="F69" s="492"/>
      <c r="G69" s="492"/>
      <c r="H69" s="492"/>
      <c r="I69" s="287"/>
      <c r="J69" s="17"/>
      <c r="K69" s="17"/>
      <c r="L69" s="17"/>
      <c r="M69" s="17"/>
      <c r="N69" s="17"/>
    </row>
    <row r="70" spans="1:14" ht="9" customHeight="1">
      <c r="A70" s="16"/>
      <c r="B70" s="504"/>
      <c r="C70" s="18"/>
      <c r="D70" s="18"/>
      <c r="E70" s="18"/>
      <c r="F70" s="492"/>
      <c r="G70" s="492"/>
      <c r="H70" s="492"/>
      <c r="I70" s="287"/>
      <c r="J70" s="17"/>
      <c r="K70" s="17"/>
      <c r="L70" s="17"/>
      <c r="M70" s="17"/>
      <c r="N70" s="17"/>
    </row>
    <row r="71" spans="1:14" ht="9" customHeight="1">
      <c r="A71" s="16"/>
      <c r="B71" s="504"/>
      <c r="C71" s="18"/>
      <c r="D71" s="18"/>
      <c r="E71" s="18"/>
      <c r="F71" s="492"/>
      <c r="G71" s="492"/>
      <c r="H71" s="492"/>
      <c r="I71" s="287"/>
      <c r="J71" s="17"/>
      <c r="K71" s="17"/>
      <c r="L71" s="17"/>
      <c r="M71" s="17"/>
      <c r="N71" s="17"/>
    </row>
    <row r="72" spans="1:14" ht="9" customHeight="1">
      <c r="A72" s="16"/>
      <c r="B72" s="504"/>
      <c r="C72" s="18"/>
      <c r="D72" s="18"/>
      <c r="E72" s="18"/>
      <c r="F72" s="492"/>
      <c r="G72" s="492"/>
      <c r="H72" s="492"/>
      <c r="I72" s="287"/>
      <c r="J72" s="17"/>
      <c r="K72" s="17"/>
      <c r="L72" s="17"/>
      <c r="M72" s="17"/>
      <c r="N72" s="17"/>
    </row>
    <row r="73" spans="1:14" ht="9" customHeight="1">
      <c r="A73" s="16"/>
      <c r="C73" s="18"/>
      <c r="D73" s="18"/>
      <c r="E73" s="18"/>
      <c r="F73" s="492"/>
      <c r="G73" s="492"/>
      <c r="H73" s="492"/>
      <c r="I73" s="287"/>
      <c r="J73" s="17"/>
      <c r="K73" s="17"/>
      <c r="L73" s="17"/>
      <c r="M73" s="17"/>
      <c r="N73" s="17"/>
    </row>
    <row r="74" spans="1:14" ht="9" customHeight="1">
      <c r="A74" s="16"/>
      <c r="C74" s="18"/>
      <c r="D74" s="18"/>
      <c r="E74" s="18"/>
      <c r="F74" s="492"/>
      <c r="G74" s="492"/>
      <c r="H74" s="492"/>
      <c r="I74" s="287"/>
      <c r="J74" s="17"/>
      <c r="K74" s="17"/>
      <c r="L74" s="17"/>
      <c r="M74" s="17"/>
      <c r="N74" s="17"/>
    </row>
    <row r="75" spans="1:14" ht="9" customHeight="1">
      <c r="A75" s="139"/>
      <c r="C75" s="18"/>
      <c r="D75" s="18"/>
      <c r="E75" s="18"/>
      <c r="F75" s="492"/>
      <c r="G75" s="492"/>
      <c r="H75" s="492"/>
      <c r="I75" s="287"/>
      <c r="J75" s="17"/>
      <c r="K75" s="17"/>
      <c r="L75" s="17"/>
      <c r="M75" s="17"/>
      <c r="N75" s="17"/>
    </row>
    <row r="76" spans="1:14" ht="9" customHeight="1">
      <c r="A76" s="16"/>
      <c r="C76" s="18"/>
      <c r="D76" s="18"/>
      <c r="E76" s="18"/>
      <c r="F76" s="492"/>
      <c r="G76" s="492"/>
      <c r="H76" s="492"/>
      <c r="I76" s="287"/>
      <c r="J76" s="17"/>
      <c r="K76" s="17"/>
      <c r="L76" s="17"/>
      <c r="M76" s="17"/>
      <c r="N76" s="17"/>
    </row>
    <row r="77" spans="1:14" ht="9" customHeight="1">
      <c r="A77" s="16"/>
      <c r="C77" s="18"/>
      <c r="D77" s="18"/>
      <c r="E77" s="18"/>
      <c r="F77" s="492"/>
      <c r="G77" s="492"/>
      <c r="H77" s="492"/>
      <c r="I77" s="287"/>
      <c r="J77" s="17"/>
      <c r="K77" s="17"/>
      <c r="L77" s="17"/>
      <c r="M77" s="17"/>
      <c r="N77" s="17"/>
    </row>
    <row r="78" spans="1:14" ht="9" customHeight="1">
      <c r="A78" s="16"/>
      <c r="C78" s="18"/>
      <c r="D78" s="18"/>
      <c r="E78" s="18"/>
      <c r="F78" s="492"/>
      <c r="G78" s="492"/>
      <c r="H78" s="492"/>
      <c r="I78" s="287"/>
      <c r="J78" s="17"/>
      <c r="K78" s="17"/>
      <c r="L78" s="17"/>
      <c r="M78" s="17"/>
      <c r="N78" s="17"/>
    </row>
    <row r="79" spans="1:14" ht="9" customHeight="1">
      <c r="A79" s="16"/>
      <c r="C79" s="18"/>
      <c r="D79" s="18"/>
      <c r="E79" s="18"/>
      <c r="F79" s="492"/>
      <c r="G79" s="492"/>
      <c r="H79" s="492"/>
      <c r="I79" s="287"/>
      <c r="J79" s="17"/>
      <c r="K79" s="17"/>
      <c r="L79" s="17"/>
      <c r="M79" s="17"/>
      <c r="N79" s="17"/>
    </row>
    <row r="80" spans="1:14" ht="9" customHeight="1">
      <c r="A80" s="16"/>
      <c r="C80" s="18"/>
      <c r="D80" s="18"/>
      <c r="E80" s="18"/>
      <c r="F80" s="492"/>
      <c r="G80" s="492"/>
      <c r="H80" s="492"/>
      <c r="I80" s="287"/>
      <c r="J80" s="17"/>
      <c r="K80" s="17"/>
      <c r="L80" s="17"/>
      <c r="M80" s="17"/>
      <c r="N80" s="17"/>
    </row>
    <row r="81" spans="1:14" ht="9" customHeight="1">
      <c r="A81" s="139"/>
      <c r="C81" s="18"/>
      <c r="D81" s="18"/>
      <c r="E81" s="18"/>
      <c r="F81" s="492"/>
      <c r="G81" s="492"/>
      <c r="H81" s="492"/>
      <c r="I81" s="287"/>
      <c r="J81" s="17"/>
      <c r="K81" s="17"/>
      <c r="L81" s="17"/>
      <c r="M81" s="17"/>
      <c r="N81" s="17"/>
    </row>
    <row r="82" spans="1:14" ht="9" customHeight="1">
      <c r="A82" s="16"/>
      <c r="C82" s="18"/>
      <c r="D82" s="18"/>
      <c r="E82" s="18"/>
      <c r="F82" s="492"/>
      <c r="G82" s="492"/>
      <c r="H82" s="492"/>
      <c r="I82" s="287"/>
      <c r="J82" s="17"/>
      <c r="K82" s="17"/>
      <c r="L82" s="17"/>
      <c r="M82" s="17"/>
      <c r="N82" s="17"/>
    </row>
    <row r="83" spans="1:14" ht="9" customHeight="1">
      <c r="A83" s="16"/>
      <c r="C83" s="18"/>
      <c r="D83" s="18"/>
      <c r="E83" s="18"/>
      <c r="F83" s="492"/>
      <c r="G83" s="492"/>
      <c r="H83" s="492"/>
      <c r="I83" s="287"/>
      <c r="J83" s="17"/>
      <c r="K83" s="17"/>
      <c r="L83" s="17"/>
      <c r="M83" s="17"/>
      <c r="N83" s="17"/>
    </row>
    <row r="84" spans="1:14" ht="9" customHeight="1">
      <c r="A84" s="16"/>
      <c r="C84" s="18"/>
      <c r="D84" s="18"/>
      <c r="E84" s="18"/>
      <c r="F84" s="492"/>
      <c r="G84" s="492"/>
      <c r="H84" s="492"/>
      <c r="I84" s="287"/>
      <c r="J84" s="17"/>
      <c r="K84" s="17"/>
      <c r="L84" s="17"/>
      <c r="M84" s="17"/>
      <c r="N84" s="17"/>
    </row>
    <row r="85" spans="1:14" ht="9" customHeight="1">
      <c r="A85" s="16"/>
      <c r="C85" s="18"/>
      <c r="D85" s="18"/>
      <c r="E85" s="18"/>
      <c r="F85" s="492"/>
      <c r="G85" s="492"/>
      <c r="H85" s="492"/>
      <c r="I85" s="287"/>
      <c r="J85" s="17"/>
      <c r="K85" s="17"/>
      <c r="L85" s="17"/>
      <c r="M85" s="17"/>
      <c r="N85" s="17"/>
    </row>
    <row r="86" spans="1:14" ht="9" customHeight="1">
      <c r="A86" s="139"/>
      <c r="C86" s="18"/>
      <c r="D86" s="18"/>
      <c r="E86" s="18"/>
      <c r="F86" s="492"/>
      <c r="G86" s="492"/>
      <c r="H86" s="492"/>
      <c r="I86" s="287"/>
      <c r="J86" s="17"/>
      <c r="K86" s="17"/>
      <c r="L86" s="17"/>
      <c r="M86" s="17"/>
      <c r="N86" s="17"/>
    </row>
    <row r="87" spans="1:14" ht="9" customHeight="1">
      <c r="A87" s="140"/>
      <c r="C87" s="18"/>
      <c r="D87" s="18"/>
      <c r="E87" s="18"/>
      <c r="F87" s="492"/>
      <c r="G87" s="492"/>
      <c r="H87" s="492"/>
      <c r="I87" s="287"/>
      <c r="J87" s="17"/>
      <c r="K87" s="17"/>
      <c r="L87" s="17"/>
      <c r="M87" s="17"/>
      <c r="N87" s="17"/>
    </row>
    <row r="88" spans="1:14" ht="9" customHeight="1">
      <c r="A88" s="140"/>
      <c r="C88" s="18"/>
      <c r="D88" s="18"/>
      <c r="E88" s="18"/>
      <c r="F88" s="492"/>
      <c r="G88" s="492"/>
      <c r="H88" s="492"/>
      <c r="I88" s="287"/>
      <c r="J88" s="17"/>
      <c r="K88" s="17"/>
      <c r="L88" s="17"/>
      <c r="M88" s="17"/>
      <c r="N88" s="17"/>
    </row>
    <row r="89" spans="1:14" ht="9" customHeight="1">
      <c r="A89" s="140"/>
      <c r="C89" s="18"/>
      <c r="D89" s="18"/>
      <c r="E89" s="18"/>
      <c r="F89" s="492"/>
      <c r="G89" s="492"/>
      <c r="H89" s="492"/>
      <c r="I89" s="287"/>
      <c r="J89" s="17"/>
      <c r="K89" s="17"/>
      <c r="L89" s="17"/>
      <c r="M89" s="17"/>
      <c r="N89" s="17"/>
    </row>
    <row r="90" spans="1:14" ht="9" customHeight="1">
      <c r="A90" s="140"/>
      <c r="C90" s="18"/>
      <c r="D90" s="18"/>
      <c r="E90" s="18"/>
      <c r="F90" s="492"/>
      <c r="G90" s="492"/>
      <c r="H90" s="492"/>
      <c r="I90" s="287"/>
      <c r="J90" s="17"/>
      <c r="K90" s="17"/>
      <c r="L90" s="17"/>
      <c r="M90" s="17"/>
      <c r="N90" s="17"/>
    </row>
    <row r="91" spans="1:14" ht="9" customHeight="1">
      <c r="A91" s="141"/>
      <c r="C91" s="18"/>
      <c r="D91" s="18"/>
      <c r="E91" s="18"/>
      <c r="F91" s="492"/>
      <c r="G91" s="492"/>
      <c r="H91" s="492"/>
      <c r="I91" s="287"/>
      <c r="J91" s="17"/>
      <c r="K91" s="17"/>
      <c r="L91" s="17"/>
      <c r="M91" s="17"/>
      <c r="N91" s="17"/>
    </row>
    <row r="92" spans="1:14" ht="9" customHeight="1">
      <c r="A92" s="141"/>
      <c r="C92" s="18"/>
      <c r="D92" s="18"/>
      <c r="E92" s="18"/>
      <c r="F92" s="492"/>
      <c r="G92" s="492"/>
      <c r="H92" s="492"/>
      <c r="I92" s="287"/>
      <c r="J92" s="17"/>
      <c r="K92" s="17"/>
      <c r="L92" s="17"/>
      <c r="M92" s="17"/>
      <c r="N92" s="17"/>
    </row>
    <row r="93" spans="1:14" ht="9" customHeight="1">
      <c r="A93" s="142"/>
      <c r="C93" s="18"/>
      <c r="D93" s="18"/>
      <c r="E93" s="18"/>
      <c r="F93" s="492"/>
      <c r="G93" s="492"/>
      <c r="H93" s="492"/>
      <c r="I93" s="287"/>
      <c r="J93" s="17"/>
      <c r="K93" s="17"/>
      <c r="L93" s="17"/>
      <c r="M93" s="17"/>
      <c r="N93" s="17"/>
    </row>
    <row r="94" spans="1:14" ht="9" customHeight="1">
      <c r="A94" s="16"/>
      <c r="C94" s="18"/>
      <c r="D94" s="18"/>
      <c r="E94" s="18"/>
      <c r="F94" s="492"/>
      <c r="G94" s="492"/>
      <c r="H94" s="492"/>
      <c r="I94" s="287"/>
      <c r="J94" s="17"/>
      <c r="K94" s="17"/>
      <c r="L94" s="17"/>
      <c r="M94" s="17"/>
      <c r="N94" s="17"/>
    </row>
    <row r="95" spans="1:14" ht="9" customHeight="1">
      <c r="A95" s="16"/>
      <c r="C95" s="18"/>
      <c r="D95" s="18"/>
      <c r="E95" s="18"/>
      <c r="F95" s="492"/>
      <c r="G95" s="492"/>
      <c r="H95" s="492"/>
      <c r="I95" s="287"/>
      <c r="J95" s="17"/>
      <c r="K95" s="17"/>
      <c r="L95" s="17"/>
      <c r="M95" s="17"/>
      <c r="N95" s="17"/>
    </row>
    <row r="96" spans="1:14" ht="9" customHeight="1">
      <c r="A96" s="16"/>
      <c r="C96" s="18"/>
      <c r="D96" s="18"/>
      <c r="E96" s="18"/>
      <c r="F96" s="492"/>
      <c r="G96" s="492"/>
      <c r="H96" s="492"/>
      <c r="I96" s="287"/>
      <c r="J96" s="17"/>
      <c r="K96" s="17"/>
      <c r="L96" s="17"/>
      <c r="M96" s="17"/>
      <c r="N96" s="17"/>
    </row>
    <row r="97" spans="1:14" ht="9" customHeight="1">
      <c r="A97" s="16"/>
      <c r="C97" s="18"/>
      <c r="D97" s="18"/>
      <c r="E97" s="18"/>
      <c r="F97" s="492"/>
      <c r="G97" s="492"/>
      <c r="H97" s="492"/>
      <c r="I97" s="287"/>
      <c r="J97" s="17"/>
      <c r="K97" s="17"/>
      <c r="L97" s="17"/>
      <c r="M97" s="17"/>
      <c r="N97" s="17"/>
    </row>
    <row r="98" spans="1:14" ht="9" customHeight="1">
      <c r="A98" s="140"/>
      <c r="C98" s="18"/>
      <c r="D98" s="18"/>
      <c r="E98" s="18"/>
      <c r="F98" s="492"/>
      <c r="G98" s="492"/>
      <c r="H98" s="492"/>
      <c r="I98" s="287"/>
      <c r="J98" s="17"/>
      <c r="K98" s="17"/>
      <c r="L98" s="17"/>
      <c r="M98" s="17"/>
      <c r="N98" s="17"/>
    </row>
    <row r="99" spans="1:14" ht="9" customHeight="1">
      <c r="A99" s="142"/>
      <c r="C99" s="18"/>
      <c r="D99" s="18"/>
      <c r="E99" s="18"/>
      <c r="F99" s="492"/>
      <c r="G99" s="492"/>
      <c r="H99" s="492"/>
      <c r="I99" s="287"/>
      <c r="J99" s="17"/>
      <c r="K99" s="17"/>
      <c r="L99" s="17"/>
      <c r="M99" s="17"/>
      <c r="N99" s="17"/>
    </row>
    <row r="100" spans="1:14" ht="9" customHeight="1">
      <c r="A100" s="16"/>
      <c r="C100" s="18"/>
      <c r="D100" s="18"/>
      <c r="E100" s="18"/>
      <c r="F100" s="492"/>
      <c r="G100" s="492"/>
      <c r="H100" s="492"/>
      <c r="I100" s="287"/>
      <c r="J100" s="17"/>
      <c r="K100" s="17"/>
      <c r="L100" s="17"/>
      <c r="M100" s="17"/>
      <c r="N100" s="17"/>
    </row>
    <row r="101" spans="1:14" ht="9" customHeight="1">
      <c r="A101" s="16"/>
      <c r="C101" s="18"/>
      <c r="D101" s="18"/>
      <c r="E101" s="18"/>
      <c r="F101" s="492"/>
      <c r="G101" s="492"/>
      <c r="H101" s="492"/>
      <c r="I101" s="287"/>
      <c r="J101" s="17"/>
      <c r="K101" s="17"/>
      <c r="L101" s="17"/>
      <c r="M101" s="17"/>
      <c r="N101" s="17"/>
    </row>
    <row r="102" spans="1:14" ht="9" customHeight="1">
      <c r="A102" s="16"/>
      <c r="C102" s="18"/>
      <c r="D102" s="18"/>
      <c r="E102" s="18"/>
      <c r="F102" s="492"/>
      <c r="G102" s="492"/>
      <c r="H102" s="492"/>
      <c r="I102" s="287"/>
      <c r="J102" s="17"/>
      <c r="K102" s="17"/>
      <c r="L102" s="17"/>
      <c r="M102" s="17"/>
      <c r="N102" s="17"/>
    </row>
    <row r="103" spans="1:14" ht="9" customHeight="1">
      <c r="A103" s="16"/>
      <c r="C103" s="18"/>
      <c r="D103" s="18"/>
      <c r="E103" s="18"/>
      <c r="F103" s="492"/>
      <c r="G103" s="492"/>
      <c r="H103" s="492"/>
      <c r="I103" s="287"/>
      <c r="J103" s="17"/>
      <c r="K103" s="17"/>
      <c r="L103" s="17"/>
      <c r="M103" s="17"/>
      <c r="N103" s="17"/>
    </row>
    <row r="104" spans="1:14" ht="9" customHeight="1">
      <c r="A104" s="140"/>
      <c r="C104" s="18"/>
      <c r="D104" s="18"/>
      <c r="E104" s="18"/>
      <c r="F104" s="492"/>
      <c r="G104" s="492"/>
      <c r="H104" s="492"/>
      <c r="I104" s="287"/>
      <c r="J104" s="17"/>
      <c r="K104" s="17"/>
      <c r="L104" s="17"/>
      <c r="M104" s="17"/>
      <c r="N104" s="17"/>
    </row>
    <row r="105" spans="1:14" ht="9" customHeight="1">
      <c r="A105" s="142"/>
      <c r="C105" s="18"/>
      <c r="D105" s="18"/>
      <c r="E105" s="18"/>
      <c r="F105" s="492"/>
      <c r="G105" s="492"/>
      <c r="H105" s="492"/>
      <c r="I105" s="287"/>
      <c r="J105" s="17"/>
      <c r="K105" s="17"/>
      <c r="L105" s="17"/>
      <c r="M105" s="17"/>
      <c r="N105" s="17"/>
    </row>
    <row r="106" spans="1:14" ht="9" customHeight="1">
      <c r="A106" s="16"/>
      <c r="C106" s="18"/>
      <c r="D106" s="18"/>
      <c r="E106" s="18"/>
      <c r="F106" s="492"/>
      <c r="G106" s="492"/>
      <c r="H106" s="492"/>
      <c r="I106" s="287"/>
      <c r="J106" s="17"/>
      <c r="K106" s="17"/>
      <c r="L106" s="17"/>
      <c r="M106" s="17"/>
      <c r="N106" s="17"/>
    </row>
    <row r="107" spans="1:14" ht="9" customHeight="1">
      <c r="A107" s="16"/>
      <c r="C107" s="18"/>
      <c r="D107" s="18"/>
      <c r="E107" s="18"/>
      <c r="F107" s="492"/>
      <c r="G107" s="492"/>
      <c r="H107" s="492"/>
      <c r="I107" s="287"/>
      <c r="J107" s="17"/>
      <c r="K107" s="17"/>
      <c r="L107" s="17"/>
      <c r="M107" s="17"/>
      <c r="N107" s="17"/>
    </row>
    <row r="108" spans="1:14" ht="9" customHeight="1">
      <c r="A108" s="16"/>
      <c r="C108" s="493"/>
      <c r="D108" s="493"/>
      <c r="E108" s="493"/>
    </row>
    <row r="109" spans="1:14" ht="9" customHeight="1">
      <c r="A109" s="16"/>
      <c r="C109" s="493"/>
      <c r="D109" s="493"/>
      <c r="E109" s="493"/>
    </row>
    <row r="110" spans="1:14" ht="9" customHeight="1">
      <c r="A110" s="16"/>
      <c r="C110" s="493"/>
      <c r="D110" s="493"/>
      <c r="E110" s="493"/>
    </row>
    <row r="111" spans="1:14" ht="9" customHeight="1">
      <c r="A111" s="16"/>
      <c r="C111" s="493"/>
      <c r="D111" s="493"/>
      <c r="E111" s="493"/>
    </row>
    <row r="112" spans="1:14" ht="9" customHeight="1">
      <c r="A112" s="16"/>
      <c r="C112" s="493"/>
      <c r="D112" s="493"/>
      <c r="E112" s="493"/>
    </row>
    <row r="113" spans="1:5" ht="9" customHeight="1">
      <c r="A113" s="16"/>
      <c r="C113" s="493"/>
      <c r="D113" s="493"/>
      <c r="E113" s="493"/>
    </row>
    <row r="114" spans="1:5" ht="9" customHeight="1">
      <c r="A114" s="140"/>
      <c r="C114" s="493"/>
      <c r="D114" s="493"/>
      <c r="E114" s="493"/>
    </row>
    <row r="115" spans="1:5" ht="9" customHeight="1">
      <c r="A115" s="142"/>
      <c r="C115" s="493"/>
      <c r="D115" s="493"/>
      <c r="E115" s="493"/>
    </row>
    <row r="116" spans="1:5" ht="9" customHeight="1">
      <c r="A116" s="16"/>
      <c r="C116" s="493"/>
      <c r="D116" s="493"/>
      <c r="E116" s="493"/>
    </row>
    <row r="117" spans="1:5" ht="9" customHeight="1">
      <c r="A117" s="16"/>
      <c r="C117" s="493"/>
      <c r="D117" s="493"/>
      <c r="E117" s="493"/>
    </row>
    <row r="118" spans="1:5" ht="9" customHeight="1">
      <c r="A118" s="16"/>
      <c r="C118" s="493"/>
      <c r="D118" s="493"/>
      <c r="E118" s="493"/>
    </row>
    <row r="119" spans="1:5" ht="9" customHeight="1">
      <c r="A119" s="16"/>
      <c r="C119" s="493"/>
      <c r="D119" s="493"/>
      <c r="E119" s="493"/>
    </row>
    <row r="120" spans="1:5" ht="9" customHeight="1">
      <c r="A120" s="16"/>
      <c r="C120" s="493"/>
      <c r="D120" s="493"/>
      <c r="E120" s="493"/>
    </row>
    <row r="121" spans="1:5" ht="9" customHeight="1">
      <c r="A121" s="16"/>
      <c r="C121" s="493"/>
      <c r="D121" s="493"/>
      <c r="E121" s="493"/>
    </row>
    <row r="122" spans="1:5" ht="9" customHeight="1">
      <c r="A122" s="16"/>
      <c r="C122" s="493"/>
      <c r="D122" s="493"/>
      <c r="E122" s="493"/>
    </row>
    <row r="123" spans="1:5" ht="9" customHeight="1">
      <c r="A123" s="16"/>
      <c r="C123" s="493"/>
      <c r="D123" s="493"/>
      <c r="E123" s="493"/>
    </row>
    <row r="124" spans="1:5" ht="9" customHeight="1">
      <c r="A124" s="16"/>
      <c r="C124" s="493"/>
      <c r="D124" s="493"/>
      <c r="E124" s="493"/>
    </row>
    <row r="125" spans="1:5" ht="9" customHeight="1">
      <c r="A125" s="142"/>
      <c r="C125" s="493"/>
      <c r="D125" s="493"/>
      <c r="E125" s="493"/>
    </row>
    <row r="126" spans="1:5" ht="9" customHeight="1">
      <c r="A126" s="16"/>
      <c r="C126" s="493"/>
      <c r="D126" s="493"/>
      <c r="E126" s="493"/>
    </row>
    <row r="127" spans="1:5" ht="9" customHeight="1">
      <c r="A127" s="16"/>
      <c r="C127" s="493"/>
      <c r="D127" s="493"/>
      <c r="E127" s="493"/>
    </row>
    <row r="128" spans="1:5" ht="9" customHeight="1">
      <c r="A128" s="16"/>
      <c r="C128" s="493"/>
      <c r="D128" s="493"/>
      <c r="E128" s="493"/>
    </row>
    <row r="129" spans="1:5">
      <c r="A129" s="143"/>
      <c r="C129" s="493"/>
      <c r="D129" s="493"/>
      <c r="E129" s="493"/>
    </row>
    <row r="130" spans="1:5">
      <c r="A130" s="143"/>
      <c r="C130" s="493"/>
      <c r="D130" s="493"/>
      <c r="E130" s="493"/>
    </row>
    <row r="131" spans="1:5">
      <c r="A131" s="143"/>
      <c r="C131" s="493"/>
      <c r="D131" s="493"/>
      <c r="E131" s="493"/>
    </row>
    <row r="132" spans="1:5">
      <c r="A132" s="143"/>
      <c r="C132" s="493"/>
      <c r="D132" s="493"/>
      <c r="E132" s="493"/>
    </row>
    <row r="133" spans="1:5">
      <c r="A133" s="143"/>
      <c r="C133" s="493"/>
      <c r="D133" s="493"/>
      <c r="E133" s="493"/>
    </row>
    <row r="134" spans="1:5">
      <c r="A134" s="143"/>
      <c r="C134" s="493"/>
      <c r="D134" s="493"/>
      <c r="E134" s="493"/>
    </row>
    <row r="135" spans="1:5">
      <c r="A135" s="143"/>
      <c r="C135" s="493"/>
      <c r="D135" s="493"/>
      <c r="E135" s="493"/>
    </row>
    <row r="136" spans="1:5" ht="15.75">
      <c r="A136" s="144"/>
      <c r="C136" s="493"/>
      <c r="D136" s="493"/>
      <c r="E136" s="493"/>
    </row>
    <row r="137" spans="1:5" ht="15.75">
      <c r="A137" s="144"/>
      <c r="C137" s="493"/>
      <c r="D137" s="493"/>
      <c r="E137" s="493"/>
    </row>
    <row r="138" spans="1:5" ht="15.75">
      <c r="A138" s="144"/>
      <c r="C138" s="493"/>
      <c r="D138" s="493"/>
      <c r="E138" s="493"/>
    </row>
    <row r="139" spans="1:5" ht="15.75">
      <c r="A139" s="144"/>
      <c r="C139" s="493"/>
      <c r="D139" s="493"/>
      <c r="E139" s="493"/>
    </row>
    <row r="140" spans="1:5" ht="15.75">
      <c r="A140" s="144"/>
      <c r="C140" s="493"/>
      <c r="D140" s="493"/>
      <c r="E140" s="493"/>
    </row>
    <row r="141" spans="1:5" ht="15.75">
      <c r="A141" s="144"/>
      <c r="C141" s="493"/>
      <c r="D141" s="493"/>
      <c r="E141" s="493"/>
    </row>
    <row r="142" spans="1:5" ht="15.75">
      <c r="A142" s="144"/>
      <c r="C142" s="493"/>
      <c r="D142" s="493"/>
      <c r="E142" s="493"/>
    </row>
    <row r="143" spans="1:5" ht="15.75">
      <c r="A143" s="144"/>
      <c r="C143" s="493"/>
      <c r="D143" s="493"/>
      <c r="E143" s="493"/>
    </row>
    <row r="144" spans="1:5" ht="15.75">
      <c r="A144" s="144"/>
      <c r="C144" s="493"/>
      <c r="D144" s="493"/>
      <c r="E144" s="493"/>
    </row>
    <row r="145" spans="1:5" ht="15.75">
      <c r="A145" s="144"/>
      <c r="C145" s="493"/>
      <c r="D145" s="493"/>
      <c r="E145" s="493"/>
    </row>
    <row r="146" spans="1:5" ht="15.75">
      <c r="A146" s="144"/>
      <c r="C146" s="493"/>
      <c r="D146" s="493"/>
      <c r="E146" s="493"/>
    </row>
    <row r="147" spans="1:5" ht="15.75">
      <c r="A147" s="144"/>
      <c r="C147" s="493"/>
      <c r="D147" s="493"/>
      <c r="E147" s="493"/>
    </row>
    <row r="148" spans="1:5" ht="15.75">
      <c r="A148" s="144"/>
      <c r="C148" s="493"/>
      <c r="D148" s="493"/>
      <c r="E148" s="493"/>
    </row>
    <row r="149" spans="1:5" ht="15.75">
      <c r="A149" s="144"/>
      <c r="C149" s="493"/>
      <c r="D149" s="493"/>
      <c r="E149" s="493"/>
    </row>
    <row r="150" spans="1:5" ht="15.75">
      <c r="A150" s="144"/>
      <c r="C150" s="493"/>
      <c r="D150" s="493"/>
      <c r="E150" s="493"/>
    </row>
    <row r="151" spans="1:5" ht="15.75">
      <c r="A151" s="144"/>
      <c r="C151" s="493"/>
      <c r="D151" s="493"/>
      <c r="E151" s="493"/>
    </row>
    <row r="152" spans="1:5" ht="15.75">
      <c r="A152" s="144"/>
      <c r="C152" s="493"/>
      <c r="D152" s="493"/>
      <c r="E152" s="493"/>
    </row>
    <row r="153" spans="1:5" ht="15.75">
      <c r="A153" s="144"/>
      <c r="C153" s="493"/>
      <c r="D153" s="493"/>
      <c r="E153" s="493"/>
    </row>
    <row r="154" spans="1:5" ht="15.75">
      <c r="A154" s="144"/>
      <c r="C154" s="493"/>
      <c r="D154" s="493"/>
      <c r="E154" s="493"/>
    </row>
    <row r="155" spans="1:5" ht="15.75">
      <c r="A155" s="144"/>
      <c r="C155" s="493"/>
      <c r="D155" s="493"/>
      <c r="E155" s="493"/>
    </row>
    <row r="156" spans="1:5" ht="15.75">
      <c r="A156" s="144"/>
      <c r="C156" s="493"/>
      <c r="D156" s="493"/>
      <c r="E156" s="493"/>
    </row>
    <row r="157" spans="1:5" ht="15.75">
      <c r="A157" s="144"/>
      <c r="C157" s="493"/>
      <c r="D157" s="493"/>
      <c r="E157" s="493"/>
    </row>
    <row r="158" spans="1:5" ht="15.75">
      <c r="A158" s="144"/>
      <c r="C158" s="493"/>
      <c r="D158" s="493"/>
      <c r="E158" s="493"/>
    </row>
    <row r="159" spans="1:5" ht="15.75">
      <c r="A159" s="144"/>
      <c r="C159" s="493"/>
      <c r="D159" s="493"/>
      <c r="E159" s="493"/>
    </row>
    <row r="160" spans="1:5" ht="15.75">
      <c r="A160" s="144"/>
      <c r="C160" s="493"/>
      <c r="D160" s="493"/>
      <c r="E160" s="493"/>
    </row>
    <row r="161" spans="1:5" ht="15.75">
      <c r="A161" s="144"/>
      <c r="C161" s="493"/>
      <c r="D161" s="493"/>
      <c r="E161" s="493"/>
    </row>
    <row r="162" spans="1:5" ht="15.75">
      <c r="A162" s="144"/>
      <c r="C162" s="493"/>
      <c r="D162" s="493"/>
      <c r="E162" s="493"/>
    </row>
    <row r="163" spans="1:5" ht="15.75">
      <c r="A163" s="144"/>
      <c r="C163" s="493"/>
      <c r="D163" s="493"/>
      <c r="E163" s="493"/>
    </row>
    <row r="164" spans="1:5" ht="15.75">
      <c r="A164" s="144"/>
      <c r="C164" s="493"/>
      <c r="D164" s="493"/>
      <c r="E164" s="493"/>
    </row>
    <row r="165" spans="1:5" ht="15.75">
      <c r="A165" s="144"/>
      <c r="C165" s="493"/>
      <c r="D165" s="493"/>
      <c r="E165" s="493"/>
    </row>
    <row r="166" spans="1:5" ht="15.75">
      <c r="A166" s="144"/>
      <c r="C166" s="493"/>
      <c r="D166" s="493"/>
      <c r="E166" s="493"/>
    </row>
    <row r="167" spans="1:5" ht="15.75">
      <c r="A167" s="144"/>
      <c r="C167" s="493"/>
      <c r="D167" s="493"/>
      <c r="E167" s="493"/>
    </row>
    <row r="168" spans="1:5" ht="15.75">
      <c r="A168" s="144"/>
      <c r="C168" s="493"/>
      <c r="D168" s="493"/>
      <c r="E168" s="493"/>
    </row>
    <row r="169" spans="1:5" ht="15.75">
      <c r="A169" s="144"/>
      <c r="C169" s="493"/>
      <c r="D169" s="493"/>
      <c r="E169" s="493"/>
    </row>
    <row r="170" spans="1:5" ht="15.75">
      <c r="A170" s="144"/>
      <c r="C170" s="493"/>
      <c r="D170" s="493"/>
      <c r="E170" s="493"/>
    </row>
    <row r="171" spans="1:5" ht="15.75">
      <c r="A171" s="144"/>
      <c r="C171" s="493"/>
      <c r="D171" s="493"/>
      <c r="E171" s="493"/>
    </row>
    <row r="172" spans="1:5" ht="15.75">
      <c r="A172" s="144"/>
      <c r="C172" s="493"/>
      <c r="D172" s="493"/>
      <c r="E172" s="493"/>
    </row>
    <row r="173" spans="1:5" ht="15.75">
      <c r="A173" s="144"/>
      <c r="C173" s="493"/>
      <c r="D173" s="493"/>
      <c r="E173" s="493"/>
    </row>
    <row r="174" spans="1:5" ht="15.75">
      <c r="A174" s="144"/>
      <c r="C174" s="493"/>
      <c r="D174" s="493"/>
      <c r="E174" s="493"/>
    </row>
    <row r="175" spans="1:5" ht="15.75">
      <c r="A175" s="144"/>
      <c r="C175" s="493"/>
      <c r="D175" s="493"/>
      <c r="E175" s="493"/>
    </row>
    <row r="176" spans="1:5" ht="15.75">
      <c r="A176" s="144"/>
      <c r="C176" s="493"/>
      <c r="D176" s="493"/>
      <c r="E176" s="493"/>
    </row>
    <row r="177" spans="1:5" ht="15.75">
      <c r="A177" s="144"/>
      <c r="C177" s="493"/>
      <c r="D177" s="493"/>
      <c r="E177" s="493"/>
    </row>
    <row r="178" spans="1:5" ht="15.75">
      <c r="A178" s="144"/>
      <c r="C178" s="493"/>
      <c r="D178" s="493"/>
      <c r="E178" s="493"/>
    </row>
    <row r="179" spans="1:5" ht="15.75">
      <c r="A179" s="144"/>
      <c r="C179" s="493"/>
      <c r="D179" s="493"/>
      <c r="E179" s="493"/>
    </row>
    <row r="180" spans="1:5" ht="15.75">
      <c r="A180" s="144"/>
      <c r="C180" s="493"/>
      <c r="D180" s="493"/>
      <c r="E180" s="493"/>
    </row>
    <row r="181" spans="1:5" ht="15.75">
      <c r="A181" s="144"/>
      <c r="C181" s="493"/>
      <c r="D181" s="493"/>
      <c r="E181" s="493"/>
    </row>
    <row r="182" spans="1:5" ht="15.75">
      <c r="A182" s="144"/>
      <c r="C182" s="493"/>
      <c r="D182" s="493"/>
      <c r="E182" s="493"/>
    </row>
    <row r="183" spans="1:5" ht="15.75">
      <c r="A183" s="144"/>
      <c r="C183" s="493"/>
      <c r="D183" s="493"/>
      <c r="E183" s="493"/>
    </row>
    <row r="184" spans="1:5" ht="15.75">
      <c r="A184" s="144"/>
      <c r="C184" s="493"/>
      <c r="D184" s="493"/>
      <c r="E184" s="493"/>
    </row>
    <row r="185" spans="1:5" ht="15.75">
      <c r="A185" s="144"/>
      <c r="C185" s="493"/>
      <c r="D185" s="493"/>
      <c r="E185" s="493"/>
    </row>
    <row r="186" spans="1:5" ht="15.75">
      <c r="A186" s="144"/>
      <c r="C186" s="493"/>
      <c r="D186" s="493"/>
      <c r="E186" s="493"/>
    </row>
    <row r="187" spans="1:5" ht="15.75">
      <c r="A187" s="144"/>
      <c r="C187" s="493"/>
      <c r="D187" s="493"/>
      <c r="E187" s="493"/>
    </row>
    <row r="188" spans="1:5" ht="15.75">
      <c r="A188" s="144"/>
      <c r="C188" s="493"/>
      <c r="D188" s="493"/>
      <c r="E188" s="493"/>
    </row>
    <row r="189" spans="1:5" ht="15.75">
      <c r="A189" s="144"/>
      <c r="C189" s="493"/>
      <c r="D189" s="493"/>
      <c r="E189" s="493"/>
    </row>
    <row r="190" spans="1:5" ht="15.75">
      <c r="A190" s="144"/>
      <c r="C190" s="493"/>
      <c r="D190" s="493"/>
      <c r="E190" s="493"/>
    </row>
    <row r="191" spans="1:5" ht="15.75">
      <c r="A191" s="144"/>
      <c r="C191" s="493"/>
      <c r="D191" s="493"/>
      <c r="E191" s="493"/>
    </row>
    <row r="192" spans="1:5" ht="15.75">
      <c r="A192" s="144"/>
      <c r="C192" s="493"/>
      <c r="D192" s="493"/>
      <c r="E192" s="493"/>
    </row>
    <row r="193" spans="1:5" ht="15.75">
      <c r="A193" s="144"/>
      <c r="C193" s="493"/>
      <c r="D193" s="493"/>
      <c r="E193" s="493"/>
    </row>
    <row r="194" spans="1:5" ht="15.75">
      <c r="A194" s="144"/>
      <c r="C194" s="493"/>
      <c r="D194" s="493"/>
      <c r="E194" s="493"/>
    </row>
    <row r="195" spans="1:5" ht="15.75">
      <c r="A195" s="144"/>
      <c r="C195" s="493"/>
      <c r="D195" s="493"/>
      <c r="E195" s="493"/>
    </row>
    <row r="196" spans="1:5" ht="15.75">
      <c r="A196" s="144"/>
      <c r="C196" s="493"/>
      <c r="D196" s="493"/>
      <c r="E196" s="493"/>
    </row>
    <row r="197" spans="1:5" ht="15.75">
      <c r="A197" s="144"/>
      <c r="C197" s="493"/>
      <c r="D197" s="493"/>
      <c r="E197" s="493"/>
    </row>
    <row r="198" spans="1:5" ht="15.75">
      <c r="A198" s="144"/>
      <c r="C198" s="493"/>
      <c r="D198" s="493"/>
      <c r="E198" s="493"/>
    </row>
    <row r="199" spans="1:5" ht="15.75">
      <c r="A199" s="144"/>
      <c r="C199" s="493"/>
      <c r="D199" s="493"/>
      <c r="E199" s="493"/>
    </row>
    <row r="200" spans="1:5" ht="15.75">
      <c r="A200" s="144"/>
      <c r="C200" s="493"/>
      <c r="D200" s="493"/>
      <c r="E200" s="493"/>
    </row>
    <row r="201" spans="1:5" ht="15.75">
      <c r="A201" s="144"/>
      <c r="C201" s="493"/>
      <c r="D201" s="493"/>
      <c r="E201" s="493"/>
    </row>
    <row r="202" spans="1:5" ht="15.75">
      <c r="A202" s="144"/>
      <c r="C202" s="493"/>
      <c r="D202" s="493"/>
      <c r="E202" s="493"/>
    </row>
    <row r="203" spans="1:5" ht="15.75">
      <c r="A203" s="144"/>
      <c r="C203" s="493"/>
      <c r="D203" s="493"/>
      <c r="E203" s="493"/>
    </row>
    <row r="204" spans="1:5" ht="15.75">
      <c r="A204" s="144"/>
      <c r="C204" s="493"/>
      <c r="D204" s="493"/>
      <c r="E204" s="493"/>
    </row>
    <row r="205" spans="1:5" ht="15.75">
      <c r="A205" s="144"/>
      <c r="C205" s="493"/>
      <c r="D205" s="493"/>
      <c r="E205" s="493"/>
    </row>
    <row r="206" spans="1:5" ht="15.75">
      <c r="A206" s="144"/>
      <c r="C206" s="493"/>
      <c r="D206" s="493"/>
      <c r="E206" s="493"/>
    </row>
    <row r="207" spans="1:5" ht="15.75">
      <c r="A207" s="144"/>
      <c r="C207" s="493"/>
      <c r="D207" s="493"/>
      <c r="E207" s="493"/>
    </row>
    <row r="208" spans="1:5" ht="15.75">
      <c r="A208" s="144"/>
      <c r="C208" s="493"/>
      <c r="D208" s="493"/>
      <c r="E208" s="493"/>
    </row>
    <row r="209" spans="1:5" ht="15.75">
      <c r="A209" s="144"/>
      <c r="C209" s="493"/>
      <c r="D209" s="493"/>
      <c r="E209" s="493"/>
    </row>
    <row r="210" spans="1:5" ht="15.75">
      <c r="A210" s="144"/>
      <c r="C210" s="493"/>
      <c r="D210" s="493"/>
      <c r="E210" s="493"/>
    </row>
    <row r="211" spans="1:5" ht="15.75">
      <c r="A211" s="144"/>
      <c r="C211" s="493"/>
      <c r="D211" s="493"/>
      <c r="E211" s="493"/>
    </row>
    <row r="212" spans="1:5" ht="15.75">
      <c r="A212" s="144"/>
      <c r="C212" s="493"/>
      <c r="D212" s="493"/>
      <c r="E212" s="493"/>
    </row>
    <row r="213" spans="1:5" ht="15.75">
      <c r="A213" s="144"/>
      <c r="C213" s="493"/>
      <c r="D213" s="493"/>
      <c r="E213" s="493"/>
    </row>
    <row r="214" spans="1:5" ht="15.75">
      <c r="A214" s="144"/>
      <c r="C214" s="493"/>
      <c r="D214" s="493"/>
      <c r="E214" s="493"/>
    </row>
    <row r="215" spans="1:5" ht="15.75">
      <c r="A215" s="144"/>
      <c r="C215" s="493"/>
      <c r="D215" s="493"/>
      <c r="E215" s="493"/>
    </row>
    <row r="216" spans="1:5" ht="15.75">
      <c r="A216" s="144"/>
      <c r="C216" s="493"/>
      <c r="D216" s="493"/>
      <c r="E216" s="493"/>
    </row>
    <row r="217" spans="1:5" ht="15.75">
      <c r="A217" s="144"/>
      <c r="C217" s="493"/>
      <c r="D217" s="493"/>
      <c r="E217" s="493"/>
    </row>
    <row r="218" spans="1:5" ht="15.75">
      <c r="A218" s="144"/>
      <c r="C218" s="493"/>
      <c r="D218" s="493"/>
      <c r="E218" s="493"/>
    </row>
    <row r="219" spans="1:5" ht="15.75">
      <c r="A219" s="144"/>
      <c r="C219" s="493"/>
      <c r="D219" s="493"/>
      <c r="E219" s="493"/>
    </row>
    <row r="220" spans="1:5" ht="15.75">
      <c r="A220" s="144"/>
      <c r="C220" s="493"/>
      <c r="D220" s="493"/>
      <c r="E220" s="493"/>
    </row>
    <row r="221" spans="1:5" ht="15.75">
      <c r="A221" s="144"/>
      <c r="C221" s="493"/>
      <c r="D221" s="493"/>
      <c r="E221" s="493"/>
    </row>
    <row r="222" spans="1:5" ht="15.75">
      <c r="A222" s="144"/>
      <c r="C222" s="493"/>
      <c r="D222" s="493"/>
      <c r="E222" s="493"/>
    </row>
    <row r="223" spans="1:5" ht="15.75">
      <c r="A223" s="144"/>
      <c r="C223" s="493"/>
      <c r="D223" s="493"/>
      <c r="E223" s="493"/>
    </row>
    <row r="224" spans="1:5" ht="15.75">
      <c r="A224" s="144"/>
      <c r="C224" s="493"/>
      <c r="D224" s="493"/>
      <c r="E224" s="493"/>
    </row>
    <row r="225" spans="1:5" ht="15.75">
      <c r="A225" s="144"/>
      <c r="C225" s="493"/>
      <c r="D225" s="493"/>
      <c r="E225" s="493"/>
    </row>
    <row r="226" spans="1:5" ht="15.75">
      <c r="A226" s="144"/>
      <c r="C226" s="493"/>
      <c r="D226" s="493"/>
      <c r="E226" s="493"/>
    </row>
    <row r="227" spans="1:5" ht="15.75">
      <c r="A227" s="19"/>
      <c r="C227" s="493"/>
      <c r="D227" s="493"/>
      <c r="E227" s="493"/>
    </row>
    <row r="228" spans="1:5" ht="15.75">
      <c r="A228" s="19"/>
      <c r="C228" s="493"/>
      <c r="D228" s="493"/>
      <c r="E228" s="493"/>
    </row>
    <row r="229" spans="1:5" ht="15.75">
      <c r="A229" s="19"/>
      <c r="C229" s="493"/>
      <c r="D229" s="493"/>
      <c r="E229" s="493"/>
    </row>
    <row r="230" spans="1:5" ht="15.75">
      <c r="A230" s="19"/>
      <c r="C230" s="493"/>
      <c r="D230" s="493"/>
      <c r="E230" s="493"/>
    </row>
    <row r="231" spans="1:5" ht="15.75">
      <c r="A231" s="19"/>
      <c r="C231" s="493"/>
      <c r="D231" s="493"/>
      <c r="E231" s="493"/>
    </row>
    <row r="232" spans="1:5" ht="15.75">
      <c r="A232" s="19"/>
      <c r="C232" s="493"/>
      <c r="D232" s="493"/>
      <c r="E232" s="493"/>
    </row>
    <row r="233" spans="1:5" ht="15.75">
      <c r="A233" s="19"/>
      <c r="C233" s="493"/>
      <c r="D233" s="493"/>
      <c r="E233" s="493"/>
    </row>
    <row r="234" spans="1:5" ht="15.75">
      <c r="A234" s="19"/>
      <c r="C234" s="493"/>
      <c r="D234" s="493"/>
      <c r="E234" s="493"/>
    </row>
    <row r="235" spans="1:5" ht="15.75">
      <c r="A235" s="19"/>
      <c r="C235" s="493"/>
      <c r="D235" s="493"/>
      <c r="E235" s="493"/>
    </row>
    <row r="236" spans="1:5" ht="15.75">
      <c r="A236" s="19"/>
      <c r="C236" s="493"/>
      <c r="D236" s="493"/>
      <c r="E236" s="493"/>
    </row>
    <row r="237" spans="1:5" ht="15.75">
      <c r="A237" s="19"/>
      <c r="C237" s="493"/>
      <c r="D237" s="493"/>
      <c r="E237" s="493"/>
    </row>
    <row r="238" spans="1:5" ht="15.75">
      <c r="A238" s="19"/>
      <c r="C238" s="493"/>
      <c r="D238" s="493"/>
      <c r="E238" s="493"/>
    </row>
    <row r="239" spans="1:5" ht="15.75">
      <c r="A239" s="19"/>
      <c r="C239" s="493"/>
      <c r="D239" s="493"/>
      <c r="E239" s="493"/>
    </row>
    <row r="240" spans="1:5" ht="15.75">
      <c r="A240" s="19"/>
      <c r="C240" s="493"/>
      <c r="D240" s="493"/>
      <c r="E240" s="493"/>
    </row>
    <row r="241" spans="1:5" ht="15.75">
      <c r="A241" s="19"/>
      <c r="C241" s="493"/>
      <c r="D241" s="493"/>
      <c r="E241" s="493"/>
    </row>
    <row r="242" spans="1:5" ht="15.75">
      <c r="A242" s="19"/>
      <c r="C242" s="493"/>
      <c r="D242" s="493"/>
      <c r="E242" s="493"/>
    </row>
    <row r="243" spans="1:5" ht="15.75">
      <c r="A243" s="19"/>
      <c r="C243" s="493"/>
      <c r="D243" s="493"/>
      <c r="E243" s="493"/>
    </row>
    <row r="244" spans="1:5" ht="15.75">
      <c r="A244" s="19"/>
      <c r="C244" s="493"/>
      <c r="D244" s="493"/>
      <c r="E244" s="493"/>
    </row>
    <row r="245" spans="1:5" ht="15.75">
      <c r="A245" s="19"/>
      <c r="C245" s="493"/>
      <c r="D245" s="493"/>
      <c r="E245" s="493"/>
    </row>
    <row r="246" spans="1:5" ht="15.75">
      <c r="A246" s="19"/>
      <c r="C246" s="493"/>
      <c r="D246" s="493"/>
      <c r="E246" s="493"/>
    </row>
    <row r="247" spans="1:5" ht="15.75">
      <c r="A247" s="19"/>
      <c r="C247" s="493"/>
      <c r="D247" s="493"/>
      <c r="E247" s="493"/>
    </row>
    <row r="248" spans="1:5" ht="15.75">
      <c r="A248" s="19"/>
      <c r="C248" s="493"/>
      <c r="D248" s="493"/>
      <c r="E248" s="493"/>
    </row>
    <row r="249" spans="1:5" ht="15.75">
      <c r="A249" s="19"/>
      <c r="C249" s="493"/>
      <c r="D249" s="493"/>
      <c r="E249" s="493"/>
    </row>
    <row r="250" spans="1:5" ht="15.75">
      <c r="A250" s="19"/>
      <c r="C250" s="493"/>
      <c r="D250" s="493"/>
      <c r="E250" s="493"/>
    </row>
    <row r="251" spans="1:5" ht="15.75">
      <c r="A251" s="19"/>
      <c r="C251" s="493"/>
      <c r="D251" s="493"/>
      <c r="E251" s="493"/>
    </row>
    <row r="252" spans="1:5" ht="15.75">
      <c r="A252" s="19"/>
      <c r="C252" s="493"/>
      <c r="D252" s="493"/>
      <c r="E252" s="493"/>
    </row>
    <row r="253" spans="1:5" ht="15.75">
      <c r="A253" s="19"/>
      <c r="C253" s="493"/>
      <c r="D253" s="493"/>
      <c r="E253" s="493"/>
    </row>
    <row r="254" spans="1:5" ht="15.75">
      <c r="A254" s="19"/>
      <c r="C254" s="493"/>
      <c r="D254" s="493"/>
      <c r="E254" s="493"/>
    </row>
    <row r="255" spans="1:5" ht="15.75">
      <c r="A255" s="19"/>
      <c r="C255" s="493"/>
      <c r="D255" s="493"/>
      <c r="E255" s="493"/>
    </row>
    <row r="256" spans="1:5" ht="15.75">
      <c r="A256" s="19"/>
      <c r="C256" s="493"/>
      <c r="D256" s="493"/>
      <c r="E256" s="493"/>
    </row>
    <row r="257" spans="1:5" ht="15.75">
      <c r="A257" s="19"/>
      <c r="C257" s="493"/>
      <c r="D257" s="493"/>
      <c r="E257" s="493"/>
    </row>
    <row r="258" spans="1:5" ht="15.75">
      <c r="A258" s="19"/>
      <c r="C258" s="493"/>
      <c r="D258" s="493"/>
      <c r="E258" s="493"/>
    </row>
    <row r="259" spans="1:5" ht="15.75">
      <c r="A259" s="19"/>
      <c r="C259" s="493"/>
      <c r="D259" s="493"/>
      <c r="E259" s="493"/>
    </row>
    <row r="260" spans="1:5" ht="15.75">
      <c r="A260" s="19"/>
      <c r="C260" s="493"/>
      <c r="D260" s="493"/>
      <c r="E260" s="493"/>
    </row>
    <row r="261" spans="1:5" ht="15.75">
      <c r="A261" s="19"/>
      <c r="C261" s="493"/>
      <c r="D261" s="493"/>
      <c r="E261" s="493"/>
    </row>
    <row r="262" spans="1:5" ht="15.75">
      <c r="A262" s="19"/>
      <c r="C262" s="493"/>
      <c r="D262" s="493"/>
      <c r="E262" s="493"/>
    </row>
    <row r="263" spans="1:5" ht="15.75">
      <c r="A263" s="19"/>
      <c r="C263" s="493"/>
      <c r="D263" s="493"/>
      <c r="E263" s="493"/>
    </row>
    <row r="264" spans="1:5" ht="15.75">
      <c r="A264" s="19"/>
      <c r="C264" s="493"/>
      <c r="D264" s="493"/>
      <c r="E264" s="493"/>
    </row>
    <row r="265" spans="1:5" ht="15.75">
      <c r="A265" s="19"/>
      <c r="C265" s="493"/>
      <c r="D265" s="493"/>
      <c r="E265" s="493"/>
    </row>
    <row r="266" spans="1:5" ht="15.75">
      <c r="A266" s="19"/>
      <c r="C266" s="493"/>
      <c r="D266" s="493"/>
      <c r="E266" s="493"/>
    </row>
    <row r="267" spans="1:5" ht="15.75">
      <c r="A267" s="19"/>
      <c r="C267" s="493"/>
      <c r="D267" s="493"/>
      <c r="E267" s="493"/>
    </row>
    <row r="268" spans="1:5" ht="15.75">
      <c r="A268" s="19"/>
      <c r="C268" s="493"/>
      <c r="D268" s="493"/>
      <c r="E268" s="493"/>
    </row>
    <row r="269" spans="1:5" ht="15.75">
      <c r="A269" s="19"/>
      <c r="C269" s="493"/>
      <c r="D269" s="493"/>
      <c r="E269" s="493"/>
    </row>
    <row r="270" spans="1:5" ht="15.75">
      <c r="A270" s="19"/>
      <c r="C270" s="493"/>
      <c r="D270" s="493"/>
      <c r="E270" s="493"/>
    </row>
    <row r="271" spans="1:5" ht="15.75">
      <c r="A271" s="19"/>
      <c r="C271" s="493"/>
      <c r="D271" s="493"/>
      <c r="E271" s="493"/>
    </row>
    <row r="272" spans="1:5" ht="15.75">
      <c r="A272" s="19"/>
      <c r="C272" s="493"/>
      <c r="D272" s="493"/>
      <c r="E272" s="493"/>
    </row>
    <row r="273" spans="1:5" ht="15.75">
      <c r="A273" s="19"/>
      <c r="C273" s="493"/>
      <c r="D273" s="493"/>
      <c r="E273" s="493"/>
    </row>
    <row r="274" spans="1:5" ht="15.75">
      <c r="A274" s="19"/>
      <c r="C274" s="493"/>
      <c r="D274" s="493"/>
      <c r="E274" s="493"/>
    </row>
    <row r="275" spans="1:5" ht="15.75">
      <c r="A275" s="19"/>
      <c r="C275" s="493"/>
      <c r="D275" s="493"/>
      <c r="E275" s="493"/>
    </row>
    <row r="276" spans="1:5" ht="15.75">
      <c r="A276" s="19"/>
      <c r="C276" s="493"/>
      <c r="D276" s="493"/>
      <c r="E276" s="493"/>
    </row>
    <row r="277" spans="1:5" ht="15.75">
      <c r="A277" s="19"/>
      <c r="C277" s="493"/>
      <c r="D277" s="493"/>
      <c r="E277" s="493"/>
    </row>
    <row r="278" spans="1:5" ht="15.75">
      <c r="A278" s="19"/>
      <c r="C278" s="493"/>
      <c r="D278" s="493"/>
      <c r="E278" s="493"/>
    </row>
    <row r="279" spans="1:5" ht="15.75">
      <c r="A279" s="19"/>
      <c r="C279" s="493"/>
      <c r="D279" s="493"/>
      <c r="E279" s="493"/>
    </row>
    <row r="280" spans="1:5" ht="15.75">
      <c r="A280" s="19"/>
      <c r="C280" s="493"/>
      <c r="D280" s="493"/>
      <c r="E280" s="493"/>
    </row>
    <row r="281" spans="1:5" ht="15.75">
      <c r="A281" s="19"/>
      <c r="C281" s="493"/>
      <c r="D281" s="493"/>
      <c r="E281" s="493"/>
    </row>
    <row r="282" spans="1:5" ht="15.75">
      <c r="A282" s="19"/>
      <c r="C282" s="493"/>
      <c r="D282" s="493"/>
      <c r="E282" s="493"/>
    </row>
    <row r="283" spans="1:5" ht="15.75">
      <c r="A283" s="19"/>
      <c r="C283" s="493"/>
      <c r="D283" s="493"/>
      <c r="E283" s="493"/>
    </row>
    <row r="284" spans="1:5" ht="15.75">
      <c r="A284" s="19"/>
      <c r="C284" s="493"/>
      <c r="D284" s="493"/>
      <c r="E284" s="493"/>
    </row>
    <row r="285" spans="1:5" ht="15.75">
      <c r="A285" s="19"/>
      <c r="C285" s="493"/>
      <c r="D285" s="493"/>
      <c r="E285" s="493"/>
    </row>
    <row r="286" spans="1:5" ht="15.75">
      <c r="A286" s="19"/>
      <c r="C286" s="493"/>
      <c r="D286" s="493"/>
      <c r="E286" s="493"/>
    </row>
    <row r="287" spans="1:5" ht="15.75">
      <c r="A287" s="19"/>
      <c r="C287" s="493"/>
      <c r="D287" s="493"/>
      <c r="E287" s="493"/>
    </row>
    <row r="288" spans="1:5" ht="15.75">
      <c r="A288" s="19"/>
      <c r="C288" s="493"/>
      <c r="D288" s="493"/>
      <c r="E288" s="493"/>
    </row>
    <row r="289" spans="1:5" ht="15.75">
      <c r="A289" s="19"/>
      <c r="C289" s="493"/>
      <c r="D289" s="493"/>
      <c r="E289" s="493"/>
    </row>
    <row r="290" spans="1:5" ht="15.75">
      <c r="A290" s="19"/>
      <c r="C290" s="493"/>
      <c r="D290" s="493"/>
      <c r="E290" s="493"/>
    </row>
    <row r="291" spans="1:5" ht="15.75">
      <c r="A291" s="19"/>
      <c r="C291" s="493"/>
      <c r="D291" s="493"/>
      <c r="E291" s="493"/>
    </row>
    <row r="292" spans="1:5" ht="15.75">
      <c r="A292" s="19"/>
      <c r="C292" s="493"/>
      <c r="D292" s="493"/>
      <c r="E292" s="493"/>
    </row>
    <row r="293" spans="1:5" ht="15.75">
      <c r="A293" s="19"/>
      <c r="C293" s="493"/>
      <c r="D293" s="493"/>
      <c r="E293" s="493"/>
    </row>
    <row r="294" spans="1:5" ht="15.75">
      <c r="A294" s="19"/>
      <c r="C294" s="493"/>
      <c r="D294" s="493"/>
      <c r="E294" s="493"/>
    </row>
    <row r="295" spans="1:5" ht="15.75">
      <c r="A295" s="19"/>
      <c r="C295" s="493"/>
      <c r="D295" s="493"/>
      <c r="E295" s="493"/>
    </row>
    <row r="296" spans="1:5" ht="15.75">
      <c r="A296" s="19"/>
      <c r="C296" s="493"/>
      <c r="D296" s="493"/>
      <c r="E296" s="493"/>
    </row>
    <row r="297" spans="1:5" ht="15.75">
      <c r="A297" s="19"/>
      <c r="C297" s="493"/>
      <c r="D297" s="493"/>
      <c r="E297" s="493"/>
    </row>
    <row r="298" spans="1:5" ht="15.75">
      <c r="A298" s="19"/>
      <c r="C298" s="493"/>
      <c r="D298" s="493"/>
      <c r="E298" s="493"/>
    </row>
    <row r="299" spans="1:5" ht="15.75">
      <c r="A299" s="19"/>
    </row>
    <row r="300" spans="1:5" ht="15.75">
      <c r="A300" s="19"/>
    </row>
    <row r="301" spans="1:5" ht="15.75">
      <c r="A301" s="19"/>
    </row>
    <row r="302" spans="1:5" ht="15.75">
      <c r="A302" s="19"/>
    </row>
    <row r="303" spans="1:5" ht="15.75">
      <c r="A303" s="19"/>
    </row>
    <row r="304" spans="1:5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H2"/>
    <mergeCell ref="A3:H3"/>
    <mergeCell ref="A4:H4"/>
    <mergeCell ref="A5:H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showGridLines="0" zoomScale="55" zoomScaleNormal="55" workbookViewId="0">
      <selection activeCell="R19" sqref="R19"/>
    </sheetView>
  </sheetViews>
  <sheetFormatPr defaultColWidth="11.42578125" defaultRowHeight="15"/>
  <cols>
    <col min="1" max="1" width="58.28515625" style="511" customWidth="1"/>
    <col min="2" max="8" width="22" style="394" customWidth="1"/>
    <col min="9" max="9" width="14.5703125" style="394" customWidth="1"/>
    <col min="10" max="10" width="2.5703125" style="145" customWidth="1"/>
    <col min="11" max="256" width="11.42578125" style="394"/>
    <col min="257" max="257" width="58.28515625" style="394" customWidth="1"/>
    <col min="258" max="264" width="22" style="394" customWidth="1"/>
    <col min="265" max="265" width="14.5703125" style="394" customWidth="1"/>
    <col min="266" max="266" width="2.5703125" style="394" customWidth="1"/>
    <col min="267" max="512" width="11.42578125" style="394"/>
    <col min="513" max="513" width="58.28515625" style="394" customWidth="1"/>
    <col min="514" max="520" width="22" style="394" customWidth="1"/>
    <col min="521" max="521" width="14.5703125" style="394" customWidth="1"/>
    <col min="522" max="522" width="2.5703125" style="394" customWidth="1"/>
    <col min="523" max="768" width="11.42578125" style="394"/>
    <col min="769" max="769" width="58.28515625" style="394" customWidth="1"/>
    <col min="770" max="776" width="22" style="394" customWidth="1"/>
    <col min="777" max="777" width="14.5703125" style="394" customWidth="1"/>
    <col min="778" max="778" width="2.5703125" style="394" customWidth="1"/>
    <col min="779" max="1024" width="11.42578125" style="394"/>
    <col min="1025" max="1025" width="58.28515625" style="394" customWidth="1"/>
    <col min="1026" max="1032" width="22" style="394" customWidth="1"/>
    <col min="1033" max="1033" width="14.5703125" style="394" customWidth="1"/>
    <col min="1034" max="1034" width="2.5703125" style="394" customWidth="1"/>
    <col min="1035" max="1280" width="11.42578125" style="394"/>
    <col min="1281" max="1281" width="58.28515625" style="394" customWidth="1"/>
    <col min="1282" max="1288" width="22" style="394" customWidth="1"/>
    <col min="1289" max="1289" width="14.5703125" style="394" customWidth="1"/>
    <col min="1290" max="1290" width="2.5703125" style="394" customWidth="1"/>
    <col min="1291" max="1536" width="11.42578125" style="394"/>
    <col min="1537" max="1537" width="58.28515625" style="394" customWidth="1"/>
    <col min="1538" max="1544" width="22" style="394" customWidth="1"/>
    <col min="1545" max="1545" width="14.5703125" style="394" customWidth="1"/>
    <col min="1546" max="1546" width="2.5703125" style="394" customWidth="1"/>
    <col min="1547" max="1792" width="11.42578125" style="394"/>
    <col min="1793" max="1793" width="58.28515625" style="394" customWidth="1"/>
    <col min="1794" max="1800" width="22" style="394" customWidth="1"/>
    <col min="1801" max="1801" width="14.5703125" style="394" customWidth="1"/>
    <col min="1802" max="1802" width="2.5703125" style="394" customWidth="1"/>
    <col min="1803" max="2048" width="11.42578125" style="394"/>
    <col min="2049" max="2049" width="58.28515625" style="394" customWidth="1"/>
    <col min="2050" max="2056" width="22" style="394" customWidth="1"/>
    <col min="2057" max="2057" width="14.5703125" style="394" customWidth="1"/>
    <col min="2058" max="2058" width="2.5703125" style="394" customWidth="1"/>
    <col min="2059" max="2304" width="11.42578125" style="394"/>
    <col min="2305" max="2305" width="58.28515625" style="394" customWidth="1"/>
    <col min="2306" max="2312" width="22" style="394" customWidth="1"/>
    <col min="2313" max="2313" width="14.5703125" style="394" customWidth="1"/>
    <col min="2314" max="2314" width="2.5703125" style="394" customWidth="1"/>
    <col min="2315" max="2560" width="11.42578125" style="394"/>
    <col min="2561" max="2561" width="58.28515625" style="394" customWidth="1"/>
    <col min="2562" max="2568" width="22" style="394" customWidth="1"/>
    <col min="2569" max="2569" width="14.5703125" style="394" customWidth="1"/>
    <col min="2570" max="2570" width="2.5703125" style="394" customWidth="1"/>
    <col min="2571" max="2816" width="11.42578125" style="394"/>
    <col min="2817" max="2817" width="58.28515625" style="394" customWidth="1"/>
    <col min="2818" max="2824" width="22" style="394" customWidth="1"/>
    <col min="2825" max="2825" width="14.5703125" style="394" customWidth="1"/>
    <col min="2826" max="2826" width="2.5703125" style="394" customWidth="1"/>
    <col min="2827" max="3072" width="11.42578125" style="394"/>
    <col min="3073" max="3073" width="58.28515625" style="394" customWidth="1"/>
    <col min="3074" max="3080" width="22" style="394" customWidth="1"/>
    <col min="3081" max="3081" width="14.5703125" style="394" customWidth="1"/>
    <col min="3082" max="3082" width="2.5703125" style="394" customWidth="1"/>
    <col min="3083" max="3328" width="11.42578125" style="394"/>
    <col min="3329" max="3329" width="58.28515625" style="394" customWidth="1"/>
    <col min="3330" max="3336" width="22" style="394" customWidth="1"/>
    <col min="3337" max="3337" width="14.5703125" style="394" customWidth="1"/>
    <col min="3338" max="3338" width="2.5703125" style="394" customWidth="1"/>
    <col min="3339" max="3584" width="11.42578125" style="394"/>
    <col min="3585" max="3585" width="58.28515625" style="394" customWidth="1"/>
    <col min="3586" max="3592" width="22" style="394" customWidth="1"/>
    <col min="3593" max="3593" width="14.5703125" style="394" customWidth="1"/>
    <col min="3594" max="3594" width="2.5703125" style="394" customWidth="1"/>
    <col min="3595" max="3840" width="11.42578125" style="394"/>
    <col min="3841" max="3841" width="58.28515625" style="394" customWidth="1"/>
    <col min="3842" max="3848" width="22" style="394" customWidth="1"/>
    <col min="3849" max="3849" width="14.5703125" style="394" customWidth="1"/>
    <col min="3850" max="3850" width="2.5703125" style="394" customWidth="1"/>
    <col min="3851" max="4096" width="11.42578125" style="394"/>
    <col min="4097" max="4097" width="58.28515625" style="394" customWidth="1"/>
    <col min="4098" max="4104" width="22" style="394" customWidth="1"/>
    <col min="4105" max="4105" width="14.5703125" style="394" customWidth="1"/>
    <col min="4106" max="4106" width="2.5703125" style="394" customWidth="1"/>
    <col min="4107" max="4352" width="11.42578125" style="394"/>
    <col min="4353" max="4353" width="58.28515625" style="394" customWidth="1"/>
    <col min="4354" max="4360" width="22" style="394" customWidth="1"/>
    <col min="4361" max="4361" width="14.5703125" style="394" customWidth="1"/>
    <col min="4362" max="4362" width="2.5703125" style="394" customWidth="1"/>
    <col min="4363" max="4608" width="11.42578125" style="394"/>
    <col min="4609" max="4609" width="58.28515625" style="394" customWidth="1"/>
    <col min="4610" max="4616" width="22" style="394" customWidth="1"/>
    <col min="4617" max="4617" width="14.5703125" style="394" customWidth="1"/>
    <col min="4618" max="4618" width="2.5703125" style="394" customWidth="1"/>
    <col min="4619" max="4864" width="11.42578125" style="394"/>
    <col min="4865" max="4865" width="58.28515625" style="394" customWidth="1"/>
    <col min="4866" max="4872" width="22" style="394" customWidth="1"/>
    <col min="4873" max="4873" width="14.5703125" style="394" customWidth="1"/>
    <col min="4874" max="4874" width="2.5703125" style="394" customWidth="1"/>
    <col min="4875" max="5120" width="11.42578125" style="394"/>
    <col min="5121" max="5121" width="58.28515625" style="394" customWidth="1"/>
    <col min="5122" max="5128" width="22" style="394" customWidth="1"/>
    <col min="5129" max="5129" width="14.5703125" style="394" customWidth="1"/>
    <col min="5130" max="5130" width="2.5703125" style="394" customWidth="1"/>
    <col min="5131" max="5376" width="11.42578125" style="394"/>
    <col min="5377" max="5377" width="58.28515625" style="394" customWidth="1"/>
    <col min="5378" max="5384" width="22" style="394" customWidth="1"/>
    <col min="5385" max="5385" width="14.5703125" style="394" customWidth="1"/>
    <col min="5386" max="5386" width="2.5703125" style="394" customWidth="1"/>
    <col min="5387" max="5632" width="11.42578125" style="394"/>
    <col min="5633" max="5633" width="58.28515625" style="394" customWidth="1"/>
    <col min="5634" max="5640" width="22" style="394" customWidth="1"/>
    <col min="5641" max="5641" width="14.5703125" style="394" customWidth="1"/>
    <col min="5642" max="5642" width="2.5703125" style="394" customWidth="1"/>
    <col min="5643" max="5888" width="11.42578125" style="394"/>
    <col min="5889" max="5889" width="58.28515625" style="394" customWidth="1"/>
    <col min="5890" max="5896" width="22" style="394" customWidth="1"/>
    <col min="5897" max="5897" width="14.5703125" style="394" customWidth="1"/>
    <col min="5898" max="5898" width="2.5703125" style="394" customWidth="1"/>
    <col min="5899" max="6144" width="11.42578125" style="394"/>
    <col min="6145" max="6145" width="58.28515625" style="394" customWidth="1"/>
    <col min="6146" max="6152" width="22" style="394" customWidth="1"/>
    <col min="6153" max="6153" width="14.5703125" style="394" customWidth="1"/>
    <col min="6154" max="6154" width="2.5703125" style="394" customWidth="1"/>
    <col min="6155" max="6400" width="11.42578125" style="394"/>
    <col min="6401" max="6401" width="58.28515625" style="394" customWidth="1"/>
    <col min="6402" max="6408" width="22" style="394" customWidth="1"/>
    <col min="6409" max="6409" width="14.5703125" style="394" customWidth="1"/>
    <col min="6410" max="6410" width="2.5703125" style="394" customWidth="1"/>
    <col min="6411" max="6656" width="11.42578125" style="394"/>
    <col min="6657" max="6657" width="58.28515625" style="394" customWidth="1"/>
    <col min="6658" max="6664" width="22" style="394" customWidth="1"/>
    <col min="6665" max="6665" width="14.5703125" style="394" customWidth="1"/>
    <col min="6666" max="6666" width="2.5703125" style="394" customWidth="1"/>
    <col min="6667" max="6912" width="11.42578125" style="394"/>
    <col min="6913" max="6913" width="58.28515625" style="394" customWidth="1"/>
    <col min="6914" max="6920" width="22" style="394" customWidth="1"/>
    <col min="6921" max="6921" width="14.5703125" style="394" customWidth="1"/>
    <col min="6922" max="6922" width="2.5703125" style="394" customWidth="1"/>
    <col min="6923" max="7168" width="11.42578125" style="394"/>
    <col min="7169" max="7169" width="58.28515625" style="394" customWidth="1"/>
    <col min="7170" max="7176" width="22" style="394" customWidth="1"/>
    <col min="7177" max="7177" width="14.5703125" style="394" customWidth="1"/>
    <col min="7178" max="7178" width="2.5703125" style="394" customWidth="1"/>
    <col min="7179" max="7424" width="11.42578125" style="394"/>
    <col min="7425" max="7425" width="58.28515625" style="394" customWidth="1"/>
    <col min="7426" max="7432" width="22" style="394" customWidth="1"/>
    <col min="7433" max="7433" width="14.5703125" style="394" customWidth="1"/>
    <col min="7434" max="7434" width="2.5703125" style="394" customWidth="1"/>
    <col min="7435" max="7680" width="11.42578125" style="394"/>
    <col min="7681" max="7681" width="58.28515625" style="394" customWidth="1"/>
    <col min="7682" max="7688" width="22" style="394" customWidth="1"/>
    <col min="7689" max="7689" width="14.5703125" style="394" customWidth="1"/>
    <col min="7690" max="7690" width="2.5703125" style="394" customWidth="1"/>
    <col min="7691" max="7936" width="11.42578125" style="394"/>
    <col min="7937" max="7937" width="58.28515625" style="394" customWidth="1"/>
    <col min="7938" max="7944" width="22" style="394" customWidth="1"/>
    <col min="7945" max="7945" width="14.5703125" style="394" customWidth="1"/>
    <col min="7946" max="7946" width="2.5703125" style="394" customWidth="1"/>
    <col min="7947" max="8192" width="11.42578125" style="394"/>
    <col min="8193" max="8193" width="58.28515625" style="394" customWidth="1"/>
    <col min="8194" max="8200" width="22" style="394" customWidth="1"/>
    <col min="8201" max="8201" width="14.5703125" style="394" customWidth="1"/>
    <col min="8202" max="8202" width="2.5703125" style="394" customWidth="1"/>
    <col min="8203" max="8448" width="11.42578125" style="394"/>
    <col min="8449" max="8449" width="58.28515625" style="394" customWidth="1"/>
    <col min="8450" max="8456" width="22" style="394" customWidth="1"/>
    <col min="8457" max="8457" width="14.5703125" style="394" customWidth="1"/>
    <col min="8458" max="8458" width="2.5703125" style="394" customWidth="1"/>
    <col min="8459" max="8704" width="11.42578125" style="394"/>
    <col min="8705" max="8705" width="58.28515625" style="394" customWidth="1"/>
    <col min="8706" max="8712" width="22" style="394" customWidth="1"/>
    <col min="8713" max="8713" width="14.5703125" style="394" customWidth="1"/>
    <col min="8714" max="8714" width="2.5703125" style="394" customWidth="1"/>
    <col min="8715" max="8960" width="11.42578125" style="394"/>
    <col min="8961" max="8961" width="58.28515625" style="394" customWidth="1"/>
    <col min="8962" max="8968" width="22" style="394" customWidth="1"/>
    <col min="8969" max="8969" width="14.5703125" style="394" customWidth="1"/>
    <col min="8970" max="8970" width="2.5703125" style="394" customWidth="1"/>
    <col min="8971" max="9216" width="11.42578125" style="394"/>
    <col min="9217" max="9217" width="58.28515625" style="394" customWidth="1"/>
    <col min="9218" max="9224" width="22" style="394" customWidth="1"/>
    <col min="9225" max="9225" width="14.5703125" style="394" customWidth="1"/>
    <col min="9226" max="9226" width="2.5703125" style="394" customWidth="1"/>
    <col min="9227" max="9472" width="11.42578125" style="394"/>
    <col min="9473" max="9473" width="58.28515625" style="394" customWidth="1"/>
    <col min="9474" max="9480" width="22" style="394" customWidth="1"/>
    <col min="9481" max="9481" width="14.5703125" style="394" customWidth="1"/>
    <col min="9482" max="9482" width="2.5703125" style="394" customWidth="1"/>
    <col min="9483" max="9728" width="11.42578125" style="394"/>
    <col min="9729" max="9729" width="58.28515625" style="394" customWidth="1"/>
    <col min="9730" max="9736" width="22" style="394" customWidth="1"/>
    <col min="9737" max="9737" width="14.5703125" style="394" customWidth="1"/>
    <col min="9738" max="9738" width="2.5703125" style="394" customWidth="1"/>
    <col min="9739" max="9984" width="11.42578125" style="394"/>
    <col min="9985" max="9985" width="58.28515625" style="394" customWidth="1"/>
    <col min="9986" max="9992" width="22" style="394" customWidth="1"/>
    <col min="9993" max="9993" width="14.5703125" style="394" customWidth="1"/>
    <col min="9994" max="9994" width="2.5703125" style="394" customWidth="1"/>
    <col min="9995" max="10240" width="11.42578125" style="394"/>
    <col min="10241" max="10241" width="58.28515625" style="394" customWidth="1"/>
    <col min="10242" max="10248" width="22" style="394" customWidth="1"/>
    <col min="10249" max="10249" width="14.5703125" style="394" customWidth="1"/>
    <col min="10250" max="10250" width="2.5703125" style="394" customWidth="1"/>
    <col min="10251" max="10496" width="11.42578125" style="394"/>
    <col min="10497" max="10497" width="58.28515625" style="394" customWidth="1"/>
    <col min="10498" max="10504" width="22" style="394" customWidth="1"/>
    <col min="10505" max="10505" width="14.5703125" style="394" customWidth="1"/>
    <col min="10506" max="10506" width="2.5703125" style="394" customWidth="1"/>
    <col min="10507" max="10752" width="11.42578125" style="394"/>
    <col min="10753" max="10753" width="58.28515625" style="394" customWidth="1"/>
    <col min="10754" max="10760" width="22" style="394" customWidth="1"/>
    <col min="10761" max="10761" width="14.5703125" style="394" customWidth="1"/>
    <col min="10762" max="10762" width="2.5703125" style="394" customWidth="1"/>
    <col min="10763" max="11008" width="11.42578125" style="394"/>
    <col min="11009" max="11009" width="58.28515625" style="394" customWidth="1"/>
    <col min="11010" max="11016" width="22" style="394" customWidth="1"/>
    <col min="11017" max="11017" width="14.5703125" style="394" customWidth="1"/>
    <col min="11018" max="11018" width="2.5703125" style="394" customWidth="1"/>
    <col min="11019" max="11264" width="11.42578125" style="394"/>
    <col min="11265" max="11265" width="58.28515625" style="394" customWidth="1"/>
    <col min="11266" max="11272" width="22" style="394" customWidth="1"/>
    <col min="11273" max="11273" width="14.5703125" style="394" customWidth="1"/>
    <col min="11274" max="11274" width="2.5703125" style="394" customWidth="1"/>
    <col min="11275" max="11520" width="11.42578125" style="394"/>
    <col min="11521" max="11521" width="58.28515625" style="394" customWidth="1"/>
    <col min="11522" max="11528" width="22" style="394" customWidth="1"/>
    <col min="11529" max="11529" width="14.5703125" style="394" customWidth="1"/>
    <col min="11530" max="11530" width="2.5703125" style="394" customWidth="1"/>
    <col min="11531" max="11776" width="11.42578125" style="394"/>
    <col min="11777" max="11777" width="58.28515625" style="394" customWidth="1"/>
    <col min="11778" max="11784" width="22" style="394" customWidth="1"/>
    <col min="11785" max="11785" width="14.5703125" style="394" customWidth="1"/>
    <col min="11786" max="11786" width="2.5703125" style="394" customWidth="1"/>
    <col min="11787" max="12032" width="11.42578125" style="394"/>
    <col min="12033" max="12033" width="58.28515625" style="394" customWidth="1"/>
    <col min="12034" max="12040" width="22" style="394" customWidth="1"/>
    <col min="12041" max="12041" width="14.5703125" style="394" customWidth="1"/>
    <col min="12042" max="12042" width="2.5703125" style="394" customWidth="1"/>
    <col min="12043" max="12288" width="11.42578125" style="394"/>
    <col min="12289" max="12289" width="58.28515625" style="394" customWidth="1"/>
    <col min="12290" max="12296" width="22" style="394" customWidth="1"/>
    <col min="12297" max="12297" width="14.5703125" style="394" customWidth="1"/>
    <col min="12298" max="12298" width="2.5703125" style="394" customWidth="1"/>
    <col min="12299" max="12544" width="11.42578125" style="394"/>
    <col min="12545" max="12545" width="58.28515625" style="394" customWidth="1"/>
    <col min="12546" max="12552" width="22" style="394" customWidth="1"/>
    <col min="12553" max="12553" width="14.5703125" style="394" customWidth="1"/>
    <col min="12554" max="12554" width="2.5703125" style="394" customWidth="1"/>
    <col min="12555" max="12800" width="11.42578125" style="394"/>
    <col min="12801" max="12801" width="58.28515625" style="394" customWidth="1"/>
    <col min="12802" max="12808" width="22" style="394" customWidth="1"/>
    <col min="12809" max="12809" width="14.5703125" style="394" customWidth="1"/>
    <col min="12810" max="12810" width="2.5703125" style="394" customWidth="1"/>
    <col min="12811" max="13056" width="11.42578125" style="394"/>
    <col min="13057" max="13057" width="58.28515625" style="394" customWidth="1"/>
    <col min="13058" max="13064" width="22" style="394" customWidth="1"/>
    <col min="13065" max="13065" width="14.5703125" style="394" customWidth="1"/>
    <col min="13066" max="13066" width="2.5703125" style="394" customWidth="1"/>
    <col min="13067" max="13312" width="11.42578125" style="394"/>
    <col min="13313" max="13313" width="58.28515625" style="394" customWidth="1"/>
    <col min="13314" max="13320" width="22" style="394" customWidth="1"/>
    <col min="13321" max="13321" width="14.5703125" style="394" customWidth="1"/>
    <col min="13322" max="13322" width="2.5703125" style="394" customWidth="1"/>
    <col min="13323" max="13568" width="11.42578125" style="394"/>
    <col min="13569" max="13569" width="58.28515625" style="394" customWidth="1"/>
    <col min="13570" max="13576" width="22" style="394" customWidth="1"/>
    <col min="13577" max="13577" width="14.5703125" style="394" customWidth="1"/>
    <col min="13578" max="13578" width="2.5703125" style="394" customWidth="1"/>
    <col min="13579" max="13824" width="11.42578125" style="394"/>
    <col min="13825" max="13825" width="58.28515625" style="394" customWidth="1"/>
    <col min="13826" max="13832" width="22" style="394" customWidth="1"/>
    <col min="13833" max="13833" width="14.5703125" style="394" customWidth="1"/>
    <col min="13834" max="13834" width="2.5703125" style="394" customWidth="1"/>
    <col min="13835" max="14080" width="11.42578125" style="394"/>
    <col min="14081" max="14081" width="58.28515625" style="394" customWidth="1"/>
    <col min="14082" max="14088" width="22" style="394" customWidth="1"/>
    <col min="14089" max="14089" width="14.5703125" style="394" customWidth="1"/>
    <col min="14090" max="14090" width="2.5703125" style="394" customWidth="1"/>
    <col min="14091" max="14336" width="11.42578125" style="394"/>
    <col min="14337" max="14337" width="58.28515625" style="394" customWidth="1"/>
    <col min="14338" max="14344" width="22" style="394" customWidth="1"/>
    <col min="14345" max="14345" width="14.5703125" style="394" customWidth="1"/>
    <col min="14346" max="14346" width="2.5703125" style="394" customWidth="1"/>
    <col min="14347" max="14592" width="11.42578125" style="394"/>
    <col min="14593" max="14593" width="58.28515625" style="394" customWidth="1"/>
    <col min="14594" max="14600" width="22" style="394" customWidth="1"/>
    <col min="14601" max="14601" width="14.5703125" style="394" customWidth="1"/>
    <col min="14602" max="14602" width="2.5703125" style="394" customWidth="1"/>
    <col min="14603" max="14848" width="11.42578125" style="394"/>
    <col min="14849" max="14849" width="58.28515625" style="394" customWidth="1"/>
    <col min="14850" max="14856" width="22" style="394" customWidth="1"/>
    <col min="14857" max="14857" width="14.5703125" style="394" customWidth="1"/>
    <col min="14858" max="14858" width="2.5703125" style="394" customWidth="1"/>
    <col min="14859" max="15104" width="11.42578125" style="394"/>
    <col min="15105" max="15105" width="58.28515625" style="394" customWidth="1"/>
    <col min="15106" max="15112" width="22" style="394" customWidth="1"/>
    <col min="15113" max="15113" width="14.5703125" style="394" customWidth="1"/>
    <col min="15114" max="15114" width="2.5703125" style="394" customWidth="1"/>
    <col min="15115" max="15360" width="11.42578125" style="394"/>
    <col min="15361" max="15361" width="58.28515625" style="394" customWidth="1"/>
    <col min="15362" max="15368" width="22" style="394" customWidth="1"/>
    <col min="15369" max="15369" width="14.5703125" style="394" customWidth="1"/>
    <col min="15370" max="15370" width="2.5703125" style="394" customWidth="1"/>
    <col min="15371" max="15616" width="11.42578125" style="394"/>
    <col min="15617" max="15617" width="58.28515625" style="394" customWidth="1"/>
    <col min="15618" max="15624" width="22" style="394" customWidth="1"/>
    <col min="15625" max="15625" width="14.5703125" style="394" customWidth="1"/>
    <col min="15626" max="15626" width="2.5703125" style="394" customWidth="1"/>
    <col min="15627" max="15872" width="11.42578125" style="394"/>
    <col min="15873" max="15873" width="58.28515625" style="394" customWidth="1"/>
    <col min="15874" max="15880" width="22" style="394" customWidth="1"/>
    <col min="15881" max="15881" width="14.5703125" style="394" customWidth="1"/>
    <col min="15882" max="15882" width="2.5703125" style="394" customWidth="1"/>
    <col min="15883" max="16128" width="11.42578125" style="394"/>
    <col min="16129" max="16129" width="58.28515625" style="394" customWidth="1"/>
    <col min="16130" max="16136" width="22" style="394" customWidth="1"/>
    <col min="16137" max="16137" width="14.5703125" style="394" customWidth="1"/>
    <col min="16138" max="16138" width="2.5703125" style="394" customWidth="1"/>
    <col min="16139" max="16384" width="11.42578125" style="394"/>
  </cols>
  <sheetData>
    <row r="1" spans="1:26" s="1" customFormat="1" ht="3.75" customHeight="1">
      <c r="A1" s="546"/>
      <c r="B1" s="147"/>
      <c r="C1" s="147"/>
      <c r="D1" s="147"/>
      <c r="E1" s="147"/>
      <c r="F1" s="147"/>
      <c r="G1" s="147"/>
      <c r="H1" s="147"/>
      <c r="I1" s="147"/>
      <c r="J1" s="165"/>
    </row>
    <row r="2" spans="1:26" s="1" customFormat="1" ht="51" customHeight="1">
      <c r="A2" s="893" t="s">
        <v>722</v>
      </c>
      <c r="B2" s="893"/>
      <c r="C2" s="893"/>
      <c r="D2" s="893"/>
      <c r="E2" s="893"/>
      <c r="F2" s="893"/>
      <c r="G2" s="893"/>
      <c r="H2" s="893"/>
      <c r="I2" s="893"/>
      <c r="J2" s="165"/>
    </row>
    <row r="3" spans="1:26" s="1" customFormat="1" ht="33.75" customHeight="1">
      <c r="A3" s="893" t="s">
        <v>225</v>
      </c>
      <c r="B3" s="893"/>
      <c r="C3" s="893"/>
      <c r="D3" s="893"/>
      <c r="E3" s="893"/>
      <c r="F3" s="893"/>
      <c r="G3" s="893"/>
      <c r="H3" s="893"/>
      <c r="I3" s="893"/>
      <c r="J3" s="165"/>
    </row>
    <row r="4" spans="1:26" s="1" customFormat="1" ht="26.25" customHeight="1">
      <c r="A4" s="893" t="s">
        <v>902</v>
      </c>
      <c r="B4" s="893"/>
      <c r="C4" s="893"/>
      <c r="D4" s="893"/>
      <c r="E4" s="893"/>
      <c r="F4" s="893"/>
      <c r="G4" s="893"/>
      <c r="H4" s="893"/>
      <c r="I4" s="893"/>
      <c r="J4" s="165"/>
    </row>
    <row r="5" spans="1:26" s="33" customFormat="1" ht="39" customHeight="1">
      <c r="A5" s="894" t="s">
        <v>759</v>
      </c>
      <c r="B5" s="894"/>
      <c r="C5" s="894"/>
      <c r="D5" s="894"/>
      <c r="E5" s="894"/>
      <c r="F5" s="894"/>
      <c r="G5" s="894"/>
      <c r="H5" s="894"/>
      <c r="I5" s="894"/>
      <c r="J5" s="107"/>
    </row>
    <row r="6" spans="1:26" ht="7.5" customHeight="1">
      <c r="A6" s="505"/>
    </row>
    <row r="7" spans="1:26" ht="18" customHeight="1">
      <c r="A7" s="547"/>
      <c r="B7" s="148"/>
      <c r="C7" s="122"/>
      <c r="D7" s="122"/>
      <c r="E7" s="122"/>
      <c r="F7" s="122"/>
      <c r="G7" s="123"/>
      <c r="H7" s="123"/>
      <c r="I7" s="124"/>
      <c r="J7" s="166"/>
      <c r="K7" s="17"/>
      <c r="L7" s="17"/>
      <c r="M7" s="17"/>
      <c r="N7" s="17"/>
      <c r="O7" s="17"/>
    </row>
    <row r="8" spans="1:26" ht="37.5" customHeight="1">
      <c r="A8" s="577" t="s">
        <v>253</v>
      </c>
      <c r="B8" s="326" t="s">
        <v>723</v>
      </c>
      <c r="C8" s="326" t="s">
        <v>725</v>
      </c>
      <c r="D8" s="326" t="s">
        <v>726</v>
      </c>
      <c r="E8" s="326" t="s">
        <v>728</v>
      </c>
      <c r="F8" s="326" t="s">
        <v>729</v>
      </c>
      <c r="G8" s="326" t="s">
        <v>730</v>
      </c>
      <c r="H8" s="747" t="s">
        <v>254</v>
      </c>
      <c r="I8" s="595" t="s">
        <v>11</v>
      </c>
      <c r="J8" s="163"/>
      <c r="W8" s="394">
        <v>1</v>
      </c>
      <c r="X8" s="394">
        <v>1</v>
      </c>
      <c r="Y8" s="394">
        <v>1</v>
      </c>
      <c r="Z8" s="394">
        <v>1</v>
      </c>
    </row>
    <row r="9" spans="1:26" s="153" customFormat="1" ht="25.5" customHeight="1">
      <c r="A9" s="578" t="s">
        <v>226</v>
      </c>
      <c r="B9" s="596">
        <v>0</v>
      </c>
      <c r="C9" s="327">
        <v>0</v>
      </c>
      <c r="D9" s="327">
        <v>0</v>
      </c>
      <c r="E9" s="327">
        <v>0</v>
      </c>
      <c r="F9" s="327">
        <v>0</v>
      </c>
      <c r="G9" s="596">
        <v>0</v>
      </c>
      <c r="H9" s="596">
        <v>0</v>
      </c>
      <c r="I9" s="597">
        <v>0</v>
      </c>
      <c r="J9" s="260"/>
      <c r="K9" s="261"/>
      <c r="L9" s="261"/>
      <c r="M9" s="261"/>
      <c r="N9" s="261"/>
      <c r="O9" s="261"/>
    </row>
    <row r="10" spans="1:26" s="153" customFormat="1" ht="25.5" customHeight="1">
      <c r="A10" s="578" t="s">
        <v>227</v>
      </c>
      <c r="B10" s="596">
        <v>13699.582859999999</v>
      </c>
      <c r="C10" s="327">
        <v>0</v>
      </c>
      <c r="D10" s="327">
        <v>0</v>
      </c>
      <c r="E10" s="327">
        <v>0</v>
      </c>
      <c r="F10" s="327">
        <v>0</v>
      </c>
      <c r="G10" s="596">
        <v>0</v>
      </c>
      <c r="H10" s="596">
        <v>13699.582859999999</v>
      </c>
      <c r="I10" s="597">
        <v>5.0498229519969923E-3</v>
      </c>
      <c r="J10" s="260"/>
      <c r="K10" s="261"/>
      <c r="L10" s="261"/>
      <c r="M10" s="261"/>
      <c r="N10" s="261"/>
      <c r="O10" s="261"/>
    </row>
    <row r="11" spans="1:26" s="153" customFormat="1" ht="25.5" customHeight="1">
      <c r="A11" s="578" t="s">
        <v>228</v>
      </c>
      <c r="B11" s="596">
        <v>54932.118569999999</v>
      </c>
      <c r="C11" s="327">
        <v>0</v>
      </c>
      <c r="D11" s="327">
        <v>0</v>
      </c>
      <c r="E11" s="327">
        <v>0</v>
      </c>
      <c r="F11" s="327">
        <v>0</v>
      </c>
      <c r="G11" s="596">
        <v>0</v>
      </c>
      <c r="H11" s="596">
        <v>54932.118569999999</v>
      </c>
      <c r="I11" s="597">
        <v>2.0248607274499612E-2</v>
      </c>
      <c r="J11" s="260"/>
      <c r="K11" s="261"/>
      <c r="L11" s="261"/>
      <c r="M11" s="261"/>
      <c r="N11" s="261"/>
      <c r="O11" s="261"/>
    </row>
    <row r="12" spans="1:26" s="153" customFormat="1" ht="25.5" customHeight="1">
      <c r="A12" s="578" t="s">
        <v>229</v>
      </c>
      <c r="B12" s="596">
        <v>124050.33598999999</v>
      </c>
      <c r="C12" s="327">
        <v>42819.616409999995</v>
      </c>
      <c r="D12" s="327">
        <v>5331.3330999999998</v>
      </c>
      <c r="E12" s="327">
        <v>0</v>
      </c>
      <c r="F12" s="327">
        <v>0</v>
      </c>
      <c r="G12" s="596">
        <v>0</v>
      </c>
      <c r="H12" s="596">
        <v>172201.28549999997</v>
      </c>
      <c r="I12" s="597">
        <v>6.3475363649232078E-2</v>
      </c>
      <c r="J12" s="260"/>
      <c r="K12" s="261"/>
      <c r="L12" s="261"/>
      <c r="M12" s="261"/>
      <c r="N12" s="261"/>
      <c r="O12" s="261"/>
    </row>
    <row r="13" spans="1:26" s="153" customFormat="1" ht="25.5" customHeight="1">
      <c r="A13" s="578" t="s">
        <v>230</v>
      </c>
      <c r="B13" s="596">
        <v>242369.37074000001</v>
      </c>
      <c r="C13" s="327">
        <v>89163.570500000002</v>
      </c>
      <c r="D13" s="327">
        <v>18700.803170000003</v>
      </c>
      <c r="E13" s="327">
        <v>1621.4928300000001</v>
      </c>
      <c r="F13" s="327">
        <v>5587.6358099999998</v>
      </c>
      <c r="G13" s="596">
        <v>905.85083999999995</v>
      </c>
      <c r="H13" s="596">
        <v>358348.72389000008</v>
      </c>
      <c r="I13" s="597">
        <v>0.13209143878403867</v>
      </c>
      <c r="J13" s="260"/>
      <c r="K13" s="261"/>
      <c r="L13" s="261"/>
      <c r="M13" s="261"/>
      <c r="N13" s="261"/>
      <c r="O13" s="261"/>
    </row>
    <row r="14" spans="1:26" s="153" customFormat="1" ht="25.5" customHeight="1">
      <c r="A14" s="578" t="s">
        <v>231</v>
      </c>
      <c r="B14" s="596">
        <v>527745.20424999995</v>
      </c>
      <c r="C14" s="327">
        <v>245731.90037000002</v>
      </c>
      <c r="D14" s="327">
        <v>34511.97406</v>
      </c>
      <c r="E14" s="327">
        <v>9999.2848599999998</v>
      </c>
      <c r="F14" s="327">
        <v>9378.8688699999984</v>
      </c>
      <c r="G14" s="596">
        <v>6794.5486000000001</v>
      </c>
      <c r="H14" s="596">
        <v>834161.78101000004</v>
      </c>
      <c r="I14" s="597">
        <v>0.307481574473501</v>
      </c>
      <c r="J14" s="260"/>
      <c r="K14" s="261"/>
      <c r="L14" s="261"/>
      <c r="M14" s="261"/>
      <c r="N14" s="261"/>
      <c r="O14" s="261"/>
    </row>
    <row r="15" spans="1:26" s="153" customFormat="1" ht="25.5" customHeight="1">
      <c r="A15" s="578" t="s">
        <v>232</v>
      </c>
      <c r="B15" s="596">
        <v>366476.91207000002</v>
      </c>
      <c r="C15" s="327">
        <v>125364.77862000001</v>
      </c>
      <c r="D15" s="327">
        <v>43014.606009999996</v>
      </c>
      <c r="E15" s="327">
        <v>19224.399450000001</v>
      </c>
      <c r="F15" s="327">
        <v>7392.2561699999997</v>
      </c>
      <c r="G15" s="596">
        <v>9924.99568</v>
      </c>
      <c r="H15" s="596">
        <v>571397.94800000009</v>
      </c>
      <c r="I15" s="597">
        <v>0.21062381986529952</v>
      </c>
      <c r="J15" s="260"/>
      <c r="K15" s="261"/>
      <c r="L15" s="261"/>
      <c r="M15" s="261"/>
      <c r="N15" s="261"/>
      <c r="O15" s="261"/>
    </row>
    <row r="16" spans="1:26" s="153" customFormat="1" ht="25.5" customHeight="1">
      <c r="A16" s="578" t="s">
        <v>233</v>
      </c>
      <c r="B16" s="596">
        <v>187179.13516000001</v>
      </c>
      <c r="C16" s="327">
        <v>54126.540209999999</v>
      </c>
      <c r="D16" s="327">
        <v>31423.543420000002</v>
      </c>
      <c r="E16" s="327">
        <v>14436.282130000001</v>
      </c>
      <c r="F16" s="327">
        <v>7265.6940199999999</v>
      </c>
      <c r="G16" s="596">
        <v>9219.3067499999997</v>
      </c>
      <c r="H16" s="596">
        <v>303650.50169</v>
      </c>
      <c r="I16" s="597">
        <v>0.11192904838706627</v>
      </c>
      <c r="J16" s="260"/>
      <c r="K16" s="261"/>
      <c r="L16" s="261"/>
      <c r="M16" s="261"/>
      <c r="N16" s="261"/>
      <c r="O16" s="261"/>
    </row>
    <row r="17" spans="1:15" s="153" customFormat="1" ht="25.5" customHeight="1">
      <c r="A17" s="578" t="s">
        <v>234</v>
      </c>
      <c r="B17" s="596">
        <v>88661.364790000007</v>
      </c>
      <c r="C17" s="327">
        <v>16981.01844</v>
      </c>
      <c r="D17" s="327">
        <v>19872.321540000001</v>
      </c>
      <c r="E17" s="327">
        <v>8047.7441100000005</v>
      </c>
      <c r="F17" s="327">
        <v>3641.0563500000003</v>
      </c>
      <c r="G17" s="596">
        <v>5000.3623699999998</v>
      </c>
      <c r="H17" s="596">
        <v>142203.8676</v>
      </c>
      <c r="I17" s="597">
        <v>5.2417972270231705E-2</v>
      </c>
      <c r="J17" s="260"/>
      <c r="K17" s="261"/>
      <c r="L17" s="261"/>
      <c r="M17" s="261"/>
      <c r="N17" s="261"/>
      <c r="O17" s="261"/>
    </row>
    <row r="18" spans="1:15" s="153" customFormat="1" ht="25.5" customHeight="1">
      <c r="A18" s="578" t="s">
        <v>235</v>
      </c>
      <c r="B18" s="596">
        <v>73173.120500000005</v>
      </c>
      <c r="C18" s="327">
        <v>14104.88531</v>
      </c>
      <c r="D18" s="327">
        <v>18322.371649999997</v>
      </c>
      <c r="E18" s="327">
        <v>7507.7875000000004</v>
      </c>
      <c r="F18" s="327">
        <v>3330.13618</v>
      </c>
      <c r="G18" s="596">
        <v>5528.77016</v>
      </c>
      <c r="H18" s="596">
        <v>121967.07130000001</v>
      </c>
      <c r="I18" s="597">
        <v>4.4958457664936065E-2</v>
      </c>
      <c r="J18" s="260"/>
      <c r="K18" s="261"/>
      <c r="L18" s="261"/>
      <c r="M18" s="261"/>
      <c r="N18" s="261"/>
      <c r="O18" s="261"/>
    </row>
    <row r="19" spans="1:15" s="153" customFormat="1" ht="25.5" customHeight="1">
      <c r="A19" s="578" t="s">
        <v>236</v>
      </c>
      <c r="B19" s="596">
        <v>50139.444459999999</v>
      </c>
      <c r="C19" s="327">
        <v>10136.633589999999</v>
      </c>
      <c r="D19" s="327">
        <v>19200.702430000001</v>
      </c>
      <c r="E19" s="327">
        <v>5604.9038200000005</v>
      </c>
      <c r="F19" s="327">
        <v>5364.6265700000004</v>
      </c>
      <c r="G19" s="596">
        <v>6574.1821200000004</v>
      </c>
      <c r="H19" s="596">
        <v>97020.492990000013</v>
      </c>
      <c r="I19" s="597">
        <v>3.5762863535464276E-2</v>
      </c>
      <c r="J19" s="260"/>
      <c r="K19" s="261"/>
      <c r="L19" s="261"/>
      <c r="M19" s="261"/>
      <c r="N19" s="261"/>
      <c r="O19" s="261"/>
    </row>
    <row r="20" spans="1:15" s="153" customFormat="1" ht="25.5" customHeight="1">
      <c r="A20" s="578" t="s">
        <v>237</v>
      </c>
      <c r="B20" s="596">
        <v>21020.555100000001</v>
      </c>
      <c r="C20" s="327">
        <v>4486.2774100000006</v>
      </c>
      <c r="D20" s="327">
        <v>6333.0207</v>
      </c>
      <c r="E20" s="327">
        <v>2411.0959600000001</v>
      </c>
      <c r="F20" s="327">
        <v>3492.11105</v>
      </c>
      <c r="G20" s="596">
        <v>3027.6390999999999</v>
      </c>
      <c r="H20" s="596">
        <v>40770.69932</v>
      </c>
      <c r="I20" s="597">
        <v>1.5028546146192964E-2</v>
      </c>
      <c r="J20" s="260"/>
      <c r="K20" s="261"/>
      <c r="L20" s="261"/>
      <c r="M20" s="261"/>
      <c r="N20" s="261"/>
      <c r="O20" s="261"/>
    </row>
    <row r="21" spans="1:15" s="153" customFormat="1" ht="25.5" customHeight="1">
      <c r="A21" s="578" t="s">
        <v>238</v>
      </c>
      <c r="B21" s="596">
        <v>939.31502999999998</v>
      </c>
      <c r="C21" s="327">
        <v>223.13858999999999</v>
      </c>
      <c r="D21" s="327">
        <v>157.85031000000001</v>
      </c>
      <c r="E21" s="327">
        <v>129.22244000000001</v>
      </c>
      <c r="F21" s="327">
        <v>175.91202999999999</v>
      </c>
      <c r="G21" s="596">
        <v>160.30528000000001</v>
      </c>
      <c r="H21" s="596">
        <v>1785.74368</v>
      </c>
      <c r="I21" s="597">
        <v>6.5824554760549644E-4</v>
      </c>
      <c r="J21" s="260"/>
      <c r="K21" s="261"/>
      <c r="L21" s="261"/>
      <c r="M21" s="261"/>
      <c r="N21" s="261"/>
      <c r="O21" s="261"/>
    </row>
    <row r="22" spans="1:15" s="153" customFormat="1" ht="25.5" customHeight="1">
      <c r="A22" s="578" t="s">
        <v>239</v>
      </c>
      <c r="B22" s="596">
        <v>452.75054</v>
      </c>
      <c r="C22" s="327">
        <v>95.555340000000001</v>
      </c>
      <c r="D22" s="327">
        <v>56.959919999999997</v>
      </c>
      <c r="E22" s="327">
        <v>56.583510000000004</v>
      </c>
      <c r="F22" s="327">
        <v>45.760949999999994</v>
      </c>
      <c r="G22" s="596">
        <v>36.369500000000002</v>
      </c>
      <c r="H22" s="596">
        <v>743.97976000000006</v>
      </c>
      <c r="I22" s="597">
        <v>2.7423944993528181E-4</v>
      </c>
      <c r="J22" s="260"/>
      <c r="K22" s="261"/>
      <c r="L22" s="261"/>
      <c r="M22" s="261"/>
      <c r="N22" s="261"/>
      <c r="O22" s="261"/>
    </row>
    <row r="23" spans="1:15" s="330" customFormat="1" ht="25.5" customHeight="1" thickBot="1">
      <c r="A23" s="579" t="s">
        <v>39</v>
      </c>
      <c r="B23" s="598">
        <v>1750839.2100599997</v>
      </c>
      <c r="C23" s="598">
        <v>603233.91478999995</v>
      </c>
      <c r="D23" s="598">
        <v>196925.48630999998</v>
      </c>
      <c r="E23" s="598">
        <v>69038.796610000005</v>
      </c>
      <c r="F23" s="598">
        <v>45674.058000000005</v>
      </c>
      <c r="G23" s="598">
        <v>47172.330399999999</v>
      </c>
      <c r="H23" s="598">
        <v>2712883.7961700005</v>
      </c>
      <c r="I23" s="599">
        <v>1</v>
      </c>
      <c r="J23" s="328"/>
      <c r="K23" s="329"/>
      <c r="L23" s="329"/>
      <c r="M23" s="329"/>
      <c r="N23" s="329"/>
      <c r="O23" s="329"/>
    </row>
    <row r="24" spans="1:15" s="333" customFormat="1" ht="36" customHeight="1" thickTop="1">
      <c r="A24" s="580" t="s">
        <v>205</v>
      </c>
      <c r="B24" s="600">
        <v>0.64537936071268598</v>
      </c>
      <c r="C24" s="600">
        <v>0.22235892139635119</v>
      </c>
      <c r="D24" s="600">
        <v>7.2588986888423218E-2</v>
      </c>
      <c r="E24" s="600">
        <v>2.5448490166614476E-2</v>
      </c>
      <c r="F24" s="600">
        <v>1.6835980245258498E-2</v>
      </c>
      <c r="G24" s="600">
        <v>1.7388260590666296E-2</v>
      </c>
      <c r="H24" s="600">
        <v>1</v>
      </c>
      <c r="I24" s="600"/>
      <c r="J24" s="331"/>
      <c r="K24" s="332"/>
      <c r="L24" s="332"/>
      <c r="M24" s="332"/>
      <c r="N24" s="332"/>
      <c r="O24" s="332"/>
    </row>
    <row r="25" spans="1:15" ht="37.5" customHeight="1">
      <c r="A25" s="581" t="s">
        <v>240</v>
      </c>
      <c r="B25" s="334" t="s">
        <v>723</v>
      </c>
      <c r="C25" s="334" t="s">
        <v>725</v>
      </c>
      <c r="D25" s="334" t="s">
        <v>726</v>
      </c>
      <c r="E25" s="334" t="s">
        <v>728</v>
      </c>
      <c r="F25" s="334" t="s">
        <v>729</v>
      </c>
      <c r="G25" s="334" t="s">
        <v>730</v>
      </c>
      <c r="H25" s="594" t="s">
        <v>10</v>
      </c>
      <c r="I25" s="595" t="s">
        <v>11</v>
      </c>
      <c r="J25" s="163"/>
      <c r="K25" s="17"/>
      <c r="L25" s="17"/>
      <c r="M25" s="17"/>
      <c r="N25" s="17"/>
      <c r="O25" s="17"/>
    </row>
    <row r="26" spans="1:15" s="153" customFormat="1" ht="25.5" customHeight="1">
      <c r="A26" s="578" t="s">
        <v>226</v>
      </c>
      <c r="B26" s="596">
        <v>0</v>
      </c>
      <c r="C26" s="327">
        <v>0</v>
      </c>
      <c r="D26" s="327">
        <v>0</v>
      </c>
      <c r="E26" s="327">
        <v>0</v>
      </c>
      <c r="F26" s="327">
        <v>0</v>
      </c>
      <c r="G26" s="596">
        <v>0</v>
      </c>
      <c r="H26" s="596">
        <v>0</v>
      </c>
      <c r="I26" s="597">
        <v>0</v>
      </c>
      <c r="J26" s="260"/>
      <c r="K26" s="261"/>
      <c r="L26" s="261"/>
      <c r="M26" s="261"/>
      <c r="N26" s="261"/>
      <c r="O26" s="261"/>
    </row>
    <row r="27" spans="1:15" s="153" customFormat="1" ht="25.5" customHeight="1">
      <c r="A27" s="578" t="s">
        <v>227</v>
      </c>
      <c r="B27" s="596">
        <v>1</v>
      </c>
      <c r="C27" s="327">
        <v>0</v>
      </c>
      <c r="D27" s="327">
        <v>0</v>
      </c>
      <c r="E27" s="327">
        <v>0</v>
      </c>
      <c r="F27" s="327">
        <v>0</v>
      </c>
      <c r="G27" s="596">
        <v>0</v>
      </c>
      <c r="H27" s="596">
        <v>1</v>
      </c>
      <c r="I27" s="597">
        <v>7.4827895839568997E-5</v>
      </c>
      <c r="J27" s="260"/>
      <c r="K27" s="261"/>
      <c r="L27" s="261"/>
      <c r="M27" s="261"/>
      <c r="N27" s="261"/>
      <c r="O27" s="261"/>
    </row>
    <row r="28" spans="1:15" s="153" customFormat="1" ht="25.5" customHeight="1">
      <c r="A28" s="578" t="s">
        <v>228</v>
      </c>
      <c r="B28" s="596">
        <v>11</v>
      </c>
      <c r="C28" s="327">
        <v>0</v>
      </c>
      <c r="D28" s="327">
        <v>0</v>
      </c>
      <c r="E28" s="327">
        <v>0</v>
      </c>
      <c r="F28" s="327">
        <v>0</v>
      </c>
      <c r="G28" s="596">
        <v>0</v>
      </c>
      <c r="H28" s="596">
        <v>11</v>
      </c>
      <c r="I28" s="597">
        <v>8.2310685423525891E-4</v>
      </c>
      <c r="J28" s="260"/>
      <c r="K28" s="261"/>
      <c r="L28" s="261"/>
      <c r="M28" s="261"/>
      <c r="N28" s="261"/>
      <c r="O28" s="261"/>
    </row>
    <row r="29" spans="1:15" s="153" customFormat="1" ht="25.5" customHeight="1">
      <c r="A29" s="578" t="s">
        <v>229</v>
      </c>
      <c r="B29" s="596">
        <v>64</v>
      </c>
      <c r="C29" s="327">
        <v>24</v>
      </c>
      <c r="D29" s="327">
        <v>3</v>
      </c>
      <c r="E29" s="327">
        <v>0</v>
      </c>
      <c r="F29" s="327">
        <v>0</v>
      </c>
      <c r="G29" s="596">
        <v>0</v>
      </c>
      <c r="H29" s="596">
        <v>91</v>
      </c>
      <c r="I29" s="597">
        <v>6.8093385214007783E-3</v>
      </c>
      <c r="J29" s="260"/>
      <c r="K29" s="261"/>
      <c r="L29" s="261"/>
      <c r="M29" s="261"/>
      <c r="N29" s="261"/>
      <c r="O29" s="261"/>
    </row>
    <row r="30" spans="1:15" s="153" customFormat="1" ht="25.5" customHeight="1">
      <c r="A30" s="578" t="s">
        <v>230</v>
      </c>
      <c r="B30" s="596">
        <v>269</v>
      </c>
      <c r="C30" s="327">
        <v>101</v>
      </c>
      <c r="D30" s="327">
        <v>22</v>
      </c>
      <c r="E30" s="327">
        <v>2</v>
      </c>
      <c r="F30" s="327">
        <v>7</v>
      </c>
      <c r="G30" s="596">
        <v>1</v>
      </c>
      <c r="H30" s="596">
        <v>402</v>
      </c>
      <c r="I30" s="597">
        <v>3.0080814127506735E-2</v>
      </c>
      <c r="J30" s="260"/>
      <c r="K30" s="261"/>
      <c r="L30" s="261"/>
      <c r="M30" s="261"/>
      <c r="N30" s="261"/>
      <c r="O30" s="261"/>
    </row>
    <row r="31" spans="1:15" s="153" customFormat="1" ht="25.5" customHeight="1">
      <c r="A31" s="578" t="s">
        <v>231</v>
      </c>
      <c r="B31" s="596">
        <v>1136</v>
      </c>
      <c r="C31" s="327">
        <v>521</v>
      </c>
      <c r="D31" s="327">
        <v>75</v>
      </c>
      <c r="E31" s="327">
        <v>21</v>
      </c>
      <c r="F31" s="327">
        <v>20</v>
      </c>
      <c r="G31" s="596">
        <v>15</v>
      </c>
      <c r="H31" s="596">
        <v>1788</v>
      </c>
      <c r="I31" s="597">
        <v>0.13379227776114935</v>
      </c>
      <c r="J31" s="260"/>
      <c r="K31" s="261"/>
      <c r="L31" s="261"/>
      <c r="M31" s="261"/>
      <c r="N31" s="261"/>
      <c r="O31" s="261"/>
    </row>
    <row r="32" spans="1:15" s="153" customFormat="1" ht="25.5" customHeight="1">
      <c r="A32" s="578" t="s">
        <v>232</v>
      </c>
      <c r="B32" s="596">
        <v>1369</v>
      </c>
      <c r="C32" s="327">
        <v>464</v>
      </c>
      <c r="D32" s="327">
        <v>164</v>
      </c>
      <c r="E32" s="327">
        <v>73</v>
      </c>
      <c r="F32" s="327">
        <v>28</v>
      </c>
      <c r="G32" s="596">
        <v>37</v>
      </c>
      <c r="H32" s="596">
        <v>2135</v>
      </c>
      <c r="I32" s="597">
        <v>0.15975755761747978</v>
      </c>
      <c r="J32" s="260"/>
      <c r="K32" s="261"/>
      <c r="L32" s="261"/>
      <c r="M32" s="261"/>
      <c r="N32" s="261"/>
      <c r="O32" s="261"/>
    </row>
    <row r="33" spans="1:15" s="153" customFormat="1" ht="25.5" customHeight="1">
      <c r="A33" s="578" t="s">
        <v>233</v>
      </c>
      <c r="B33" s="596">
        <v>1101</v>
      </c>
      <c r="C33" s="327">
        <v>316</v>
      </c>
      <c r="D33" s="327">
        <v>187</v>
      </c>
      <c r="E33" s="327">
        <v>85</v>
      </c>
      <c r="F33" s="327">
        <v>42</v>
      </c>
      <c r="G33" s="596">
        <v>56</v>
      </c>
      <c r="H33" s="596">
        <v>1787</v>
      </c>
      <c r="I33" s="597">
        <v>0.13371744986530978</v>
      </c>
      <c r="J33" s="260"/>
      <c r="K33" s="261"/>
      <c r="L33" s="261"/>
      <c r="M33" s="261"/>
      <c r="N33" s="261"/>
      <c r="O33" s="261"/>
    </row>
    <row r="34" spans="1:15" s="153" customFormat="1" ht="25.5" customHeight="1">
      <c r="A34" s="578" t="s">
        <v>234</v>
      </c>
      <c r="B34" s="596">
        <v>740</v>
      </c>
      <c r="C34" s="327">
        <v>140</v>
      </c>
      <c r="D34" s="327">
        <v>165</v>
      </c>
      <c r="E34" s="327">
        <v>67</v>
      </c>
      <c r="F34" s="327">
        <v>31</v>
      </c>
      <c r="G34" s="596">
        <v>42</v>
      </c>
      <c r="H34" s="596">
        <v>1185</v>
      </c>
      <c r="I34" s="597">
        <v>8.8671056569889259E-2</v>
      </c>
      <c r="J34" s="260"/>
      <c r="K34" s="261"/>
      <c r="L34" s="261"/>
      <c r="M34" s="261"/>
      <c r="N34" s="261"/>
      <c r="O34" s="261"/>
    </row>
    <row r="35" spans="1:15" s="153" customFormat="1" ht="25.5" customHeight="1">
      <c r="A35" s="578" t="s">
        <v>235</v>
      </c>
      <c r="B35" s="596">
        <v>852</v>
      </c>
      <c r="C35" s="327">
        <v>166</v>
      </c>
      <c r="D35" s="327">
        <v>213</v>
      </c>
      <c r="E35" s="327">
        <v>89</v>
      </c>
      <c r="F35" s="327">
        <v>39</v>
      </c>
      <c r="G35" s="596">
        <v>65</v>
      </c>
      <c r="H35" s="596">
        <v>1424</v>
      </c>
      <c r="I35" s="597">
        <v>0.10655492367554624</v>
      </c>
      <c r="J35" s="260"/>
      <c r="K35" s="261"/>
      <c r="L35" s="261"/>
      <c r="M35" s="261"/>
      <c r="N35" s="261"/>
      <c r="O35" s="261"/>
    </row>
    <row r="36" spans="1:15" s="153" customFormat="1" ht="25.5" customHeight="1">
      <c r="A36" s="578" t="s">
        <v>236</v>
      </c>
      <c r="B36" s="596">
        <v>962</v>
      </c>
      <c r="C36" s="327">
        <v>201</v>
      </c>
      <c r="D36" s="327">
        <v>376</v>
      </c>
      <c r="E36" s="327">
        <v>110</v>
      </c>
      <c r="F36" s="327">
        <v>110</v>
      </c>
      <c r="G36" s="596">
        <v>129</v>
      </c>
      <c r="H36" s="596">
        <v>1888</v>
      </c>
      <c r="I36" s="597">
        <v>0.14127506734510625</v>
      </c>
      <c r="J36" s="260"/>
      <c r="K36" s="261"/>
      <c r="L36" s="261"/>
      <c r="M36" s="261"/>
      <c r="N36" s="261"/>
      <c r="O36" s="261"/>
    </row>
    <row r="37" spans="1:15" s="153" customFormat="1" ht="25.5" customHeight="1">
      <c r="A37" s="578" t="s">
        <v>237</v>
      </c>
      <c r="B37" s="596">
        <v>963</v>
      </c>
      <c r="C37" s="327">
        <v>237</v>
      </c>
      <c r="D37" s="327">
        <v>297</v>
      </c>
      <c r="E37" s="327">
        <v>129</v>
      </c>
      <c r="F37" s="327">
        <v>189</v>
      </c>
      <c r="G37" s="596">
        <v>167</v>
      </c>
      <c r="H37" s="596">
        <v>1982</v>
      </c>
      <c r="I37" s="597">
        <v>0.14830888955402574</v>
      </c>
      <c r="J37" s="260"/>
      <c r="K37" s="261"/>
      <c r="L37" s="261"/>
      <c r="M37" s="261"/>
      <c r="N37" s="261"/>
      <c r="O37" s="261"/>
    </row>
    <row r="38" spans="1:15" s="153" customFormat="1" ht="25.5" customHeight="1">
      <c r="A38" s="578" t="s">
        <v>238</v>
      </c>
      <c r="B38" s="596">
        <v>139</v>
      </c>
      <c r="C38" s="327">
        <v>42</v>
      </c>
      <c r="D38" s="327">
        <v>31</v>
      </c>
      <c r="E38" s="327">
        <v>26</v>
      </c>
      <c r="F38" s="327">
        <v>32</v>
      </c>
      <c r="G38" s="596">
        <v>32</v>
      </c>
      <c r="H38" s="596">
        <v>302</v>
      </c>
      <c r="I38" s="597">
        <v>2.2598024543549835E-2</v>
      </c>
      <c r="J38" s="260"/>
      <c r="K38" s="261"/>
      <c r="L38" s="261"/>
      <c r="M38" s="261"/>
      <c r="N38" s="261"/>
      <c r="O38" s="261"/>
    </row>
    <row r="39" spans="1:15" s="153" customFormat="1" ht="25.5" customHeight="1">
      <c r="A39" s="578" t="s">
        <v>239</v>
      </c>
      <c r="B39" s="596">
        <v>213</v>
      </c>
      <c r="C39" s="327">
        <v>51</v>
      </c>
      <c r="D39" s="327">
        <v>27</v>
      </c>
      <c r="E39" s="327">
        <v>31</v>
      </c>
      <c r="F39" s="327">
        <v>29</v>
      </c>
      <c r="G39" s="596">
        <v>17</v>
      </c>
      <c r="H39" s="596">
        <v>368</v>
      </c>
      <c r="I39" s="597">
        <v>2.7536665668961388E-2</v>
      </c>
      <c r="J39" s="260"/>
      <c r="K39" s="261"/>
      <c r="L39" s="261"/>
      <c r="M39" s="261"/>
      <c r="N39" s="261"/>
      <c r="O39" s="261"/>
    </row>
    <row r="40" spans="1:15" s="153" customFormat="1" ht="25.5" customHeight="1">
      <c r="A40" s="582" t="s">
        <v>255</v>
      </c>
      <c r="B40" s="601">
        <v>7820</v>
      </c>
      <c r="C40" s="601">
        <v>2263</v>
      </c>
      <c r="D40" s="601">
        <v>1560</v>
      </c>
      <c r="E40" s="601">
        <v>633</v>
      </c>
      <c r="F40" s="601">
        <v>527</v>
      </c>
      <c r="G40" s="601">
        <v>561</v>
      </c>
      <c r="H40" s="601">
        <v>13364</v>
      </c>
      <c r="I40" s="602">
        <v>1</v>
      </c>
      <c r="J40" s="260"/>
      <c r="K40" s="261"/>
      <c r="L40" s="261"/>
      <c r="M40" s="261"/>
      <c r="N40" s="261"/>
      <c r="O40" s="261"/>
    </row>
    <row r="41" spans="1:15" ht="25.5" customHeight="1">
      <c r="A41" s="467" t="s">
        <v>205</v>
      </c>
      <c r="B41" s="297">
        <v>0.58515414546542954</v>
      </c>
      <c r="C41" s="297">
        <v>0.16933552828494464</v>
      </c>
      <c r="D41" s="297">
        <v>0.11673151750972763</v>
      </c>
      <c r="E41" s="297">
        <v>4.736605806644717E-2</v>
      </c>
      <c r="F41" s="297">
        <v>3.9434301107452857E-2</v>
      </c>
      <c r="G41" s="297">
        <v>4.1978449565998201E-2</v>
      </c>
      <c r="H41" s="297">
        <v>1</v>
      </c>
      <c r="I41" s="297"/>
      <c r="J41" s="163"/>
      <c r="K41" s="17"/>
      <c r="L41" s="17"/>
      <c r="M41" s="17"/>
      <c r="N41" s="17"/>
      <c r="O41" s="17"/>
    </row>
    <row r="42" spans="1:15" ht="14.25" customHeight="1" thickBot="1">
      <c r="A42" s="553"/>
      <c r="B42" s="603"/>
      <c r="C42" s="158"/>
      <c r="D42" s="158"/>
      <c r="E42" s="158"/>
      <c r="F42" s="158"/>
      <c r="G42" s="159"/>
      <c r="H42" s="159"/>
      <c r="I42" s="160"/>
      <c r="J42" s="163"/>
      <c r="K42" s="17"/>
      <c r="L42" s="17"/>
      <c r="M42" s="17"/>
      <c r="N42" s="17"/>
      <c r="O42" s="17"/>
    </row>
    <row r="43" spans="1:15" ht="15" customHeight="1" thickTop="1">
      <c r="A43" s="559" t="s">
        <v>760</v>
      </c>
      <c r="B43" s="136"/>
      <c r="C43" s="161"/>
      <c r="D43" s="161"/>
      <c r="E43" s="161"/>
      <c r="F43" s="161"/>
      <c r="G43" s="162"/>
      <c r="H43" s="162"/>
      <c r="I43" s="162"/>
      <c r="J43" s="163"/>
      <c r="K43" s="162"/>
      <c r="L43" s="17"/>
      <c r="M43" s="17"/>
      <c r="N43" s="17"/>
      <c r="O43" s="17"/>
    </row>
    <row r="44" spans="1:15" ht="9" customHeight="1">
      <c r="C44" s="18"/>
      <c r="D44" s="18"/>
      <c r="E44" s="18"/>
      <c r="F44" s="18"/>
      <c r="G44" s="17"/>
      <c r="H44" s="17"/>
      <c r="I44" s="162"/>
      <c r="J44" s="163"/>
      <c r="K44" s="17"/>
      <c r="L44" s="17"/>
      <c r="M44" s="17"/>
      <c r="N44" s="17"/>
      <c r="O44" s="17"/>
    </row>
    <row r="45" spans="1:15" ht="9" customHeight="1">
      <c r="A45" s="506"/>
      <c r="C45" s="18"/>
      <c r="D45" s="18"/>
      <c r="E45" s="18"/>
      <c r="F45" s="18"/>
      <c r="G45" s="17"/>
      <c r="H45" s="17"/>
      <c r="I45" s="162"/>
      <c r="J45" s="163"/>
      <c r="K45" s="17"/>
      <c r="L45" s="17"/>
      <c r="M45" s="17"/>
      <c r="N45" s="17"/>
      <c r="O45" s="17"/>
    </row>
    <row r="46" spans="1:15" ht="9" customHeight="1">
      <c r="A46" s="509"/>
      <c r="C46" s="18"/>
      <c r="D46" s="18"/>
      <c r="E46" s="18"/>
      <c r="F46" s="18"/>
      <c r="G46" s="17"/>
      <c r="H46" s="17"/>
      <c r="I46" s="162"/>
      <c r="J46" s="163"/>
      <c r="K46" s="17"/>
      <c r="L46" s="17"/>
      <c r="M46" s="17"/>
      <c r="N46" s="17"/>
      <c r="O46" s="17"/>
    </row>
    <row r="47" spans="1:15" ht="9" customHeight="1">
      <c r="A47" s="506"/>
      <c r="C47" s="18"/>
      <c r="D47" s="18"/>
      <c r="E47" s="18"/>
      <c r="F47" s="18"/>
      <c r="G47" s="17"/>
      <c r="H47" s="17"/>
      <c r="I47" s="162"/>
      <c r="J47" s="163"/>
      <c r="K47" s="17"/>
      <c r="L47" s="17"/>
      <c r="M47" s="17"/>
      <c r="N47" s="17"/>
      <c r="O47" s="17"/>
    </row>
    <row r="48" spans="1:15" ht="9" customHeight="1">
      <c r="A48" s="506"/>
      <c r="C48" s="18"/>
      <c r="D48" s="18"/>
      <c r="E48" s="18"/>
      <c r="F48" s="18"/>
      <c r="G48" s="17"/>
      <c r="H48" s="17"/>
      <c r="I48" s="162"/>
      <c r="J48" s="163"/>
      <c r="K48" s="17"/>
      <c r="L48" s="17"/>
      <c r="M48" s="17"/>
      <c r="N48" s="17"/>
      <c r="O48" s="17"/>
    </row>
    <row r="49" spans="1:15" ht="9" customHeight="1">
      <c r="A49" s="506"/>
      <c r="B49" s="164"/>
      <c r="C49" s="18"/>
      <c r="D49" s="18"/>
      <c r="E49" s="18"/>
      <c r="F49" s="18"/>
      <c r="G49" s="17"/>
      <c r="H49" s="17"/>
      <c r="I49" s="162"/>
      <c r="J49" s="163"/>
      <c r="K49" s="17"/>
      <c r="L49" s="17"/>
      <c r="M49" s="17"/>
      <c r="N49" s="17"/>
      <c r="O49" s="17"/>
    </row>
    <row r="50" spans="1:15" ht="9" customHeight="1">
      <c r="A50" s="506"/>
      <c r="B50" s="164"/>
      <c r="C50" s="18"/>
      <c r="D50" s="18"/>
      <c r="E50" s="18"/>
      <c r="F50" s="18"/>
      <c r="G50" s="17"/>
      <c r="H50" s="17"/>
      <c r="I50" s="162"/>
      <c r="J50" s="163"/>
      <c r="K50" s="17"/>
      <c r="L50" s="17"/>
      <c r="M50" s="17"/>
      <c r="N50" s="17"/>
      <c r="O50" s="17"/>
    </row>
    <row r="51" spans="1:15" ht="9" customHeight="1">
      <c r="A51" s="506"/>
      <c r="B51" s="164"/>
      <c r="C51" s="18"/>
      <c r="D51" s="18"/>
      <c r="E51" s="18"/>
      <c r="F51" s="18"/>
      <c r="G51" s="17"/>
      <c r="H51" s="17"/>
      <c r="I51" s="162"/>
      <c r="J51" s="163"/>
      <c r="K51" s="17"/>
      <c r="L51" s="17"/>
      <c r="M51" s="17"/>
      <c r="N51" s="17"/>
      <c r="O51" s="17"/>
    </row>
    <row r="52" spans="1:15" ht="9" customHeight="1">
      <c r="A52" s="139"/>
      <c r="B52" s="164"/>
      <c r="C52" s="18"/>
      <c r="D52" s="18"/>
      <c r="E52" s="18"/>
      <c r="F52" s="18"/>
      <c r="G52" s="17"/>
      <c r="H52" s="17"/>
      <c r="I52" s="162"/>
      <c r="J52" s="163"/>
      <c r="K52" s="17"/>
      <c r="L52" s="17"/>
      <c r="M52" s="17"/>
      <c r="N52" s="17"/>
      <c r="O52" s="17"/>
    </row>
    <row r="53" spans="1:15" ht="9" customHeight="1">
      <c r="A53" s="506"/>
      <c r="B53" s="164"/>
      <c r="C53" s="18"/>
      <c r="D53" s="18"/>
      <c r="E53" s="18"/>
      <c r="F53" s="18"/>
      <c r="G53" s="17"/>
      <c r="H53" s="17"/>
      <c r="I53" s="162"/>
      <c r="J53" s="163"/>
      <c r="K53" s="17"/>
      <c r="L53" s="17"/>
      <c r="M53" s="17"/>
      <c r="N53" s="17"/>
      <c r="O53" s="17"/>
    </row>
    <row r="54" spans="1:15" ht="9" customHeight="1">
      <c r="A54" s="506"/>
      <c r="B54" s="164"/>
      <c r="C54" s="18"/>
      <c r="D54" s="18"/>
      <c r="E54" s="18"/>
      <c r="F54" s="18"/>
      <c r="G54" s="17"/>
      <c r="H54" s="17"/>
      <c r="I54" s="162"/>
      <c r="J54" s="163"/>
      <c r="K54" s="17"/>
      <c r="L54" s="17"/>
      <c r="M54" s="17"/>
      <c r="N54" s="17"/>
      <c r="O54" s="17"/>
    </row>
    <row r="55" spans="1:15" ht="9" customHeight="1">
      <c r="A55" s="506"/>
      <c r="B55" s="164"/>
      <c r="C55" s="18"/>
      <c r="D55" s="18"/>
      <c r="E55" s="18"/>
      <c r="F55" s="18"/>
      <c r="G55" s="17"/>
      <c r="H55" s="17"/>
      <c r="I55" s="162"/>
      <c r="J55" s="163"/>
      <c r="K55" s="17"/>
      <c r="L55" s="17"/>
      <c r="M55" s="17"/>
      <c r="N55" s="17"/>
      <c r="O55" s="17"/>
    </row>
    <row r="56" spans="1:15" ht="9" customHeight="1">
      <c r="A56" s="506"/>
      <c r="C56" s="18"/>
      <c r="D56" s="18"/>
      <c r="E56" s="18"/>
      <c r="F56" s="18"/>
      <c r="G56" s="17"/>
      <c r="H56" s="17"/>
      <c r="I56" s="162"/>
      <c r="J56" s="163"/>
      <c r="K56" s="17"/>
      <c r="L56" s="17"/>
      <c r="M56" s="17"/>
      <c r="N56" s="17"/>
      <c r="O56" s="17"/>
    </row>
    <row r="57" spans="1:15" ht="9" customHeight="1">
      <c r="A57" s="506"/>
      <c r="C57" s="18"/>
      <c r="D57" s="18"/>
      <c r="E57" s="18"/>
      <c r="F57" s="18"/>
      <c r="G57" s="17"/>
      <c r="H57" s="17"/>
      <c r="I57" s="162"/>
      <c r="J57" s="163"/>
      <c r="K57" s="17"/>
      <c r="L57" s="17"/>
      <c r="M57" s="17"/>
      <c r="N57" s="17"/>
      <c r="O57" s="17"/>
    </row>
    <row r="58" spans="1:15" ht="9" customHeight="1">
      <c r="A58" s="139"/>
      <c r="C58" s="18"/>
      <c r="D58" s="18"/>
      <c r="E58" s="18"/>
      <c r="F58" s="18"/>
      <c r="G58" s="17"/>
      <c r="H58" s="17"/>
      <c r="I58" s="162"/>
      <c r="J58" s="163"/>
      <c r="K58" s="17"/>
      <c r="L58" s="17"/>
      <c r="M58" s="17"/>
      <c r="N58" s="17"/>
      <c r="O58" s="17"/>
    </row>
    <row r="59" spans="1:15" ht="9" customHeight="1">
      <c r="A59" s="506"/>
      <c r="C59" s="18"/>
      <c r="D59" s="18"/>
      <c r="E59" s="18"/>
      <c r="F59" s="18"/>
      <c r="G59" s="17"/>
      <c r="H59" s="17"/>
      <c r="I59" s="162"/>
      <c r="J59" s="163"/>
      <c r="K59" s="17"/>
      <c r="L59" s="17"/>
      <c r="M59" s="17"/>
      <c r="N59" s="17"/>
      <c r="O59" s="17"/>
    </row>
    <row r="60" spans="1:15" ht="9" customHeight="1">
      <c r="A60" s="506"/>
      <c r="C60" s="18"/>
      <c r="D60" s="18"/>
      <c r="E60" s="18"/>
      <c r="F60" s="18"/>
      <c r="G60" s="17"/>
      <c r="H60" s="17"/>
      <c r="I60" s="162"/>
      <c r="J60" s="163"/>
      <c r="K60" s="17"/>
      <c r="L60" s="17"/>
      <c r="M60" s="17"/>
      <c r="N60" s="17"/>
      <c r="O60" s="17"/>
    </row>
    <row r="61" spans="1:15" ht="9" customHeight="1">
      <c r="A61" s="506"/>
      <c r="C61" s="18"/>
      <c r="D61" s="18"/>
      <c r="E61" s="18"/>
      <c r="F61" s="18"/>
      <c r="G61" s="17"/>
      <c r="H61" s="17"/>
      <c r="I61" s="162"/>
      <c r="J61" s="163"/>
      <c r="K61" s="17"/>
      <c r="L61" s="17"/>
      <c r="M61" s="17"/>
      <c r="N61" s="17"/>
      <c r="O61" s="17"/>
    </row>
    <row r="62" spans="1:15" ht="9" customHeight="1">
      <c r="A62" s="506"/>
      <c r="C62" s="18"/>
      <c r="D62" s="18"/>
      <c r="E62" s="18"/>
      <c r="F62" s="18"/>
      <c r="G62" s="17"/>
      <c r="H62" s="17"/>
      <c r="I62" s="162"/>
      <c r="J62" s="163"/>
      <c r="K62" s="17"/>
      <c r="L62" s="17"/>
      <c r="M62" s="17"/>
      <c r="N62" s="17"/>
      <c r="O62" s="17"/>
    </row>
    <row r="63" spans="1:15" ht="9" customHeight="1">
      <c r="A63" s="506"/>
      <c r="C63" s="18"/>
      <c r="D63" s="18"/>
      <c r="E63" s="18"/>
      <c r="F63" s="18"/>
      <c r="G63" s="17"/>
      <c r="H63" s="17"/>
      <c r="I63" s="162"/>
      <c r="J63" s="163"/>
      <c r="K63" s="17"/>
      <c r="L63" s="17"/>
      <c r="M63" s="17"/>
      <c r="N63" s="17"/>
      <c r="O63" s="17"/>
    </row>
    <row r="64" spans="1:15" ht="9" customHeight="1">
      <c r="A64" s="139"/>
      <c r="C64" s="18"/>
      <c r="D64" s="18"/>
      <c r="E64" s="18"/>
      <c r="F64" s="18"/>
      <c r="G64" s="17"/>
      <c r="H64" s="17"/>
      <c r="I64" s="162"/>
      <c r="J64" s="163"/>
      <c r="K64" s="17"/>
      <c r="L64" s="17"/>
      <c r="M64" s="17"/>
      <c r="N64" s="17"/>
      <c r="O64" s="17"/>
    </row>
    <row r="65" spans="1:15" ht="9" customHeight="1">
      <c r="A65" s="506"/>
      <c r="C65" s="18"/>
      <c r="D65" s="18"/>
      <c r="E65" s="18"/>
      <c r="F65" s="18"/>
      <c r="G65" s="17"/>
      <c r="H65" s="17"/>
      <c r="I65" s="162"/>
      <c r="J65" s="163"/>
      <c r="K65" s="17"/>
      <c r="L65" s="17"/>
      <c r="M65" s="17"/>
      <c r="N65" s="17"/>
      <c r="O65" s="17"/>
    </row>
    <row r="66" spans="1:15" ht="9" customHeight="1">
      <c r="A66" s="506"/>
      <c r="C66" s="18"/>
      <c r="D66" s="18"/>
      <c r="E66" s="18"/>
      <c r="F66" s="18"/>
      <c r="G66" s="17"/>
      <c r="H66" s="17"/>
      <c r="I66" s="162"/>
      <c r="J66" s="163"/>
      <c r="K66" s="17"/>
      <c r="L66" s="17"/>
      <c r="M66" s="17"/>
      <c r="N66" s="17"/>
      <c r="O66" s="17"/>
    </row>
    <row r="67" spans="1:15" ht="9" customHeight="1">
      <c r="A67" s="506"/>
      <c r="C67" s="18"/>
      <c r="D67" s="18"/>
      <c r="E67" s="18"/>
      <c r="F67" s="18"/>
      <c r="G67" s="17"/>
      <c r="H67" s="17"/>
      <c r="I67" s="162"/>
      <c r="J67" s="163"/>
      <c r="K67" s="17"/>
      <c r="L67" s="17"/>
      <c r="M67" s="17"/>
      <c r="N67" s="17"/>
      <c r="O67" s="17"/>
    </row>
    <row r="68" spans="1:15" ht="9" customHeight="1">
      <c r="A68" s="506"/>
      <c r="C68" s="18"/>
      <c r="D68" s="18"/>
      <c r="E68" s="18"/>
      <c r="F68" s="18"/>
      <c r="G68" s="17"/>
      <c r="H68" s="17"/>
      <c r="I68" s="162"/>
      <c r="J68" s="163"/>
      <c r="K68" s="17"/>
      <c r="L68" s="17"/>
      <c r="M68" s="17"/>
      <c r="N68" s="17"/>
      <c r="O68" s="17"/>
    </row>
    <row r="69" spans="1:15" ht="9" customHeight="1">
      <c r="A69" s="139"/>
      <c r="C69" s="18"/>
      <c r="D69" s="18"/>
      <c r="E69" s="18"/>
      <c r="F69" s="18"/>
      <c r="G69" s="17"/>
      <c r="H69" s="17"/>
      <c r="I69" s="162"/>
      <c r="J69" s="163"/>
      <c r="K69" s="17"/>
      <c r="L69" s="17"/>
      <c r="M69" s="17"/>
      <c r="N69" s="17"/>
      <c r="O69" s="17"/>
    </row>
    <row r="70" spans="1:15" ht="9" customHeight="1">
      <c r="A70" s="507"/>
      <c r="C70" s="18"/>
      <c r="D70" s="18"/>
      <c r="E70" s="18"/>
      <c r="F70" s="18"/>
      <c r="G70" s="17"/>
      <c r="H70" s="17"/>
      <c r="I70" s="162"/>
      <c r="J70" s="163"/>
      <c r="K70" s="17"/>
      <c r="L70" s="17"/>
      <c r="M70" s="17"/>
      <c r="N70" s="17"/>
      <c r="O70" s="17"/>
    </row>
    <row r="71" spans="1:15" ht="9" customHeight="1">
      <c r="A71" s="507"/>
      <c r="C71" s="18"/>
      <c r="D71" s="18"/>
      <c r="E71" s="18"/>
      <c r="F71" s="18"/>
      <c r="G71" s="17"/>
      <c r="H71" s="17"/>
      <c r="I71" s="162"/>
      <c r="J71" s="163"/>
      <c r="K71" s="17"/>
      <c r="L71" s="17"/>
      <c r="M71" s="17"/>
      <c r="N71" s="17"/>
      <c r="O71" s="17"/>
    </row>
    <row r="72" spans="1:15" ht="9" customHeight="1">
      <c r="A72" s="507"/>
      <c r="C72" s="18"/>
      <c r="D72" s="18"/>
      <c r="E72" s="18"/>
      <c r="F72" s="18"/>
      <c r="G72" s="17"/>
      <c r="H72" s="17"/>
      <c r="I72" s="162"/>
      <c r="J72" s="163"/>
      <c r="K72" s="17"/>
      <c r="L72" s="17"/>
      <c r="M72" s="17"/>
      <c r="N72" s="17"/>
      <c r="O72" s="17"/>
    </row>
    <row r="73" spans="1:15" ht="9" customHeight="1">
      <c r="A73" s="507"/>
      <c r="C73" s="18"/>
      <c r="D73" s="18"/>
      <c r="E73" s="18"/>
      <c r="F73" s="18"/>
      <c r="G73" s="17"/>
      <c r="H73" s="17"/>
      <c r="I73" s="162"/>
      <c r="J73" s="163"/>
      <c r="K73" s="17"/>
      <c r="L73" s="17"/>
      <c r="M73" s="17"/>
      <c r="N73" s="17"/>
      <c r="O73" s="17"/>
    </row>
    <row r="74" spans="1:15" ht="9" customHeight="1">
      <c r="A74" s="508"/>
      <c r="C74" s="18"/>
      <c r="D74" s="18"/>
      <c r="E74" s="18"/>
      <c r="F74" s="18"/>
      <c r="G74" s="17"/>
      <c r="H74" s="17"/>
      <c r="I74" s="162"/>
      <c r="J74" s="163"/>
      <c r="K74" s="17"/>
      <c r="L74" s="17"/>
      <c r="M74" s="17"/>
      <c r="N74" s="17"/>
      <c r="O74" s="17"/>
    </row>
    <row r="75" spans="1:15" ht="9" customHeight="1">
      <c r="A75" s="508"/>
      <c r="C75" s="18"/>
      <c r="D75" s="18"/>
      <c r="E75" s="18"/>
      <c r="F75" s="18"/>
      <c r="G75" s="17"/>
      <c r="H75" s="17"/>
      <c r="I75" s="162"/>
      <c r="J75" s="163"/>
      <c r="K75" s="17"/>
      <c r="L75" s="17"/>
      <c r="M75" s="17"/>
      <c r="N75" s="17"/>
      <c r="O75" s="17"/>
    </row>
    <row r="76" spans="1:15" ht="9" customHeight="1">
      <c r="A76" s="509"/>
      <c r="C76" s="18"/>
      <c r="D76" s="18"/>
      <c r="E76" s="18"/>
      <c r="F76" s="18"/>
      <c r="G76" s="17"/>
      <c r="H76" s="17"/>
      <c r="I76" s="162"/>
      <c r="J76" s="163"/>
      <c r="K76" s="17"/>
      <c r="L76" s="17"/>
      <c r="M76" s="17"/>
      <c r="N76" s="17"/>
      <c r="O76" s="17"/>
    </row>
    <row r="77" spans="1:15" ht="9" customHeight="1">
      <c r="A77" s="506"/>
      <c r="C77" s="18"/>
      <c r="D77" s="18"/>
      <c r="E77" s="18"/>
      <c r="F77" s="18"/>
      <c r="G77" s="17"/>
      <c r="H77" s="17"/>
      <c r="I77" s="162"/>
      <c r="J77" s="163"/>
      <c r="K77" s="17"/>
      <c r="L77" s="17"/>
      <c r="M77" s="17"/>
      <c r="N77" s="17"/>
      <c r="O77" s="17"/>
    </row>
    <row r="78" spans="1:15" ht="9" customHeight="1">
      <c r="A78" s="506"/>
      <c r="C78" s="18"/>
      <c r="D78" s="18"/>
      <c r="E78" s="18"/>
      <c r="F78" s="18"/>
      <c r="G78" s="17"/>
      <c r="H78" s="17"/>
      <c r="I78" s="162"/>
      <c r="J78" s="163"/>
      <c r="K78" s="17"/>
      <c r="L78" s="17"/>
      <c r="M78" s="17"/>
      <c r="N78" s="17"/>
      <c r="O78" s="17"/>
    </row>
    <row r="79" spans="1:15" ht="9" customHeight="1">
      <c r="A79" s="506"/>
      <c r="C79" s="18"/>
      <c r="D79" s="18"/>
      <c r="E79" s="18"/>
      <c r="F79" s="18"/>
      <c r="G79" s="17"/>
      <c r="H79" s="17"/>
      <c r="I79" s="162"/>
      <c r="J79" s="163"/>
      <c r="K79" s="17"/>
      <c r="L79" s="17"/>
      <c r="M79" s="17"/>
      <c r="N79" s="17"/>
      <c r="O79" s="17"/>
    </row>
    <row r="80" spans="1:15" ht="9" customHeight="1">
      <c r="A80" s="506"/>
      <c r="C80" s="18"/>
      <c r="D80" s="18"/>
      <c r="E80" s="18"/>
      <c r="F80" s="18"/>
      <c r="G80" s="17"/>
      <c r="H80" s="17"/>
      <c r="I80" s="162"/>
      <c r="J80" s="163"/>
      <c r="K80" s="17"/>
      <c r="L80" s="17"/>
      <c r="M80" s="17"/>
      <c r="N80" s="17"/>
      <c r="O80" s="17"/>
    </row>
    <row r="81" spans="1:15" ht="9" customHeight="1">
      <c r="A81" s="507"/>
      <c r="C81" s="18"/>
      <c r="D81" s="18"/>
      <c r="E81" s="18"/>
      <c r="F81" s="18"/>
      <c r="G81" s="17"/>
      <c r="H81" s="17"/>
      <c r="I81" s="162"/>
      <c r="J81" s="163"/>
      <c r="K81" s="17"/>
      <c r="L81" s="17"/>
      <c r="M81" s="17"/>
      <c r="N81" s="17"/>
      <c r="O81" s="17"/>
    </row>
    <row r="82" spans="1:15" ht="9" customHeight="1">
      <c r="A82" s="509"/>
      <c r="C82" s="18"/>
      <c r="D82" s="18"/>
      <c r="E82" s="18"/>
      <c r="F82" s="18"/>
      <c r="G82" s="17"/>
      <c r="H82" s="17"/>
      <c r="I82" s="162"/>
      <c r="J82" s="163"/>
      <c r="K82" s="17"/>
      <c r="L82" s="17"/>
      <c r="M82" s="17"/>
      <c r="N82" s="17"/>
      <c r="O82" s="17"/>
    </row>
    <row r="83" spans="1:15" ht="9" customHeight="1">
      <c r="A83" s="506"/>
      <c r="C83" s="18"/>
      <c r="D83" s="18"/>
      <c r="E83" s="18"/>
      <c r="F83" s="18"/>
      <c r="G83" s="17"/>
      <c r="H83" s="17"/>
      <c r="I83" s="162"/>
      <c r="J83" s="163"/>
      <c r="K83" s="17"/>
      <c r="L83" s="17"/>
      <c r="M83" s="17"/>
      <c r="N83" s="17"/>
      <c r="O83" s="17"/>
    </row>
    <row r="84" spans="1:15" ht="9" customHeight="1">
      <c r="A84" s="506"/>
      <c r="C84" s="18"/>
      <c r="D84" s="18"/>
      <c r="E84" s="18"/>
      <c r="F84" s="18"/>
      <c r="G84" s="17"/>
      <c r="H84" s="17"/>
      <c r="I84" s="162"/>
      <c r="J84" s="163"/>
      <c r="K84" s="17"/>
      <c r="L84" s="17"/>
      <c r="M84" s="17"/>
      <c r="N84" s="17"/>
      <c r="O84" s="17"/>
    </row>
    <row r="85" spans="1:15" ht="9" customHeight="1">
      <c r="A85" s="506"/>
      <c r="C85" s="18"/>
      <c r="D85" s="18"/>
      <c r="E85" s="18"/>
      <c r="F85" s="18"/>
      <c r="G85" s="17"/>
      <c r="H85" s="17"/>
      <c r="I85" s="162"/>
      <c r="J85" s="163"/>
      <c r="K85" s="17"/>
      <c r="L85" s="17"/>
      <c r="M85" s="17"/>
      <c r="N85" s="17"/>
      <c r="O85" s="17"/>
    </row>
    <row r="86" spans="1:15" ht="9" customHeight="1">
      <c r="A86" s="506"/>
      <c r="C86" s="18"/>
      <c r="D86" s="18"/>
      <c r="E86" s="18"/>
      <c r="F86" s="18"/>
      <c r="G86" s="17"/>
      <c r="H86" s="17"/>
      <c r="I86" s="162"/>
      <c r="J86" s="163"/>
      <c r="K86" s="17"/>
      <c r="L86" s="17"/>
      <c r="M86" s="17"/>
      <c r="N86" s="17"/>
      <c r="O86" s="17"/>
    </row>
    <row r="87" spans="1:15" ht="9" customHeight="1">
      <c r="A87" s="507"/>
      <c r="C87" s="18"/>
      <c r="D87" s="18"/>
      <c r="E87" s="18"/>
      <c r="F87" s="18"/>
      <c r="G87" s="17"/>
      <c r="H87" s="17"/>
      <c r="I87" s="162"/>
      <c r="J87" s="163"/>
      <c r="K87" s="17"/>
      <c r="L87" s="17"/>
      <c r="M87" s="17"/>
      <c r="N87" s="17"/>
      <c r="O87" s="17"/>
    </row>
    <row r="88" spans="1:15" ht="9" customHeight="1">
      <c r="A88" s="509"/>
      <c r="C88" s="18"/>
      <c r="D88" s="18"/>
      <c r="E88" s="18"/>
      <c r="F88" s="18"/>
      <c r="G88" s="17"/>
      <c r="H88" s="17"/>
      <c r="I88" s="162"/>
      <c r="J88" s="163"/>
      <c r="K88" s="17"/>
      <c r="L88" s="17"/>
      <c r="M88" s="17"/>
      <c r="N88" s="17"/>
      <c r="O88" s="17"/>
    </row>
    <row r="89" spans="1:15" ht="9" customHeight="1">
      <c r="A89" s="506"/>
      <c r="C89" s="18"/>
      <c r="D89" s="18"/>
      <c r="E89" s="18"/>
      <c r="F89" s="18"/>
      <c r="G89" s="17"/>
      <c r="H89" s="17"/>
      <c r="I89" s="162"/>
      <c r="J89" s="163"/>
      <c r="K89" s="17"/>
      <c r="L89" s="17"/>
      <c r="M89" s="17"/>
      <c r="N89" s="17"/>
      <c r="O89" s="17"/>
    </row>
    <row r="90" spans="1:15" ht="9" customHeight="1">
      <c r="A90" s="506"/>
      <c r="C90" s="18"/>
      <c r="D90" s="18"/>
      <c r="E90" s="18"/>
      <c r="F90" s="18"/>
      <c r="G90" s="17"/>
      <c r="H90" s="17"/>
      <c r="I90" s="162"/>
      <c r="J90" s="163"/>
      <c r="K90" s="17"/>
      <c r="L90" s="17"/>
      <c r="M90" s="17"/>
      <c r="N90" s="17"/>
      <c r="O90" s="17"/>
    </row>
    <row r="91" spans="1:15" ht="9" customHeight="1">
      <c r="A91" s="506"/>
      <c r="C91" s="37"/>
      <c r="D91" s="37"/>
      <c r="E91" s="37"/>
      <c r="F91" s="37"/>
      <c r="I91" s="136"/>
      <c r="J91" s="163"/>
    </row>
    <row r="92" spans="1:15" ht="9" customHeight="1">
      <c r="A92" s="506"/>
      <c r="C92" s="37"/>
      <c r="D92" s="37"/>
      <c r="E92" s="37"/>
      <c r="F92" s="37"/>
      <c r="I92" s="136"/>
      <c r="J92" s="163"/>
    </row>
    <row r="93" spans="1:15" ht="9" customHeight="1">
      <c r="A93" s="506"/>
      <c r="C93" s="37"/>
      <c r="D93" s="37"/>
      <c r="E93" s="37"/>
      <c r="F93" s="37"/>
      <c r="I93" s="136"/>
      <c r="J93" s="163"/>
    </row>
    <row r="94" spans="1:15" ht="9" customHeight="1">
      <c r="A94" s="506"/>
      <c r="C94" s="37"/>
      <c r="D94" s="37"/>
      <c r="E94" s="37"/>
      <c r="F94" s="37"/>
      <c r="I94" s="136"/>
      <c r="J94" s="163"/>
    </row>
    <row r="95" spans="1:15" ht="9" customHeight="1">
      <c r="A95" s="506"/>
      <c r="C95" s="37"/>
      <c r="D95" s="37"/>
      <c r="E95" s="37"/>
      <c r="F95" s="37"/>
      <c r="I95" s="136"/>
      <c r="J95" s="163"/>
    </row>
    <row r="96" spans="1:15" ht="9" customHeight="1">
      <c r="A96" s="506"/>
      <c r="C96" s="37"/>
      <c r="D96" s="37"/>
      <c r="E96" s="37"/>
      <c r="F96" s="37"/>
      <c r="I96" s="136"/>
      <c r="J96" s="163"/>
    </row>
    <row r="97" spans="1:10" ht="9" customHeight="1">
      <c r="A97" s="507"/>
      <c r="C97" s="37"/>
      <c r="D97" s="37"/>
      <c r="E97" s="37"/>
      <c r="F97" s="37"/>
      <c r="I97" s="136"/>
      <c r="J97" s="163"/>
    </row>
    <row r="98" spans="1:10" ht="9" customHeight="1">
      <c r="A98" s="509"/>
      <c r="C98" s="37"/>
      <c r="D98" s="37"/>
      <c r="E98" s="37"/>
      <c r="F98" s="37"/>
      <c r="I98" s="136"/>
      <c r="J98" s="163"/>
    </row>
    <row r="99" spans="1:10" ht="9" customHeight="1">
      <c r="A99" s="506"/>
      <c r="C99" s="37"/>
      <c r="D99" s="37"/>
      <c r="E99" s="37"/>
      <c r="F99" s="37"/>
      <c r="I99" s="136"/>
      <c r="J99" s="163"/>
    </row>
    <row r="100" spans="1:10" ht="9" customHeight="1">
      <c r="A100" s="506"/>
      <c r="C100" s="37"/>
      <c r="D100" s="37"/>
      <c r="E100" s="37"/>
      <c r="F100" s="37"/>
      <c r="I100" s="136"/>
      <c r="J100" s="163"/>
    </row>
    <row r="101" spans="1:10" ht="9" customHeight="1">
      <c r="A101" s="506"/>
      <c r="C101" s="37"/>
      <c r="D101" s="37"/>
      <c r="E101" s="37"/>
      <c r="F101" s="37"/>
      <c r="I101" s="136"/>
      <c r="J101" s="163"/>
    </row>
    <row r="102" spans="1:10" ht="9" customHeight="1">
      <c r="A102" s="506"/>
      <c r="C102" s="37"/>
      <c r="D102" s="37"/>
      <c r="E102" s="37"/>
      <c r="F102" s="37"/>
      <c r="I102" s="136"/>
      <c r="J102" s="163"/>
    </row>
    <row r="103" spans="1:10" ht="9" customHeight="1">
      <c r="A103" s="506"/>
      <c r="C103" s="37"/>
      <c r="D103" s="37"/>
      <c r="E103" s="37"/>
      <c r="F103" s="37"/>
      <c r="I103" s="136"/>
      <c r="J103" s="163"/>
    </row>
    <row r="104" spans="1:10" ht="9" customHeight="1">
      <c r="A104" s="506"/>
      <c r="C104" s="37"/>
      <c r="D104" s="37"/>
      <c r="E104" s="37"/>
      <c r="F104" s="37"/>
      <c r="I104" s="136"/>
      <c r="J104" s="163"/>
    </row>
    <row r="105" spans="1:10" ht="9" customHeight="1">
      <c r="A105" s="506"/>
      <c r="C105" s="37"/>
      <c r="D105" s="37"/>
      <c r="E105" s="37"/>
      <c r="F105" s="37"/>
      <c r="I105" s="136"/>
      <c r="J105" s="163"/>
    </row>
    <row r="106" spans="1:10" ht="9" customHeight="1">
      <c r="A106" s="506"/>
      <c r="C106" s="37"/>
      <c r="D106" s="37"/>
      <c r="E106" s="37"/>
      <c r="F106" s="37"/>
      <c r="I106" s="136"/>
      <c r="J106" s="163"/>
    </row>
    <row r="107" spans="1:10" ht="9" customHeight="1">
      <c r="A107" s="506"/>
      <c r="C107" s="37"/>
      <c r="D107" s="37"/>
      <c r="E107" s="37"/>
      <c r="F107" s="37"/>
      <c r="I107" s="136"/>
      <c r="J107" s="163"/>
    </row>
    <row r="108" spans="1:10" ht="9" customHeight="1">
      <c r="A108" s="509"/>
      <c r="C108" s="37"/>
      <c r="D108" s="37"/>
      <c r="E108" s="37"/>
      <c r="F108" s="37"/>
      <c r="I108" s="136"/>
      <c r="J108" s="163"/>
    </row>
    <row r="109" spans="1:10" ht="9" customHeight="1">
      <c r="A109" s="506"/>
      <c r="C109" s="37"/>
      <c r="D109" s="37"/>
      <c r="E109" s="37"/>
      <c r="F109" s="37"/>
      <c r="I109" s="136"/>
      <c r="J109" s="163"/>
    </row>
    <row r="110" spans="1:10" ht="9" customHeight="1">
      <c r="A110" s="506"/>
      <c r="C110" s="37"/>
      <c r="D110" s="37"/>
      <c r="E110" s="37"/>
      <c r="F110" s="37"/>
      <c r="I110" s="136"/>
      <c r="J110" s="163"/>
    </row>
    <row r="111" spans="1:10" ht="9" customHeight="1">
      <c r="A111" s="506"/>
      <c r="C111" s="37"/>
      <c r="D111" s="37"/>
      <c r="E111" s="37"/>
      <c r="F111" s="37"/>
      <c r="I111" s="136"/>
      <c r="J111" s="163"/>
    </row>
    <row r="112" spans="1:10">
      <c r="A112" s="510"/>
      <c r="C112" s="37"/>
      <c r="D112" s="37"/>
      <c r="E112" s="37"/>
      <c r="F112" s="37"/>
      <c r="I112" s="136"/>
      <c r="J112" s="163"/>
    </row>
    <row r="113" spans="1:10">
      <c r="A113" s="510"/>
      <c r="C113" s="37"/>
      <c r="D113" s="37"/>
      <c r="E113" s="37"/>
      <c r="F113" s="37"/>
      <c r="I113" s="136"/>
      <c r="J113" s="163"/>
    </row>
    <row r="114" spans="1:10">
      <c r="A114" s="510"/>
      <c r="C114" s="37"/>
      <c r="D114" s="37"/>
      <c r="E114" s="37"/>
      <c r="F114" s="37"/>
      <c r="I114" s="136"/>
      <c r="J114" s="163"/>
    </row>
    <row r="115" spans="1:10">
      <c r="A115" s="510"/>
      <c r="C115" s="37"/>
      <c r="D115" s="37"/>
      <c r="E115" s="37"/>
      <c r="F115" s="37"/>
      <c r="I115" s="136"/>
    </row>
    <row r="116" spans="1:10">
      <c r="A116" s="510"/>
      <c r="C116" s="37"/>
      <c r="D116" s="37"/>
      <c r="E116" s="37"/>
      <c r="F116" s="37"/>
      <c r="I116" s="136"/>
    </row>
    <row r="117" spans="1:10">
      <c r="A117" s="510"/>
      <c r="C117" s="37"/>
      <c r="D117" s="37"/>
      <c r="E117" s="37"/>
      <c r="F117" s="37"/>
      <c r="I117" s="136"/>
    </row>
    <row r="118" spans="1:10">
      <c r="A118" s="510"/>
      <c r="C118" s="37"/>
      <c r="D118" s="37"/>
      <c r="E118" s="37"/>
      <c r="F118" s="37"/>
      <c r="I118" s="136"/>
    </row>
    <row r="119" spans="1:10" ht="15.75">
      <c r="A119" s="144"/>
      <c r="C119" s="37"/>
      <c r="D119" s="37"/>
      <c r="E119" s="37"/>
      <c r="F119" s="37"/>
      <c r="I119" s="136"/>
    </row>
    <row r="120" spans="1:10" ht="15.75">
      <c r="A120" s="144"/>
      <c r="C120" s="37"/>
      <c r="D120" s="37"/>
      <c r="E120" s="37"/>
      <c r="F120" s="37"/>
      <c r="I120" s="136"/>
    </row>
    <row r="121" spans="1:10" ht="15.75">
      <c r="A121" s="144"/>
      <c r="C121" s="37"/>
      <c r="D121" s="37"/>
      <c r="E121" s="37"/>
      <c r="F121" s="37"/>
      <c r="I121" s="136"/>
    </row>
    <row r="122" spans="1:10" ht="15.75">
      <c r="A122" s="144"/>
      <c r="C122" s="37"/>
      <c r="D122" s="37"/>
      <c r="E122" s="37"/>
      <c r="F122" s="37"/>
      <c r="I122" s="136"/>
    </row>
    <row r="123" spans="1:10" ht="15.75">
      <c r="A123" s="144"/>
      <c r="C123" s="37"/>
      <c r="D123" s="37"/>
      <c r="E123" s="37"/>
      <c r="F123" s="37"/>
      <c r="I123" s="136"/>
    </row>
    <row r="124" spans="1:10" ht="15.75">
      <c r="A124" s="144"/>
      <c r="C124" s="37"/>
      <c r="D124" s="37"/>
      <c r="E124" s="37"/>
      <c r="F124" s="37"/>
      <c r="I124" s="136"/>
    </row>
    <row r="125" spans="1:10" ht="15.75">
      <c r="A125" s="144"/>
      <c r="C125" s="37"/>
      <c r="D125" s="37"/>
      <c r="E125" s="37"/>
      <c r="F125" s="37"/>
      <c r="I125" s="136"/>
    </row>
    <row r="126" spans="1:10" ht="15.75">
      <c r="A126" s="144"/>
      <c r="C126" s="37"/>
      <c r="D126" s="37"/>
      <c r="E126" s="37"/>
      <c r="F126" s="37"/>
      <c r="I126" s="136"/>
    </row>
    <row r="127" spans="1:10" ht="15.75">
      <c r="A127" s="144"/>
      <c r="C127" s="37"/>
      <c r="D127" s="37"/>
      <c r="E127" s="37"/>
      <c r="F127" s="37"/>
      <c r="I127" s="136"/>
    </row>
    <row r="128" spans="1:10" ht="15.75">
      <c r="A128" s="144"/>
      <c r="C128" s="37"/>
      <c r="D128" s="37"/>
      <c r="E128" s="37"/>
      <c r="F128" s="37"/>
      <c r="I128" s="136"/>
    </row>
    <row r="129" spans="1:9" ht="15.75">
      <c r="A129" s="144"/>
      <c r="C129" s="37"/>
      <c r="D129" s="37"/>
      <c r="E129" s="37"/>
      <c r="F129" s="37"/>
      <c r="I129" s="136"/>
    </row>
    <row r="130" spans="1:9" ht="15.75">
      <c r="A130" s="144"/>
      <c r="C130" s="37"/>
      <c r="D130" s="37"/>
      <c r="E130" s="37"/>
      <c r="F130" s="37"/>
      <c r="I130" s="136"/>
    </row>
    <row r="131" spans="1:9" ht="15.75">
      <c r="A131" s="144"/>
      <c r="C131" s="37"/>
      <c r="D131" s="37"/>
      <c r="E131" s="37"/>
      <c r="F131" s="37"/>
      <c r="I131" s="136"/>
    </row>
    <row r="132" spans="1:9" ht="15.75">
      <c r="A132" s="144"/>
      <c r="C132" s="37"/>
      <c r="D132" s="37"/>
      <c r="E132" s="37"/>
      <c r="F132" s="37"/>
      <c r="I132" s="136"/>
    </row>
    <row r="133" spans="1:9" ht="15.75">
      <c r="A133" s="144"/>
      <c r="C133" s="37"/>
      <c r="D133" s="37"/>
      <c r="E133" s="37"/>
      <c r="F133" s="37"/>
      <c r="I133" s="136"/>
    </row>
    <row r="134" spans="1:9" ht="15.75">
      <c r="A134" s="144"/>
      <c r="C134" s="37"/>
      <c r="D134" s="37"/>
      <c r="E134" s="37"/>
      <c r="F134" s="37"/>
      <c r="I134" s="136"/>
    </row>
    <row r="135" spans="1:9" ht="15.75">
      <c r="A135" s="144"/>
      <c r="C135" s="37"/>
      <c r="D135" s="37"/>
      <c r="E135" s="37"/>
      <c r="F135" s="37"/>
      <c r="I135" s="136"/>
    </row>
    <row r="136" spans="1:9" ht="15.75">
      <c r="A136" s="144"/>
      <c r="C136" s="37"/>
      <c r="D136" s="37"/>
      <c r="E136" s="37"/>
      <c r="F136" s="37"/>
      <c r="I136" s="136"/>
    </row>
    <row r="137" spans="1:9" ht="15.75">
      <c r="A137" s="144"/>
      <c r="C137" s="37"/>
      <c r="D137" s="37"/>
      <c r="E137" s="37"/>
      <c r="F137" s="37"/>
      <c r="I137" s="136"/>
    </row>
    <row r="138" spans="1:9" ht="15.75">
      <c r="A138" s="144"/>
      <c r="C138" s="37"/>
      <c r="D138" s="37"/>
      <c r="E138" s="37"/>
      <c r="F138" s="37"/>
      <c r="I138" s="136"/>
    </row>
    <row r="139" spans="1:9" ht="15.75">
      <c r="A139" s="144"/>
      <c r="C139" s="37"/>
      <c r="D139" s="37"/>
      <c r="E139" s="37"/>
      <c r="F139" s="37"/>
      <c r="I139" s="136"/>
    </row>
    <row r="140" spans="1:9" ht="15.75">
      <c r="A140" s="144"/>
      <c r="C140" s="37"/>
      <c r="D140" s="37"/>
      <c r="E140" s="37"/>
      <c r="F140" s="37"/>
      <c r="I140" s="136"/>
    </row>
    <row r="141" spans="1:9" ht="15.75">
      <c r="A141" s="144"/>
      <c r="C141" s="37"/>
      <c r="D141" s="37"/>
      <c r="E141" s="37"/>
      <c r="F141" s="37"/>
      <c r="I141" s="136"/>
    </row>
    <row r="142" spans="1:9" ht="15.75">
      <c r="A142" s="144"/>
      <c r="C142" s="37"/>
      <c r="D142" s="37"/>
      <c r="E142" s="37"/>
      <c r="F142" s="37"/>
      <c r="I142" s="136"/>
    </row>
    <row r="143" spans="1:9" ht="15.75">
      <c r="A143" s="144"/>
      <c r="C143" s="37"/>
      <c r="D143" s="37"/>
      <c r="E143" s="37"/>
      <c r="F143" s="37"/>
      <c r="I143" s="136"/>
    </row>
    <row r="144" spans="1:9" ht="15.75">
      <c r="A144" s="144"/>
      <c r="C144" s="37"/>
      <c r="D144" s="37"/>
      <c r="E144" s="37"/>
      <c r="F144" s="37"/>
      <c r="I144" s="136"/>
    </row>
    <row r="145" spans="1:9" ht="15.75">
      <c r="A145" s="144"/>
      <c r="C145" s="37"/>
      <c r="D145" s="37"/>
      <c r="E145" s="37"/>
      <c r="F145" s="37"/>
      <c r="I145" s="136"/>
    </row>
    <row r="146" spans="1:9" ht="15.75">
      <c r="A146" s="144"/>
      <c r="C146" s="37"/>
      <c r="D146" s="37"/>
      <c r="E146" s="37"/>
      <c r="F146" s="37"/>
      <c r="I146" s="136"/>
    </row>
    <row r="147" spans="1:9" ht="15.75">
      <c r="A147" s="144"/>
      <c r="C147" s="37"/>
      <c r="D147" s="37"/>
      <c r="E147" s="37"/>
      <c r="F147" s="37"/>
      <c r="I147" s="136"/>
    </row>
    <row r="148" spans="1:9" ht="15.75">
      <c r="A148" s="144"/>
      <c r="C148" s="37"/>
      <c r="D148" s="37"/>
      <c r="E148" s="37"/>
      <c r="F148" s="37"/>
      <c r="I148" s="136"/>
    </row>
    <row r="149" spans="1:9" ht="15.75">
      <c r="A149" s="144"/>
      <c r="C149" s="37"/>
      <c r="D149" s="37"/>
      <c r="E149" s="37"/>
      <c r="F149" s="37"/>
      <c r="I149" s="136"/>
    </row>
    <row r="150" spans="1:9" ht="15.75">
      <c r="A150" s="144"/>
      <c r="C150" s="37"/>
      <c r="D150" s="37"/>
      <c r="E150" s="37"/>
      <c r="F150" s="37"/>
      <c r="I150" s="136"/>
    </row>
    <row r="151" spans="1:9" ht="15.75">
      <c r="A151" s="144"/>
      <c r="C151" s="37"/>
      <c r="D151" s="37"/>
      <c r="E151" s="37"/>
      <c r="F151" s="37"/>
      <c r="I151" s="136"/>
    </row>
    <row r="152" spans="1:9" ht="15.75">
      <c r="A152" s="144"/>
      <c r="C152" s="37"/>
      <c r="D152" s="37"/>
      <c r="E152" s="37"/>
      <c r="F152" s="37"/>
      <c r="I152" s="136"/>
    </row>
    <row r="153" spans="1:9" ht="15.75">
      <c r="A153" s="144"/>
      <c r="C153" s="37"/>
      <c r="D153" s="37"/>
      <c r="E153" s="37"/>
      <c r="F153" s="37"/>
      <c r="I153" s="136"/>
    </row>
    <row r="154" spans="1:9" ht="15.75">
      <c r="A154" s="144"/>
      <c r="C154" s="37"/>
      <c r="D154" s="37"/>
      <c r="E154" s="37"/>
      <c r="F154" s="37"/>
      <c r="I154" s="136"/>
    </row>
    <row r="155" spans="1:9" ht="15.75">
      <c r="A155" s="144"/>
      <c r="C155" s="37"/>
      <c r="D155" s="37"/>
      <c r="E155" s="37"/>
      <c r="F155" s="37"/>
      <c r="I155" s="136"/>
    </row>
    <row r="156" spans="1:9" ht="15.75">
      <c r="A156" s="144"/>
      <c r="C156" s="37"/>
      <c r="D156" s="37"/>
      <c r="E156" s="37"/>
      <c r="F156" s="37"/>
      <c r="I156" s="136"/>
    </row>
    <row r="157" spans="1:9" ht="15.75">
      <c r="A157" s="144"/>
      <c r="C157" s="37"/>
      <c r="D157" s="37"/>
      <c r="E157" s="37"/>
      <c r="F157" s="37"/>
      <c r="I157" s="136"/>
    </row>
    <row r="158" spans="1:9" ht="15.75">
      <c r="A158" s="144"/>
      <c r="C158" s="37"/>
      <c r="D158" s="37"/>
      <c r="E158" s="37"/>
      <c r="F158" s="37"/>
      <c r="I158" s="136"/>
    </row>
    <row r="159" spans="1:9" ht="15.75">
      <c r="A159" s="144"/>
      <c r="C159" s="37"/>
      <c r="D159" s="37"/>
      <c r="E159" s="37"/>
      <c r="F159" s="37"/>
      <c r="I159" s="136"/>
    </row>
    <row r="160" spans="1:9" ht="15.75">
      <c r="A160" s="144"/>
      <c r="C160" s="37"/>
      <c r="D160" s="37"/>
      <c r="E160" s="37"/>
      <c r="F160" s="37"/>
      <c r="I160" s="136"/>
    </row>
    <row r="161" spans="1:9" ht="15.75">
      <c r="A161" s="144"/>
      <c r="C161" s="37"/>
      <c r="D161" s="37"/>
      <c r="E161" s="37"/>
      <c r="F161" s="37"/>
      <c r="I161" s="136"/>
    </row>
    <row r="162" spans="1:9" ht="15.75">
      <c r="A162" s="144"/>
      <c r="C162" s="37"/>
      <c r="D162" s="37"/>
      <c r="E162" s="37"/>
      <c r="F162" s="37"/>
      <c r="I162" s="136"/>
    </row>
    <row r="163" spans="1:9" ht="15.75">
      <c r="A163" s="144"/>
      <c r="C163" s="37"/>
      <c r="D163" s="37"/>
      <c r="E163" s="37"/>
      <c r="F163" s="37"/>
      <c r="I163" s="136"/>
    </row>
    <row r="164" spans="1:9" ht="15.75">
      <c r="A164" s="144"/>
      <c r="C164" s="37"/>
      <c r="D164" s="37"/>
      <c r="E164" s="37"/>
      <c r="F164" s="37"/>
      <c r="I164" s="136"/>
    </row>
    <row r="165" spans="1:9" ht="15.75">
      <c r="A165" s="144"/>
      <c r="C165" s="37"/>
      <c r="D165" s="37"/>
      <c r="E165" s="37"/>
      <c r="F165" s="37"/>
      <c r="I165" s="136"/>
    </row>
    <row r="166" spans="1:9" ht="15.75">
      <c r="A166" s="144"/>
      <c r="C166" s="37"/>
      <c r="D166" s="37"/>
      <c r="E166" s="37"/>
      <c r="F166" s="37"/>
      <c r="I166" s="136"/>
    </row>
    <row r="167" spans="1:9" ht="15.75">
      <c r="A167" s="144"/>
      <c r="C167" s="37"/>
      <c r="D167" s="37"/>
      <c r="E167" s="37"/>
      <c r="F167" s="37"/>
      <c r="I167" s="136"/>
    </row>
    <row r="168" spans="1:9" ht="15.75">
      <c r="A168" s="144"/>
      <c r="C168" s="37"/>
      <c r="D168" s="37"/>
      <c r="E168" s="37"/>
      <c r="F168" s="37"/>
      <c r="I168" s="136"/>
    </row>
    <row r="169" spans="1:9" ht="15.75">
      <c r="A169" s="144"/>
      <c r="C169" s="37"/>
      <c r="D169" s="37"/>
      <c r="E169" s="37"/>
      <c r="F169" s="37"/>
      <c r="I169" s="136"/>
    </row>
    <row r="170" spans="1:9" ht="15.75">
      <c r="A170" s="144"/>
      <c r="C170" s="37"/>
      <c r="D170" s="37"/>
      <c r="E170" s="37"/>
      <c r="F170" s="37"/>
      <c r="I170" s="136"/>
    </row>
    <row r="171" spans="1:9" ht="15.75">
      <c r="A171" s="144"/>
      <c r="C171" s="37"/>
      <c r="D171" s="37"/>
      <c r="E171" s="37"/>
      <c r="F171" s="37"/>
      <c r="I171" s="136"/>
    </row>
    <row r="172" spans="1:9" ht="15.75">
      <c r="A172" s="144"/>
      <c r="C172" s="37"/>
      <c r="D172" s="37"/>
      <c r="E172" s="37"/>
      <c r="F172" s="37"/>
      <c r="I172" s="136"/>
    </row>
    <row r="173" spans="1:9" ht="15.75">
      <c r="A173" s="144"/>
      <c r="C173" s="37"/>
      <c r="D173" s="37"/>
      <c r="E173" s="37"/>
      <c r="F173" s="37"/>
      <c r="I173" s="136"/>
    </row>
    <row r="174" spans="1:9" ht="15.75">
      <c r="A174" s="144"/>
      <c r="C174" s="37"/>
      <c r="D174" s="37"/>
      <c r="E174" s="37"/>
      <c r="F174" s="37"/>
      <c r="I174" s="136"/>
    </row>
    <row r="175" spans="1:9" ht="15.75">
      <c r="A175" s="144"/>
      <c r="C175" s="37"/>
      <c r="D175" s="37"/>
      <c r="E175" s="37"/>
      <c r="F175" s="37"/>
      <c r="I175" s="136"/>
    </row>
    <row r="176" spans="1:9" ht="15.75">
      <c r="A176" s="144"/>
      <c r="C176" s="37"/>
      <c r="D176" s="37"/>
      <c r="E176" s="37"/>
      <c r="F176" s="37"/>
      <c r="I176" s="136"/>
    </row>
    <row r="177" spans="1:9" ht="15.75">
      <c r="A177" s="144"/>
      <c r="C177" s="37"/>
      <c r="D177" s="37"/>
      <c r="E177" s="37"/>
      <c r="F177" s="37"/>
      <c r="I177" s="136"/>
    </row>
    <row r="178" spans="1:9" ht="15.75">
      <c r="A178" s="144"/>
      <c r="C178" s="37"/>
      <c r="D178" s="37"/>
      <c r="E178" s="37"/>
      <c r="F178" s="37"/>
      <c r="I178" s="136"/>
    </row>
    <row r="179" spans="1:9" ht="15.75">
      <c r="A179" s="144"/>
      <c r="C179" s="37"/>
      <c r="D179" s="37"/>
      <c r="E179" s="37"/>
      <c r="F179" s="37"/>
      <c r="I179" s="136"/>
    </row>
    <row r="180" spans="1:9" ht="15.75">
      <c r="A180" s="144"/>
      <c r="C180" s="37"/>
      <c r="D180" s="37"/>
      <c r="E180" s="37"/>
      <c r="F180" s="37"/>
      <c r="I180" s="136"/>
    </row>
    <row r="181" spans="1:9" ht="15.75">
      <c r="A181" s="144"/>
      <c r="C181" s="37"/>
      <c r="D181" s="37"/>
      <c r="E181" s="37"/>
      <c r="F181" s="37"/>
      <c r="I181" s="136"/>
    </row>
    <row r="182" spans="1:9" ht="15.75">
      <c r="A182" s="144"/>
      <c r="C182" s="37"/>
      <c r="D182" s="37"/>
      <c r="E182" s="37"/>
      <c r="F182" s="37"/>
      <c r="I182" s="136"/>
    </row>
    <row r="183" spans="1:9" ht="15.75">
      <c r="A183" s="144"/>
      <c r="C183" s="37"/>
      <c r="D183" s="37"/>
      <c r="E183" s="37"/>
      <c r="F183" s="37"/>
      <c r="I183" s="136"/>
    </row>
    <row r="184" spans="1:9" ht="15.75">
      <c r="A184" s="144"/>
      <c r="C184" s="37"/>
      <c r="D184" s="37"/>
      <c r="E184" s="37"/>
      <c r="F184" s="37"/>
      <c r="I184" s="136"/>
    </row>
    <row r="185" spans="1:9" ht="15.75">
      <c r="A185" s="144"/>
      <c r="C185" s="37"/>
      <c r="D185" s="37"/>
      <c r="E185" s="37"/>
      <c r="F185" s="37"/>
      <c r="I185" s="136"/>
    </row>
    <row r="186" spans="1:9" ht="15.75">
      <c r="A186" s="144"/>
      <c r="C186" s="37"/>
      <c r="D186" s="37"/>
      <c r="E186" s="37"/>
      <c r="F186" s="37"/>
      <c r="I186" s="136"/>
    </row>
    <row r="187" spans="1:9" ht="15.75">
      <c r="A187" s="144"/>
      <c r="C187" s="37"/>
      <c r="D187" s="37"/>
      <c r="E187" s="37"/>
      <c r="F187" s="37"/>
      <c r="I187" s="136"/>
    </row>
    <row r="188" spans="1:9" ht="15.75">
      <c r="A188" s="144"/>
      <c r="C188" s="37"/>
      <c r="D188" s="37"/>
      <c r="E188" s="37"/>
      <c r="F188" s="37"/>
      <c r="I188" s="136"/>
    </row>
    <row r="189" spans="1:9" ht="15.75">
      <c r="A189" s="144"/>
      <c r="C189" s="37"/>
      <c r="D189" s="37"/>
      <c r="E189" s="37"/>
      <c r="F189" s="37"/>
      <c r="I189" s="136"/>
    </row>
    <row r="190" spans="1:9" ht="15.75">
      <c r="A190" s="144"/>
      <c r="C190" s="37"/>
      <c r="D190" s="37"/>
      <c r="E190" s="37"/>
      <c r="F190" s="37"/>
      <c r="I190" s="136"/>
    </row>
    <row r="191" spans="1:9" ht="15.75">
      <c r="A191" s="144"/>
      <c r="C191" s="37"/>
      <c r="D191" s="37"/>
      <c r="E191" s="37"/>
      <c r="F191" s="37"/>
      <c r="I191" s="136"/>
    </row>
    <row r="192" spans="1:9" ht="15.75">
      <c r="A192" s="144"/>
      <c r="C192" s="37"/>
      <c r="D192" s="37"/>
      <c r="E192" s="37"/>
      <c r="F192" s="37"/>
      <c r="I192" s="136"/>
    </row>
    <row r="193" spans="1:9" ht="15.75">
      <c r="A193" s="144"/>
      <c r="C193" s="37"/>
      <c r="D193" s="37"/>
      <c r="E193" s="37"/>
      <c r="F193" s="37"/>
      <c r="I193" s="136"/>
    </row>
    <row r="194" spans="1:9" ht="15.75">
      <c r="A194" s="144"/>
      <c r="C194" s="37"/>
      <c r="D194" s="37"/>
      <c r="E194" s="37"/>
      <c r="F194" s="37"/>
      <c r="I194" s="136"/>
    </row>
    <row r="195" spans="1:9" ht="15.75">
      <c r="A195" s="144"/>
      <c r="C195" s="37"/>
      <c r="D195" s="37"/>
      <c r="E195" s="37"/>
      <c r="F195" s="37"/>
      <c r="I195" s="136"/>
    </row>
    <row r="196" spans="1:9" ht="15.75">
      <c r="A196" s="144"/>
      <c r="C196" s="37"/>
      <c r="D196" s="37"/>
      <c r="E196" s="37"/>
      <c r="F196" s="37"/>
      <c r="I196" s="136"/>
    </row>
    <row r="197" spans="1:9" ht="15.75">
      <c r="A197" s="144"/>
      <c r="C197" s="37"/>
      <c r="D197" s="37"/>
      <c r="E197" s="37"/>
      <c r="F197" s="37"/>
      <c r="I197" s="136"/>
    </row>
    <row r="198" spans="1:9" ht="15.75">
      <c r="A198" s="144"/>
      <c r="C198" s="37"/>
      <c r="D198" s="37"/>
      <c r="E198" s="37"/>
      <c r="F198" s="37"/>
      <c r="I198" s="136"/>
    </row>
    <row r="199" spans="1:9" ht="15.75">
      <c r="A199" s="144"/>
      <c r="C199" s="37"/>
      <c r="D199" s="37"/>
      <c r="E199" s="37"/>
      <c r="F199" s="37"/>
      <c r="I199" s="136"/>
    </row>
    <row r="200" spans="1:9" ht="15.75">
      <c r="A200" s="144"/>
      <c r="C200" s="37"/>
      <c r="D200" s="37"/>
      <c r="E200" s="37"/>
      <c r="F200" s="37"/>
      <c r="I200" s="136"/>
    </row>
    <row r="201" spans="1:9" ht="15.75">
      <c r="A201" s="144"/>
      <c r="C201" s="37"/>
      <c r="D201" s="37"/>
      <c r="E201" s="37"/>
      <c r="F201" s="37"/>
      <c r="I201" s="136"/>
    </row>
    <row r="202" spans="1:9" ht="15.75">
      <c r="A202" s="144"/>
      <c r="C202" s="37"/>
      <c r="D202" s="37"/>
      <c r="E202" s="37"/>
      <c r="F202" s="37"/>
      <c r="I202" s="136"/>
    </row>
    <row r="203" spans="1:9" ht="15.75">
      <c r="A203" s="144"/>
      <c r="C203" s="37"/>
      <c r="D203" s="37"/>
      <c r="E203" s="37"/>
      <c r="F203" s="37"/>
      <c r="I203" s="136"/>
    </row>
    <row r="204" spans="1:9" ht="15.75">
      <c r="A204" s="144"/>
      <c r="C204" s="37"/>
      <c r="D204" s="37"/>
      <c r="E204" s="37"/>
      <c r="F204" s="37"/>
      <c r="I204" s="136"/>
    </row>
    <row r="205" spans="1:9" ht="15.75">
      <c r="A205" s="144"/>
      <c r="C205" s="37"/>
      <c r="D205" s="37"/>
      <c r="E205" s="37"/>
      <c r="F205" s="37"/>
      <c r="I205" s="136"/>
    </row>
    <row r="206" spans="1:9" ht="15.75">
      <c r="A206" s="144"/>
      <c r="C206" s="37"/>
      <c r="D206" s="37"/>
      <c r="E206" s="37"/>
      <c r="F206" s="37"/>
      <c r="I206" s="136"/>
    </row>
    <row r="207" spans="1:9" ht="15.75">
      <c r="A207" s="144"/>
      <c r="C207" s="37"/>
      <c r="D207" s="37"/>
      <c r="E207" s="37"/>
      <c r="F207" s="37"/>
      <c r="I207" s="136"/>
    </row>
    <row r="208" spans="1:9" ht="15.75">
      <c r="A208" s="144"/>
      <c r="C208" s="37"/>
      <c r="D208" s="37"/>
      <c r="E208" s="37"/>
      <c r="F208" s="37"/>
      <c r="I208" s="136"/>
    </row>
    <row r="209" spans="1:9" ht="15.75">
      <c r="A209" s="144"/>
      <c r="C209" s="37"/>
      <c r="D209" s="37"/>
      <c r="E209" s="37"/>
      <c r="F209" s="37"/>
      <c r="I209" s="136"/>
    </row>
    <row r="210" spans="1:9" ht="15.75">
      <c r="A210" s="19"/>
      <c r="C210" s="37"/>
      <c r="D210" s="37"/>
      <c r="E210" s="37"/>
      <c r="F210" s="37"/>
      <c r="I210" s="136"/>
    </row>
    <row r="211" spans="1:9" ht="15.75">
      <c r="A211" s="19"/>
      <c r="C211" s="37"/>
      <c r="D211" s="37"/>
      <c r="E211" s="37"/>
      <c r="F211" s="37"/>
      <c r="I211" s="136"/>
    </row>
    <row r="212" spans="1:9" ht="15.75">
      <c r="A212" s="19"/>
      <c r="C212" s="37"/>
      <c r="D212" s="37"/>
      <c r="E212" s="37"/>
      <c r="F212" s="37"/>
      <c r="I212" s="136"/>
    </row>
    <row r="213" spans="1:9" ht="15.75">
      <c r="A213" s="19"/>
      <c r="C213" s="37"/>
      <c r="D213" s="37"/>
      <c r="E213" s="37"/>
      <c r="F213" s="37"/>
    </row>
    <row r="214" spans="1:9" ht="15.75">
      <c r="A214" s="19"/>
      <c r="C214" s="37"/>
      <c r="D214" s="37"/>
      <c r="E214" s="37"/>
      <c r="F214" s="37"/>
    </row>
    <row r="215" spans="1:9" ht="15.75">
      <c r="A215" s="19"/>
      <c r="C215" s="37"/>
      <c r="D215" s="37"/>
      <c r="E215" s="37"/>
      <c r="F215" s="37"/>
    </row>
    <row r="216" spans="1:9" ht="15.75">
      <c r="A216" s="19"/>
      <c r="C216" s="37"/>
      <c r="D216" s="37"/>
      <c r="E216" s="37"/>
      <c r="F216" s="37"/>
    </row>
    <row r="217" spans="1:9" ht="15.75">
      <c r="A217" s="19"/>
      <c r="C217" s="37"/>
      <c r="D217" s="37"/>
      <c r="E217" s="37"/>
      <c r="F217" s="37"/>
    </row>
    <row r="218" spans="1:9" ht="15.75">
      <c r="A218" s="19"/>
      <c r="C218" s="37"/>
      <c r="D218" s="37"/>
      <c r="E218" s="37"/>
      <c r="F218" s="37"/>
    </row>
    <row r="219" spans="1:9" ht="15.75">
      <c r="A219" s="19"/>
      <c r="C219" s="37"/>
      <c r="D219" s="37"/>
      <c r="E219" s="37"/>
      <c r="F219" s="37"/>
    </row>
    <row r="220" spans="1:9" ht="15.75">
      <c r="A220" s="19"/>
      <c r="C220" s="37"/>
      <c r="D220" s="37"/>
      <c r="E220" s="37"/>
      <c r="F220" s="37"/>
    </row>
    <row r="221" spans="1:9" ht="15.75">
      <c r="A221" s="19"/>
      <c r="C221" s="37"/>
      <c r="D221" s="37"/>
      <c r="E221" s="37"/>
      <c r="F221" s="37"/>
    </row>
    <row r="222" spans="1:9" ht="15.75">
      <c r="A222" s="19"/>
      <c r="C222" s="37"/>
      <c r="D222" s="37"/>
      <c r="E222" s="37"/>
      <c r="F222" s="37"/>
    </row>
    <row r="223" spans="1:9" ht="15.75">
      <c r="A223" s="19"/>
      <c r="C223" s="37"/>
      <c r="D223" s="37"/>
      <c r="E223" s="37"/>
      <c r="F223" s="37"/>
    </row>
    <row r="224" spans="1:9" ht="15.75">
      <c r="A224" s="19"/>
      <c r="C224" s="37"/>
      <c r="D224" s="37"/>
      <c r="E224" s="37"/>
      <c r="F224" s="37"/>
    </row>
    <row r="225" spans="1:6" ht="15.75">
      <c r="A225" s="19"/>
      <c r="C225" s="37"/>
      <c r="D225" s="37"/>
      <c r="E225" s="37"/>
      <c r="F225" s="37"/>
    </row>
    <row r="226" spans="1:6" ht="15.75">
      <c r="A226" s="19"/>
      <c r="C226" s="37"/>
      <c r="D226" s="37"/>
      <c r="E226" s="37"/>
      <c r="F226" s="37"/>
    </row>
    <row r="227" spans="1:6" ht="15.75">
      <c r="A227" s="19"/>
      <c r="C227" s="37"/>
      <c r="D227" s="37"/>
      <c r="E227" s="37"/>
      <c r="F227" s="37"/>
    </row>
    <row r="228" spans="1:6" ht="15.75">
      <c r="A228" s="19"/>
      <c r="C228" s="37"/>
      <c r="D228" s="37"/>
      <c r="E228" s="37"/>
      <c r="F228" s="37"/>
    </row>
    <row r="229" spans="1:6" ht="15.75">
      <c r="A229" s="19"/>
      <c r="C229" s="37"/>
      <c r="D229" s="37"/>
      <c r="E229" s="37"/>
      <c r="F229" s="37"/>
    </row>
    <row r="230" spans="1:6" ht="15.75">
      <c r="A230" s="19"/>
      <c r="C230" s="37"/>
      <c r="D230" s="37"/>
      <c r="E230" s="37"/>
      <c r="F230" s="37"/>
    </row>
    <row r="231" spans="1:6" ht="15.75">
      <c r="A231" s="19"/>
      <c r="C231" s="37"/>
      <c r="D231" s="37"/>
      <c r="E231" s="37"/>
      <c r="F231" s="37"/>
    </row>
    <row r="232" spans="1:6" ht="15.75">
      <c r="A232" s="19"/>
      <c r="C232" s="37"/>
      <c r="D232" s="37"/>
      <c r="E232" s="37"/>
      <c r="F232" s="37"/>
    </row>
    <row r="233" spans="1:6" ht="15.75">
      <c r="A233" s="19"/>
      <c r="C233" s="37"/>
      <c r="D233" s="37"/>
      <c r="E233" s="37"/>
      <c r="F233" s="37"/>
    </row>
    <row r="234" spans="1:6" ht="15.75">
      <c r="A234" s="19"/>
      <c r="C234" s="37"/>
      <c r="D234" s="37"/>
      <c r="E234" s="37"/>
      <c r="F234" s="37"/>
    </row>
    <row r="235" spans="1:6" ht="15.75">
      <c r="A235" s="19"/>
      <c r="C235" s="37"/>
      <c r="D235" s="37"/>
      <c r="E235" s="37"/>
      <c r="F235" s="37"/>
    </row>
    <row r="236" spans="1:6" ht="15.75">
      <c r="A236" s="19"/>
      <c r="C236" s="37"/>
      <c r="D236" s="37"/>
      <c r="E236" s="37"/>
      <c r="F236" s="37"/>
    </row>
    <row r="237" spans="1:6" ht="15.75">
      <c r="A237" s="19"/>
      <c r="C237" s="37"/>
      <c r="D237" s="37"/>
      <c r="E237" s="37"/>
      <c r="F237" s="37"/>
    </row>
    <row r="238" spans="1:6" ht="15.75">
      <c r="A238" s="19"/>
      <c r="C238" s="37"/>
      <c r="D238" s="37"/>
      <c r="E238" s="37"/>
      <c r="F238" s="37"/>
    </row>
    <row r="239" spans="1:6" ht="15.75">
      <c r="A239" s="19"/>
      <c r="C239" s="37"/>
      <c r="D239" s="37"/>
      <c r="E239" s="37"/>
      <c r="F239" s="37"/>
    </row>
    <row r="240" spans="1:6" ht="15.75">
      <c r="A240" s="19"/>
      <c r="C240" s="37"/>
      <c r="D240" s="37"/>
      <c r="E240" s="37"/>
      <c r="F240" s="37"/>
    </row>
    <row r="241" spans="1:6" ht="15.75">
      <c r="A241" s="19"/>
      <c r="C241" s="37"/>
      <c r="D241" s="37"/>
      <c r="E241" s="37"/>
      <c r="F241" s="37"/>
    </row>
    <row r="242" spans="1:6" ht="15.75">
      <c r="A242" s="19"/>
      <c r="C242" s="37"/>
      <c r="D242" s="37"/>
      <c r="E242" s="37"/>
      <c r="F242" s="37"/>
    </row>
    <row r="243" spans="1:6" ht="15.75">
      <c r="A243" s="19"/>
      <c r="C243" s="37"/>
      <c r="D243" s="37"/>
      <c r="E243" s="37"/>
      <c r="F243" s="37"/>
    </row>
    <row r="244" spans="1:6" ht="15.75">
      <c r="A244" s="19"/>
      <c r="C244" s="37"/>
      <c r="D244" s="37"/>
      <c r="E244" s="37"/>
      <c r="F244" s="37"/>
    </row>
    <row r="245" spans="1:6" ht="15.75">
      <c r="A245" s="19"/>
      <c r="C245" s="37"/>
      <c r="D245" s="37"/>
      <c r="E245" s="37"/>
      <c r="F245" s="37"/>
    </row>
    <row r="246" spans="1:6" ht="15.75">
      <c r="A246" s="19"/>
      <c r="C246" s="37"/>
      <c r="D246" s="37"/>
      <c r="E246" s="37"/>
      <c r="F246" s="37"/>
    </row>
    <row r="247" spans="1:6" ht="15.75">
      <c r="A247" s="19"/>
      <c r="C247" s="37"/>
      <c r="D247" s="37"/>
      <c r="E247" s="37"/>
      <c r="F247" s="37"/>
    </row>
    <row r="248" spans="1:6" ht="15.75">
      <c r="A248" s="19"/>
      <c r="C248" s="37"/>
      <c r="D248" s="37"/>
      <c r="E248" s="37"/>
      <c r="F248" s="37"/>
    </row>
    <row r="249" spans="1:6" ht="15.75">
      <c r="A249" s="19"/>
      <c r="C249" s="37"/>
      <c r="D249" s="37"/>
      <c r="E249" s="37"/>
      <c r="F249" s="37"/>
    </row>
    <row r="250" spans="1:6" ht="15.75">
      <c r="A250" s="19"/>
      <c r="C250" s="37"/>
      <c r="D250" s="37"/>
      <c r="E250" s="37"/>
      <c r="F250" s="37"/>
    </row>
    <row r="251" spans="1:6" ht="15.75">
      <c r="A251" s="19"/>
      <c r="C251" s="37"/>
      <c r="D251" s="37"/>
      <c r="E251" s="37"/>
      <c r="F251" s="37"/>
    </row>
    <row r="252" spans="1:6" ht="15.75">
      <c r="A252" s="19"/>
      <c r="C252" s="37"/>
      <c r="D252" s="37"/>
      <c r="E252" s="37"/>
      <c r="F252" s="37"/>
    </row>
    <row r="253" spans="1:6" ht="15.75">
      <c r="A253" s="19"/>
      <c r="C253" s="37"/>
      <c r="D253" s="37"/>
      <c r="E253" s="37"/>
      <c r="F253" s="37"/>
    </row>
    <row r="254" spans="1:6" ht="15.75">
      <c r="A254" s="19"/>
      <c r="C254" s="37"/>
      <c r="D254" s="37"/>
      <c r="E254" s="37"/>
      <c r="F254" s="37"/>
    </row>
    <row r="255" spans="1:6" ht="15.75">
      <c r="A255" s="19"/>
      <c r="C255" s="37"/>
      <c r="D255" s="37"/>
      <c r="E255" s="37"/>
      <c r="F255" s="37"/>
    </row>
    <row r="256" spans="1:6" ht="15.75">
      <c r="A256" s="19"/>
      <c r="C256" s="37"/>
      <c r="D256" s="37"/>
      <c r="E256" s="37"/>
      <c r="F256" s="37"/>
    </row>
    <row r="257" spans="1:6" ht="15.75">
      <c r="A257" s="19"/>
      <c r="C257" s="37"/>
      <c r="D257" s="37"/>
      <c r="E257" s="37"/>
      <c r="F257" s="37"/>
    </row>
    <row r="258" spans="1:6" ht="15.75">
      <c r="A258" s="19"/>
      <c r="C258" s="37"/>
      <c r="D258" s="37"/>
      <c r="E258" s="37"/>
      <c r="F258" s="37"/>
    </row>
    <row r="259" spans="1:6" ht="15.75">
      <c r="A259" s="19"/>
      <c r="C259" s="37"/>
      <c r="D259" s="37"/>
      <c r="E259" s="37"/>
      <c r="F259" s="37"/>
    </row>
    <row r="260" spans="1:6" ht="15.75">
      <c r="A260" s="19"/>
      <c r="C260" s="37"/>
      <c r="D260" s="37"/>
      <c r="E260" s="37"/>
      <c r="F260" s="37"/>
    </row>
    <row r="261" spans="1:6" ht="15.75">
      <c r="A261" s="19"/>
      <c r="C261" s="37"/>
      <c r="D261" s="37"/>
      <c r="E261" s="37"/>
      <c r="F261" s="37"/>
    </row>
    <row r="262" spans="1:6" ht="15.75">
      <c r="A262" s="19"/>
      <c r="C262" s="37"/>
      <c r="D262" s="37"/>
      <c r="E262" s="37"/>
      <c r="F262" s="37"/>
    </row>
    <row r="263" spans="1:6" ht="15.75">
      <c r="A263" s="19"/>
      <c r="C263" s="37"/>
      <c r="D263" s="37"/>
      <c r="E263" s="37"/>
      <c r="F263" s="37"/>
    </row>
    <row r="264" spans="1:6" ht="15.75">
      <c r="A264" s="19"/>
      <c r="C264" s="37"/>
      <c r="D264" s="37"/>
      <c r="E264" s="37"/>
      <c r="F264" s="37"/>
    </row>
    <row r="265" spans="1:6" ht="15.75">
      <c r="A265" s="19"/>
      <c r="C265" s="37"/>
      <c r="D265" s="37"/>
      <c r="E265" s="37"/>
      <c r="F265" s="37"/>
    </row>
    <row r="266" spans="1:6" ht="15.75">
      <c r="A266" s="19"/>
      <c r="C266" s="37"/>
      <c r="D266" s="37"/>
      <c r="E266" s="37"/>
      <c r="F266" s="37"/>
    </row>
    <row r="267" spans="1:6" ht="15.75">
      <c r="A267" s="19"/>
      <c r="C267" s="37"/>
      <c r="D267" s="37"/>
      <c r="E267" s="37"/>
      <c r="F267" s="37"/>
    </row>
    <row r="268" spans="1:6" ht="15.75">
      <c r="A268" s="19"/>
      <c r="C268" s="37"/>
      <c r="D268" s="37"/>
      <c r="E268" s="37"/>
      <c r="F268" s="37"/>
    </row>
    <row r="269" spans="1:6" ht="15.75">
      <c r="A269" s="19"/>
      <c r="C269" s="37"/>
      <c r="D269" s="37"/>
      <c r="E269" s="37"/>
      <c r="F269" s="37"/>
    </row>
    <row r="270" spans="1:6" ht="15.75">
      <c r="A270" s="19"/>
      <c r="C270" s="37"/>
      <c r="D270" s="37"/>
      <c r="E270" s="37"/>
      <c r="F270" s="37"/>
    </row>
    <row r="271" spans="1:6" ht="15.75">
      <c r="A271" s="19"/>
      <c r="C271" s="37"/>
      <c r="D271" s="37"/>
      <c r="E271" s="37"/>
      <c r="F271" s="37"/>
    </row>
    <row r="272" spans="1:6" ht="15.75">
      <c r="A272" s="19"/>
      <c r="C272" s="37"/>
      <c r="D272" s="37"/>
      <c r="E272" s="37"/>
      <c r="F272" s="37"/>
    </row>
    <row r="273" spans="1:6" ht="15.75">
      <c r="A273" s="19"/>
      <c r="C273" s="37"/>
      <c r="D273" s="37"/>
      <c r="E273" s="37"/>
      <c r="F273" s="37"/>
    </row>
    <row r="274" spans="1:6" ht="15.75">
      <c r="A274" s="19"/>
      <c r="C274" s="37"/>
      <c r="D274" s="37"/>
      <c r="E274" s="37"/>
      <c r="F274" s="37"/>
    </row>
    <row r="275" spans="1:6" ht="15.75">
      <c r="A275" s="19"/>
      <c r="C275" s="37"/>
      <c r="D275" s="37"/>
      <c r="E275" s="37"/>
      <c r="F275" s="37"/>
    </row>
    <row r="276" spans="1:6" ht="15.75">
      <c r="A276" s="19"/>
      <c r="C276" s="37"/>
      <c r="D276" s="37"/>
      <c r="E276" s="37"/>
      <c r="F276" s="37"/>
    </row>
    <row r="277" spans="1:6" ht="15.75">
      <c r="A277" s="19"/>
      <c r="C277" s="37"/>
      <c r="D277" s="37"/>
      <c r="E277" s="37"/>
      <c r="F277" s="37"/>
    </row>
    <row r="278" spans="1:6" ht="15.75">
      <c r="A278" s="19"/>
      <c r="C278" s="37"/>
      <c r="D278" s="37"/>
      <c r="E278" s="37"/>
      <c r="F278" s="37"/>
    </row>
    <row r="279" spans="1:6" ht="15.75">
      <c r="A279" s="19"/>
      <c r="C279" s="37"/>
      <c r="D279" s="37"/>
      <c r="E279" s="37"/>
      <c r="F279" s="37"/>
    </row>
    <row r="280" spans="1:6" ht="15.75">
      <c r="A280" s="19"/>
      <c r="C280" s="37"/>
      <c r="D280" s="37"/>
      <c r="E280" s="37"/>
      <c r="F280" s="37"/>
    </row>
    <row r="281" spans="1:6" ht="15.75">
      <c r="A281" s="19"/>
      <c r="C281" s="37"/>
      <c r="D281" s="37"/>
      <c r="E281" s="37"/>
      <c r="F281" s="37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I2"/>
    <mergeCell ref="A3:I3"/>
    <mergeCell ref="A4:I4"/>
    <mergeCell ref="A5:I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647"/>
  <sheetViews>
    <sheetView showGridLines="0" topLeftCell="A2" zoomScale="85" zoomScaleNormal="85" workbookViewId="0">
      <selection activeCell="V22" sqref="V22"/>
    </sheetView>
  </sheetViews>
  <sheetFormatPr defaultRowHeight="15"/>
  <cols>
    <col min="1" max="1" width="37.7109375" style="20" customWidth="1"/>
    <col min="2" max="2" width="12.85546875" style="484" customWidth="1"/>
    <col min="3" max="15" width="13" style="484" customWidth="1"/>
    <col min="16" max="16" width="13" style="572" customWidth="1"/>
    <col min="17" max="17" width="13.85546875" style="145" hidden="1" customWidth="1"/>
    <col min="18" max="18" width="2.5703125" style="145" customWidth="1"/>
    <col min="19" max="256" width="9.140625" style="394"/>
    <col min="257" max="257" width="37.7109375" style="394" customWidth="1"/>
    <col min="258" max="258" width="12.85546875" style="394" customWidth="1"/>
    <col min="259" max="272" width="13" style="394" customWidth="1"/>
    <col min="273" max="273" width="0" style="394" hidden="1" customWidth="1"/>
    <col min="274" max="274" width="2.5703125" style="394" customWidth="1"/>
    <col min="275" max="512" width="9.140625" style="394"/>
    <col min="513" max="513" width="37.7109375" style="394" customWidth="1"/>
    <col min="514" max="514" width="12.85546875" style="394" customWidth="1"/>
    <col min="515" max="528" width="13" style="394" customWidth="1"/>
    <col min="529" max="529" width="0" style="394" hidden="1" customWidth="1"/>
    <col min="530" max="530" width="2.5703125" style="394" customWidth="1"/>
    <col min="531" max="768" width="9.140625" style="394"/>
    <col min="769" max="769" width="37.7109375" style="394" customWidth="1"/>
    <col min="770" max="770" width="12.85546875" style="394" customWidth="1"/>
    <col min="771" max="784" width="13" style="394" customWidth="1"/>
    <col min="785" max="785" width="0" style="394" hidden="1" customWidth="1"/>
    <col min="786" max="786" width="2.5703125" style="394" customWidth="1"/>
    <col min="787" max="1024" width="9.140625" style="394"/>
    <col min="1025" max="1025" width="37.7109375" style="394" customWidth="1"/>
    <col min="1026" max="1026" width="12.85546875" style="394" customWidth="1"/>
    <col min="1027" max="1040" width="13" style="394" customWidth="1"/>
    <col min="1041" max="1041" width="0" style="394" hidden="1" customWidth="1"/>
    <col min="1042" max="1042" width="2.5703125" style="394" customWidth="1"/>
    <col min="1043" max="1280" width="9.140625" style="394"/>
    <col min="1281" max="1281" width="37.7109375" style="394" customWidth="1"/>
    <col min="1282" max="1282" width="12.85546875" style="394" customWidth="1"/>
    <col min="1283" max="1296" width="13" style="394" customWidth="1"/>
    <col min="1297" max="1297" width="0" style="394" hidden="1" customWidth="1"/>
    <col min="1298" max="1298" width="2.5703125" style="394" customWidth="1"/>
    <col min="1299" max="1536" width="9.140625" style="394"/>
    <col min="1537" max="1537" width="37.7109375" style="394" customWidth="1"/>
    <col min="1538" max="1538" width="12.85546875" style="394" customWidth="1"/>
    <col min="1539" max="1552" width="13" style="394" customWidth="1"/>
    <col min="1553" max="1553" width="0" style="394" hidden="1" customWidth="1"/>
    <col min="1554" max="1554" width="2.5703125" style="394" customWidth="1"/>
    <col min="1555" max="1792" width="9.140625" style="394"/>
    <col min="1793" max="1793" width="37.7109375" style="394" customWidth="1"/>
    <col min="1794" max="1794" width="12.85546875" style="394" customWidth="1"/>
    <col min="1795" max="1808" width="13" style="394" customWidth="1"/>
    <col min="1809" max="1809" width="0" style="394" hidden="1" customWidth="1"/>
    <col min="1810" max="1810" width="2.5703125" style="394" customWidth="1"/>
    <col min="1811" max="2048" width="9.140625" style="394"/>
    <col min="2049" max="2049" width="37.7109375" style="394" customWidth="1"/>
    <col min="2050" max="2050" width="12.85546875" style="394" customWidth="1"/>
    <col min="2051" max="2064" width="13" style="394" customWidth="1"/>
    <col min="2065" max="2065" width="0" style="394" hidden="1" customWidth="1"/>
    <col min="2066" max="2066" width="2.5703125" style="394" customWidth="1"/>
    <col min="2067" max="2304" width="9.140625" style="394"/>
    <col min="2305" max="2305" width="37.7109375" style="394" customWidth="1"/>
    <col min="2306" max="2306" width="12.85546875" style="394" customWidth="1"/>
    <col min="2307" max="2320" width="13" style="394" customWidth="1"/>
    <col min="2321" max="2321" width="0" style="394" hidden="1" customWidth="1"/>
    <col min="2322" max="2322" width="2.5703125" style="394" customWidth="1"/>
    <col min="2323" max="2560" width="9.140625" style="394"/>
    <col min="2561" max="2561" width="37.7109375" style="394" customWidth="1"/>
    <col min="2562" max="2562" width="12.85546875" style="394" customWidth="1"/>
    <col min="2563" max="2576" width="13" style="394" customWidth="1"/>
    <col min="2577" max="2577" width="0" style="394" hidden="1" customWidth="1"/>
    <col min="2578" max="2578" width="2.5703125" style="394" customWidth="1"/>
    <col min="2579" max="2816" width="9.140625" style="394"/>
    <col min="2817" max="2817" width="37.7109375" style="394" customWidth="1"/>
    <col min="2818" max="2818" width="12.85546875" style="394" customWidth="1"/>
    <col min="2819" max="2832" width="13" style="394" customWidth="1"/>
    <col min="2833" max="2833" width="0" style="394" hidden="1" customWidth="1"/>
    <col min="2834" max="2834" width="2.5703125" style="394" customWidth="1"/>
    <col min="2835" max="3072" width="9.140625" style="394"/>
    <col min="3073" max="3073" width="37.7109375" style="394" customWidth="1"/>
    <col min="3074" max="3074" width="12.85546875" style="394" customWidth="1"/>
    <col min="3075" max="3088" width="13" style="394" customWidth="1"/>
    <col min="3089" max="3089" width="0" style="394" hidden="1" customWidth="1"/>
    <col min="3090" max="3090" width="2.5703125" style="394" customWidth="1"/>
    <col min="3091" max="3328" width="9.140625" style="394"/>
    <col min="3329" max="3329" width="37.7109375" style="394" customWidth="1"/>
    <col min="3330" max="3330" width="12.85546875" style="394" customWidth="1"/>
    <col min="3331" max="3344" width="13" style="394" customWidth="1"/>
    <col min="3345" max="3345" width="0" style="394" hidden="1" customWidth="1"/>
    <col min="3346" max="3346" width="2.5703125" style="394" customWidth="1"/>
    <col min="3347" max="3584" width="9.140625" style="394"/>
    <col min="3585" max="3585" width="37.7109375" style="394" customWidth="1"/>
    <col min="3586" max="3586" width="12.85546875" style="394" customWidth="1"/>
    <col min="3587" max="3600" width="13" style="394" customWidth="1"/>
    <col min="3601" max="3601" width="0" style="394" hidden="1" customWidth="1"/>
    <col min="3602" max="3602" width="2.5703125" style="394" customWidth="1"/>
    <col min="3603" max="3840" width="9.140625" style="394"/>
    <col min="3841" max="3841" width="37.7109375" style="394" customWidth="1"/>
    <col min="3842" max="3842" width="12.85546875" style="394" customWidth="1"/>
    <col min="3843" max="3856" width="13" style="394" customWidth="1"/>
    <col min="3857" max="3857" width="0" style="394" hidden="1" customWidth="1"/>
    <col min="3858" max="3858" width="2.5703125" style="394" customWidth="1"/>
    <col min="3859" max="4096" width="9.140625" style="394"/>
    <col min="4097" max="4097" width="37.7109375" style="394" customWidth="1"/>
    <col min="4098" max="4098" width="12.85546875" style="394" customWidth="1"/>
    <col min="4099" max="4112" width="13" style="394" customWidth="1"/>
    <col min="4113" max="4113" width="0" style="394" hidden="1" customWidth="1"/>
    <col min="4114" max="4114" width="2.5703125" style="394" customWidth="1"/>
    <col min="4115" max="4352" width="9.140625" style="394"/>
    <col min="4353" max="4353" width="37.7109375" style="394" customWidth="1"/>
    <col min="4354" max="4354" width="12.85546875" style="394" customWidth="1"/>
    <col min="4355" max="4368" width="13" style="394" customWidth="1"/>
    <col min="4369" max="4369" width="0" style="394" hidden="1" customWidth="1"/>
    <col min="4370" max="4370" width="2.5703125" style="394" customWidth="1"/>
    <col min="4371" max="4608" width="9.140625" style="394"/>
    <col min="4609" max="4609" width="37.7109375" style="394" customWidth="1"/>
    <col min="4610" max="4610" width="12.85546875" style="394" customWidth="1"/>
    <col min="4611" max="4624" width="13" style="394" customWidth="1"/>
    <col min="4625" max="4625" width="0" style="394" hidden="1" customWidth="1"/>
    <col min="4626" max="4626" width="2.5703125" style="394" customWidth="1"/>
    <col min="4627" max="4864" width="9.140625" style="394"/>
    <col min="4865" max="4865" width="37.7109375" style="394" customWidth="1"/>
    <col min="4866" max="4866" width="12.85546875" style="394" customWidth="1"/>
    <col min="4867" max="4880" width="13" style="394" customWidth="1"/>
    <col min="4881" max="4881" width="0" style="394" hidden="1" customWidth="1"/>
    <col min="4882" max="4882" width="2.5703125" style="394" customWidth="1"/>
    <col min="4883" max="5120" width="9.140625" style="394"/>
    <col min="5121" max="5121" width="37.7109375" style="394" customWidth="1"/>
    <col min="5122" max="5122" width="12.85546875" style="394" customWidth="1"/>
    <col min="5123" max="5136" width="13" style="394" customWidth="1"/>
    <col min="5137" max="5137" width="0" style="394" hidden="1" customWidth="1"/>
    <col min="5138" max="5138" width="2.5703125" style="394" customWidth="1"/>
    <col min="5139" max="5376" width="9.140625" style="394"/>
    <col min="5377" max="5377" width="37.7109375" style="394" customWidth="1"/>
    <col min="5378" max="5378" width="12.85546875" style="394" customWidth="1"/>
    <col min="5379" max="5392" width="13" style="394" customWidth="1"/>
    <col min="5393" max="5393" width="0" style="394" hidden="1" customWidth="1"/>
    <col min="5394" max="5394" width="2.5703125" style="394" customWidth="1"/>
    <col min="5395" max="5632" width="9.140625" style="394"/>
    <col min="5633" max="5633" width="37.7109375" style="394" customWidth="1"/>
    <col min="5634" max="5634" width="12.85546875" style="394" customWidth="1"/>
    <col min="5635" max="5648" width="13" style="394" customWidth="1"/>
    <col min="5649" max="5649" width="0" style="394" hidden="1" customWidth="1"/>
    <col min="5650" max="5650" width="2.5703125" style="394" customWidth="1"/>
    <col min="5651" max="5888" width="9.140625" style="394"/>
    <col min="5889" max="5889" width="37.7109375" style="394" customWidth="1"/>
    <col min="5890" max="5890" width="12.85546875" style="394" customWidth="1"/>
    <col min="5891" max="5904" width="13" style="394" customWidth="1"/>
    <col min="5905" max="5905" width="0" style="394" hidden="1" customWidth="1"/>
    <col min="5906" max="5906" width="2.5703125" style="394" customWidth="1"/>
    <col min="5907" max="6144" width="9.140625" style="394"/>
    <col min="6145" max="6145" width="37.7109375" style="394" customWidth="1"/>
    <col min="6146" max="6146" width="12.85546875" style="394" customWidth="1"/>
    <col min="6147" max="6160" width="13" style="394" customWidth="1"/>
    <col min="6161" max="6161" width="0" style="394" hidden="1" customWidth="1"/>
    <col min="6162" max="6162" width="2.5703125" style="394" customWidth="1"/>
    <col min="6163" max="6400" width="9.140625" style="394"/>
    <col min="6401" max="6401" width="37.7109375" style="394" customWidth="1"/>
    <col min="6402" max="6402" width="12.85546875" style="394" customWidth="1"/>
    <col min="6403" max="6416" width="13" style="394" customWidth="1"/>
    <col min="6417" max="6417" width="0" style="394" hidden="1" customWidth="1"/>
    <col min="6418" max="6418" width="2.5703125" style="394" customWidth="1"/>
    <col min="6419" max="6656" width="9.140625" style="394"/>
    <col min="6657" max="6657" width="37.7109375" style="394" customWidth="1"/>
    <col min="6658" max="6658" width="12.85546875" style="394" customWidth="1"/>
    <col min="6659" max="6672" width="13" style="394" customWidth="1"/>
    <col min="6673" max="6673" width="0" style="394" hidden="1" customWidth="1"/>
    <col min="6674" max="6674" width="2.5703125" style="394" customWidth="1"/>
    <col min="6675" max="6912" width="9.140625" style="394"/>
    <col min="6913" max="6913" width="37.7109375" style="394" customWidth="1"/>
    <col min="6914" max="6914" width="12.85546875" style="394" customWidth="1"/>
    <col min="6915" max="6928" width="13" style="394" customWidth="1"/>
    <col min="6929" max="6929" width="0" style="394" hidden="1" customWidth="1"/>
    <col min="6930" max="6930" width="2.5703125" style="394" customWidth="1"/>
    <col min="6931" max="7168" width="9.140625" style="394"/>
    <col min="7169" max="7169" width="37.7109375" style="394" customWidth="1"/>
    <col min="7170" max="7170" width="12.85546875" style="394" customWidth="1"/>
    <col min="7171" max="7184" width="13" style="394" customWidth="1"/>
    <col min="7185" max="7185" width="0" style="394" hidden="1" customWidth="1"/>
    <col min="7186" max="7186" width="2.5703125" style="394" customWidth="1"/>
    <col min="7187" max="7424" width="9.140625" style="394"/>
    <col min="7425" max="7425" width="37.7109375" style="394" customWidth="1"/>
    <col min="7426" max="7426" width="12.85546875" style="394" customWidth="1"/>
    <col min="7427" max="7440" width="13" style="394" customWidth="1"/>
    <col min="7441" max="7441" width="0" style="394" hidden="1" customWidth="1"/>
    <col min="7442" max="7442" width="2.5703125" style="394" customWidth="1"/>
    <col min="7443" max="7680" width="9.140625" style="394"/>
    <col min="7681" max="7681" width="37.7109375" style="394" customWidth="1"/>
    <col min="7682" max="7682" width="12.85546875" style="394" customWidth="1"/>
    <col min="7683" max="7696" width="13" style="394" customWidth="1"/>
    <col min="7697" max="7697" width="0" style="394" hidden="1" customWidth="1"/>
    <col min="7698" max="7698" width="2.5703125" style="394" customWidth="1"/>
    <col min="7699" max="7936" width="9.140625" style="394"/>
    <col min="7937" max="7937" width="37.7109375" style="394" customWidth="1"/>
    <col min="7938" max="7938" width="12.85546875" style="394" customWidth="1"/>
    <col min="7939" max="7952" width="13" style="394" customWidth="1"/>
    <col min="7953" max="7953" width="0" style="394" hidden="1" customWidth="1"/>
    <col min="7954" max="7954" width="2.5703125" style="394" customWidth="1"/>
    <col min="7955" max="8192" width="9.140625" style="394"/>
    <col min="8193" max="8193" width="37.7109375" style="394" customWidth="1"/>
    <col min="8194" max="8194" width="12.85546875" style="394" customWidth="1"/>
    <col min="8195" max="8208" width="13" style="394" customWidth="1"/>
    <col min="8209" max="8209" width="0" style="394" hidden="1" customWidth="1"/>
    <col min="8210" max="8210" width="2.5703125" style="394" customWidth="1"/>
    <col min="8211" max="8448" width="9.140625" style="394"/>
    <col min="8449" max="8449" width="37.7109375" style="394" customWidth="1"/>
    <col min="8450" max="8450" width="12.85546875" style="394" customWidth="1"/>
    <col min="8451" max="8464" width="13" style="394" customWidth="1"/>
    <col min="8465" max="8465" width="0" style="394" hidden="1" customWidth="1"/>
    <col min="8466" max="8466" width="2.5703125" style="394" customWidth="1"/>
    <col min="8467" max="8704" width="9.140625" style="394"/>
    <col min="8705" max="8705" width="37.7109375" style="394" customWidth="1"/>
    <col min="8706" max="8706" width="12.85546875" style="394" customWidth="1"/>
    <col min="8707" max="8720" width="13" style="394" customWidth="1"/>
    <col min="8721" max="8721" width="0" style="394" hidden="1" customWidth="1"/>
    <col min="8722" max="8722" width="2.5703125" style="394" customWidth="1"/>
    <col min="8723" max="8960" width="9.140625" style="394"/>
    <col min="8961" max="8961" width="37.7109375" style="394" customWidth="1"/>
    <col min="8962" max="8962" width="12.85546875" style="394" customWidth="1"/>
    <col min="8963" max="8976" width="13" style="394" customWidth="1"/>
    <col min="8977" max="8977" width="0" style="394" hidden="1" customWidth="1"/>
    <col min="8978" max="8978" width="2.5703125" style="394" customWidth="1"/>
    <col min="8979" max="9216" width="9.140625" style="394"/>
    <col min="9217" max="9217" width="37.7109375" style="394" customWidth="1"/>
    <col min="9218" max="9218" width="12.85546875" style="394" customWidth="1"/>
    <col min="9219" max="9232" width="13" style="394" customWidth="1"/>
    <col min="9233" max="9233" width="0" style="394" hidden="1" customWidth="1"/>
    <col min="9234" max="9234" width="2.5703125" style="394" customWidth="1"/>
    <col min="9235" max="9472" width="9.140625" style="394"/>
    <col min="9473" max="9473" width="37.7109375" style="394" customWidth="1"/>
    <col min="9474" max="9474" width="12.85546875" style="394" customWidth="1"/>
    <col min="9475" max="9488" width="13" style="394" customWidth="1"/>
    <col min="9489" max="9489" width="0" style="394" hidden="1" customWidth="1"/>
    <col min="9490" max="9490" width="2.5703125" style="394" customWidth="1"/>
    <col min="9491" max="9728" width="9.140625" style="394"/>
    <col min="9729" max="9729" width="37.7109375" style="394" customWidth="1"/>
    <col min="9730" max="9730" width="12.85546875" style="394" customWidth="1"/>
    <col min="9731" max="9744" width="13" style="394" customWidth="1"/>
    <col min="9745" max="9745" width="0" style="394" hidden="1" customWidth="1"/>
    <col min="9746" max="9746" width="2.5703125" style="394" customWidth="1"/>
    <col min="9747" max="9984" width="9.140625" style="394"/>
    <col min="9985" max="9985" width="37.7109375" style="394" customWidth="1"/>
    <col min="9986" max="9986" width="12.85546875" style="394" customWidth="1"/>
    <col min="9987" max="10000" width="13" style="394" customWidth="1"/>
    <col min="10001" max="10001" width="0" style="394" hidden="1" customWidth="1"/>
    <col min="10002" max="10002" width="2.5703125" style="394" customWidth="1"/>
    <col min="10003" max="10240" width="9.140625" style="394"/>
    <col min="10241" max="10241" width="37.7109375" style="394" customWidth="1"/>
    <col min="10242" max="10242" width="12.85546875" style="394" customWidth="1"/>
    <col min="10243" max="10256" width="13" style="394" customWidth="1"/>
    <col min="10257" max="10257" width="0" style="394" hidden="1" customWidth="1"/>
    <col min="10258" max="10258" width="2.5703125" style="394" customWidth="1"/>
    <col min="10259" max="10496" width="9.140625" style="394"/>
    <col min="10497" max="10497" width="37.7109375" style="394" customWidth="1"/>
    <col min="10498" max="10498" width="12.85546875" style="394" customWidth="1"/>
    <col min="10499" max="10512" width="13" style="394" customWidth="1"/>
    <col min="10513" max="10513" width="0" style="394" hidden="1" customWidth="1"/>
    <col min="10514" max="10514" width="2.5703125" style="394" customWidth="1"/>
    <col min="10515" max="10752" width="9.140625" style="394"/>
    <col min="10753" max="10753" width="37.7109375" style="394" customWidth="1"/>
    <col min="10754" max="10754" width="12.85546875" style="394" customWidth="1"/>
    <col min="10755" max="10768" width="13" style="394" customWidth="1"/>
    <col min="10769" max="10769" width="0" style="394" hidden="1" customWidth="1"/>
    <col min="10770" max="10770" width="2.5703125" style="394" customWidth="1"/>
    <col min="10771" max="11008" width="9.140625" style="394"/>
    <col min="11009" max="11009" width="37.7109375" style="394" customWidth="1"/>
    <col min="11010" max="11010" width="12.85546875" style="394" customWidth="1"/>
    <col min="11011" max="11024" width="13" style="394" customWidth="1"/>
    <col min="11025" max="11025" width="0" style="394" hidden="1" customWidth="1"/>
    <col min="11026" max="11026" width="2.5703125" style="394" customWidth="1"/>
    <col min="11027" max="11264" width="9.140625" style="394"/>
    <col min="11265" max="11265" width="37.7109375" style="394" customWidth="1"/>
    <col min="11266" max="11266" width="12.85546875" style="394" customWidth="1"/>
    <col min="11267" max="11280" width="13" style="394" customWidth="1"/>
    <col min="11281" max="11281" width="0" style="394" hidden="1" customWidth="1"/>
    <col min="11282" max="11282" width="2.5703125" style="394" customWidth="1"/>
    <col min="11283" max="11520" width="9.140625" style="394"/>
    <col min="11521" max="11521" width="37.7109375" style="394" customWidth="1"/>
    <col min="11522" max="11522" width="12.85546875" style="394" customWidth="1"/>
    <col min="11523" max="11536" width="13" style="394" customWidth="1"/>
    <col min="11537" max="11537" width="0" style="394" hidden="1" customWidth="1"/>
    <col min="11538" max="11538" width="2.5703125" style="394" customWidth="1"/>
    <col min="11539" max="11776" width="9.140625" style="394"/>
    <col min="11777" max="11777" width="37.7109375" style="394" customWidth="1"/>
    <col min="11778" max="11778" width="12.85546875" style="394" customWidth="1"/>
    <col min="11779" max="11792" width="13" style="394" customWidth="1"/>
    <col min="11793" max="11793" width="0" style="394" hidden="1" customWidth="1"/>
    <col min="11794" max="11794" width="2.5703125" style="394" customWidth="1"/>
    <col min="11795" max="12032" width="9.140625" style="394"/>
    <col min="12033" max="12033" width="37.7109375" style="394" customWidth="1"/>
    <col min="12034" max="12034" width="12.85546875" style="394" customWidth="1"/>
    <col min="12035" max="12048" width="13" style="394" customWidth="1"/>
    <col min="12049" max="12049" width="0" style="394" hidden="1" customWidth="1"/>
    <col min="12050" max="12050" width="2.5703125" style="394" customWidth="1"/>
    <col min="12051" max="12288" width="9.140625" style="394"/>
    <col min="12289" max="12289" width="37.7109375" style="394" customWidth="1"/>
    <col min="12290" max="12290" width="12.85546875" style="394" customWidth="1"/>
    <col min="12291" max="12304" width="13" style="394" customWidth="1"/>
    <col min="12305" max="12305" width="0" style="394" hidden="1" customWidth="1"/>
    <col min="12306" max="12306" width="2.5703125" style="394" customWidth="1"/>
    <col min="12307" max="12544" width="9.140625" style="394"/>
    <col min="12545" max="12545" width="37.7109375" style="394" customWidth="1"/>
    <col min="12546" max="12546" width="12.85546875" style="394" customWidth="1"/>
    <col min="12547" max="12560" width="13" style="394" customWidth="1"/>
    <col min="12561" max="12561" width="0" style="394" hidden="1" customWidth="1"/>
    <col min="12562" max="12562" width="2.5703125" style="394" customWidth="1"/>
    <col min="12563" max="12800" width="9.140625" style="394"/>
    <col min="12801" max="12801" width="37.7109375" style="394" customWidth="1"/>
    <col min="12802" max="12802" width="12.85546875" style="394" customWidth="1"/>
    <col min="12803" max="12816" width="13" style="394" customWidth="1"/>
    <col min="12817" max="12817" width="0" style="394" hidden="1" customWidth="1"/>
    <col min="12818" max="12818" width="2.5703125" style="394" customWidth="1"/>
    <col min="12819" max="13056" width="9.140625" style="394"/>
    <col min="13057" max="13057" width="37.7109375" style="394" customWidth="1"/>
    <col min="13058" max="13058" width="12.85546875" style="394" customWidth="1"/>
    <col min="13059" max="13072" width="13" style="394" customWidth="1"/>
    <col min="13073" max="13073" width="0" style="394" hidden="1" customWidth="1"/>
    <col min="13074" max="13074" width="2.5703125" style="394" customWidth="1"/>
    <col min="13075" max="13312" width="9.140625" style="394"/>
    <col min="13313" max="13313" width="37.7109375" style="394" customWidth="1"/>
    <col min="13314" max="13314" width="12.85546875" style="394" customWidth="1"/>
    <col min="13315" max="13328" width="13" style="394" customWidth="1"/>
    <col min="13329" max="13329" width="0" style="394" hidden="1" customWidth="1"/>
    <col min="13330" max="13330" width="2.5703125" style="394" customWidth="1"/>
    <col min="13331" max="13568" width="9.140625" style="394"/>
    <col min="13569" max="13569" width="37.7109375" style="394" customWidth="1"/>
    <col min="13570" max="13570" width="12.85546875" style="394" customWidth="1"/>
    <col min="13571" max="13584" width="13" style="394" customWidth="1"/>
    <col min="13585" max="13585" width="0" style="394" hidden="1" customWidth="1"/>
    <col min="13586" max="13586" width="2.5703125" style="394" customWidth="1"/>
    <col min="13587" max="13824" width="9.140625" style="394"/>
    <col min="13825" max="13825" width="37.7109375" style="394" customWidth="1"/>
    <col min="13826" max="13826" width="12.85546875" style="394" customWidth="1"/>
    <col min="13827" max="13840" width="13" style="394" customWidth="1"/>
    <col min="13841" max="13841" width="0" style="394" hidden="1" customWidth="1"/>
    <col min="13842" max="13842" width="2.5703125" style="394" customWidth="1"/>
    <col min="13843" max="14080" width="9.140625" style="394"/>
    <col min="14081" max="14081" width="37.7109375" style="394" customWidth="1"/>
    <col min="14082" max="14082" width="12.85546875" style="394" customWidth="1"/>
    <col min="14083" max="14096" width="13" style="394" customWidth="1"/>
    <col min="14097" max="14097" width="0" style="394" hidden="1" customWidth="1"/>
    <col min="14098" max="14098" width="2.5703125" style="394" customWidth="1"/>
    <col min="14099" max="14336" width="9.140625" style="394"/>
    <col min="14337" max="14337" width="37.7109375" style="394" customWidth="1"/>
    <col min="14338" max="14338" width="12.85546875" style="394" customWidth="1"/>
    <col min="14339" max="14352" width="13" style="394" customWidth="1"/>
    <col min="14353" max="14353" width="0" style="394" hidden="1" customWidth="1"/>
    <col min="14354" max="14354" width="2.5703125" style="394" customWidth="1"/>
    <col min="14355" max="14592" width="9.140625" style="394"/>
    <col min="14593" max="14593" width="37.7109375" style="394" customWidth="1"/>
    <col min="14594" max="14594" width="12.85546875" style="394" customWidth="1"/>
    <col min="14595" max="14608" width="13" style="394" customWidth="1"/>
    <col min="14609" max="14609" width="0" style="394" hidden="1" customWidth="1"/>
    <col min="14610" max="14610" width="2.5703125" style="394" customWidth="1"/>
    <col min="14611" max="14848" width="9.140625" style="394"/>
    <col min="14849" max="14849" width="37.7109375" style="394" customWidth="1"/>
    <col min="14850" max="14850" width="12.85546875" style="394" customWidth="1"/>
    <col min="14851" max="14864" width="13" style="394" customWidth="1"/>
    <col min="14865" max="14865" width="0" style="394" hidden="1" customWidth="1"/>
    <col min="14866" max="14866" width="2.5703125" style="394" customWidth="1"/>
    <col min="14867" max="15104" width="9.140625" style="394"/>
    <col min="15105" max="15105" width="37.7109375" style="394" customWidth="1"/>
    <col min="15106" max="15106" width="12.85546875" style="394" customWidth="1"/>
    <col min="15107" max="15120" width="13" style="394" customWidth="1"/>
    <col min="15121" max="15121" width="0" style="394" hidden="1" customWidth="1"/>
    <col min="15122" max="15122" width="2.5703125" style="394" customWidth="1"/>
    <col min="15123" max="15360" width="9.140625" style="394"/>
    <col min="15361" max="15361" width="37.7109375" style="394" customWidth="1"/>
    <col min="15362" max="15362" width="12.85546875" style="394" customWidth="1"/>
    <col min="15363" max="15376" width="13" style="394" customWidth="1"/>
    <col min="15377" max="15377" width="0" style="394" hidden="1" customWidth="1"/>
    <col min="15378" max="15378" width="2.5703125" style="394" customWidth="1"/>
    <col min="15379" max="15616" width="9.140625" style="394"/>
    <col min="15617" max="15617" width="37.7109375" style="394" customWidth="1"/>
    <col min="15618" max="15618" width="12.85546875" style="394" customWidth="1"/>
    <col min="15619" max="15632" width="13" style="394" customWidth="1"/>
    <col min="15633" max="15633" width="0" style="394" hidden="1" customWidth="1"/>
    <col min="15634" max="15634" width="2.5703125" style="394" customWidth="1"/>
    <col min="15635" max="15872" width="9.140625" style="394"/>
    <col min="15873" max="15873" width="37.7109375" style="394" customWidth="1"/>
    <col min="15874" max="15874" width="12.85546875" style="394" customWidth="1"/>
    <col min="15875" max="15888" width="13" style="394" customWidth="1"/>
    <col min="15889" max="15889" width="0" style="394" hidden="1" customWidth="1"/>
    <col min="15890" max="15890" width="2.5703125" style="394" customWidth="1"/>
    <col min="15891" max="16128" width="9.140625" style="394"/>
    <col min="16129" max="16129" width="37.7109375" style="394" customWidth="1"/>
    <col min="16130" max="16130" width="12.85546875" style="394" customWidth="1"/>
    <col min="16131" max="16144" width="13" style="394" customWidth="1"/>
    <col min="16145" max="16145" width="0" style="394" hidden="1" customWidth="1"/>
    <col min="16146" max="16146" width="2.5703125" style="394" customWidth="1"/>
    <col min="16147" max="16384" width="9.140625" style="394"/>
  </cols>
  <sheetData>
    <row r="1" spans="1:18" s="1" customFormat="1" ht="3.75" hidden="1" customHeight="1">
      <c r="A1" s="29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165"/>
    </row>
    <row r="2" spans="1:18" s="1" customFormat="1" ht="39" customHeight="1">
      <c r="A2" s="848" t="s">
        <v>256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  <c r="Q2" s="165"/>
    </row>
    <row r="3" spans="1:18" s="1" customFormat="1" ht="30" customHeight="1">
      <c r="A3" s="848" t="s">
        <v>116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848"/>
      <c r="O3" s="848"/>
      <c r="P3" s="848"/>
      <c r="Q3" s="165"/>
    </row>
    <row r="4" spans="1:18" s="1" customFormat="1" ht="30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  <c r="Q4" s="165"/>
    </row>
    <row r="5" spans="1:18" s="33" customFormat="1" ht="39" customHeight="1">
      <c r="A5" s="903" t="s">
        <v>645</v>
      </c>
      <c r="B5" s="903"/>
      <c r="C5" s="903"/>
      <c r="D5" s="903"/>
      <c r="E5" s="903"/>
      <c r="F5" s="903"/>
      <c r="G5" s="903"/>
      <c r="H5" s="903"/>
      <c r="I5" s="903"/>
      <c r="J5" s="903"/>
      <c r="K5" s="903"/>
      <c r="L5" s="903"/>
      <c r="M5" s="903"/>
      <c r="N5" s="903"/>
      <c r="O5" s="903"/>
      <c r="P5" s="903"/>
      <c r="Q5" s="107"/>
    </row>
    <row r="6" spans="1:18" ht="7.5" customHeight="1">
      <c r="A6" s="120"/>
      <c r="R6" s="394"/>
    </row>
    <row r="7" spans="1:18" ht="10.5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6"/>
      <c r="M7" s="485"/>
      <c r="N7" s="485"/>
      <c r="O7" s="485"/>
      <c r="P7" s="485"/>
      <c r="Q7" s="166"/>
      <c r="R7" s="394"/>
    </row>
    <row r="8" spans="1:18" ht="33" customHeight="1">
      <c r="A8" s="149"/>
      <c r="B8" s="496" t="s">
        <v>58</v>
      </c>
      <c r="C8" s="496" t="s">
        <v>59</v>
      </c>
      <c r="D8" s="496" t="s">
        <v>60</v>
      </c>
      <c r="E8" s="496" t="s">
        <v>62</v>
      </c>
      <c r="F8" s="496" t="s">
        <v>63</v>
      </c>
      <c r="G8" s="496" t="s">
        <v>65</v>
      </c>
      <c r="H8" s="496" t="s">
        <v>66</v>
      </c>
      <c r="I8" s="496" t="s">
        <v>67</v>
      </c>
      <c r="J8" s="496" t="s">
        <v>68</v>
      </c>
      <c r="K8" s="496" t="s">
        <v>69</v>
      </c>
      <c r="L8" s="496" t="s">
        <v>75</v>
      </c>
      <c r="M8" s="496" t="s">
        <v>77</v>
      </c>
      <c r="N8" s="496" t="s">
        <v>74</v>
      </c>
      <c r="O8" s="496" t="s">
        <v>71</v>
      </c>
      <c r="P8" s="496" t="s">
        <v>73</v>
      </c>
      <c r="Q8" s="166" t="s">
        <v>751</v>
      </c>
      <c r="R8" s="394"/>
    </row>
    <row r="9" spans="1:18" ht="30" customHeight="1">
      <c r="A9" s="126" t="s">
        <v>118</v>
      </c>
      <c r="B9" s="127">
        <v>1181281.85568</v>
      </c>
      <c r="C9" s="127">
        <v>658796.87569000002</v>
      </c>
      <c r="D9" s="127">
        <v>312880.38618000003</v>
      </c>
      <c r="E9" s="127">
        <v>70730.31985</v>
      </c>
      <c r="F9" s="127">
        <v>161537.14443000001</v>
      </c>
      <c r="G9" s="127">
        <v>258068.23144999999</v>
      </c>
      <c r="H9" s="127">
        <v>170084.95930000002</v>
      </c>
      <c r="I9" s="127">
        <v>160724.43174</v>
      </c>
      <c r="J9" s="127">
        <v>146831.3303</v>
      </c>
      <c r="K9" s="127">
        <v>112870.75797000001</v>
      </c>
      <c r="L9" s="127">
        <v>85125.037989999997</v>
      </c>
      <c r="M9" s="127">
        <v>48573.937979999995</v>
      </c>
      <c r="N9" s="127">
        <v>174299.04202000002</v>
      </c>
      <c r="O9" s="127">
        <v>101401.10059999999</v>
      </c>
      <c r="P9" s="127">
        <v>74340.653150000013</v>
      </c>
      <c r="Q9" s="304"/>
      <c r="R9" s="394"/>
    </row>
    <row r="10" spans="1:18" ht="30" customHeight="1">
      <c r="A10" s="126" t="s">
        <v>119</v>
      </c>
      <c r="B10" s="127">
        <v>31701.051579999999</v>
      </c>
      <c r="C10" s="127">
        <v>6622.7408700000005</v>
      </c>
      <c r="D10" s="127">
        <v>2935.0520499999998</v>
      </c>
      <c r="E10" s="127">
        <v>2290.77972</v>
      </c>
      <c r="F10" s="127">
        <v>839.26467000000002</v>
      </c>
      <c r="G10" s="127">
        <v>2898.0000599999998</v>
      </c>
      <c r="H10" s="127">
        <v>1953.24099</v>
      </c>
      <c r="I10" s="127">
        <v>1363.1915800000002</v>
      </c>
      <c r="J10" s="127">
        <v>615.81508999999994</v>
      </c>
      <c r="K10" s="127">
        <v>1400.71235</v>
      </c>
      <c r="L10" s="127">
        <v>1334.37012</v>
      </c>
      <c r="M10" s="127">
        <v>555.39634000000001</v>
      </c>
      <c r="N10" s="127">
        <v>2340.6832799999997</v>
      </c>
      <c r="O10" s="127">
        <v>997.43083000000001</v>
      </c>
      <c r="P10" s="127">
        <v>546.03962000000001</v>
      </c>
      <c r="Q10" s="304"/>
      <c r="R10" s="394"/>
    </row>
    <row r="11" spans="1:18" ht="30" customHeight="1">
      <c r="A11" s="126" t="s">
        <v>120</v>
      </c>
      <c r="B11" s="127">
        <v>20433.239550000002</v>
      </c>
      <c r="C11" s="127">
        <v>24554.925420000003</v>
      </c>
      <c r="D11" s="127">
        <v>20301.114149999998</v>
      </c>
      <c r="E11" s="127">
        <v>3526.8321299999998</v>
      </c>
      <c r="F11" s="127">
        <v>3811.6223999999997</v>
      </c>
      <c r="G11" s="127">
        <v>3146.8868499999999</v>
      </c>
      <c r="H11" s="127">
        <v>4467.10383</v>
      </c>
      <c r="I11" s="127">
        <v>1697.69741</v>
      </c>
      <c r="J11" s="127">
        <v>880.19785999999999</v>
      </c>
      <c r="K11" s="127">
        <v>1032.9017200000001</v>
      </c>
      <c r="L11" s="127">
        <v>866.06550000000004</v>
      </c>
      <c r="M11" s="127">
        <v>1561.2253799999999</v>
      </c>
      <c r="N11" s="127">
        <v>2924.9527699999999</v>
      </c>
      <c r="O11" s="127">
        <v>1334.9715700000002</v>
      </c>
      <c r="P11" s="127">
        <v>2655.7436200000002</v>
      </c>
      <c r="Q11" s="304"/>
      <c r="R11" s="394"/>
    </row>
    <row r="12" spans="1:18" ht="30" customHeight="1">
      <c r="A12" s="126" t="s">
        <v>121</v>
      </c>
      <c r="B12" s="127">
        <v>924.23500000000001</v>
      </c>
      <c r="C12" s="127">
        <v>856.64399000000003</v>
      </c>
      <c r="D12" s="127">
        <v>625.50344999999993</v>
      </c>
      <c r="E12" s="127">
        <v>223.56795000000002</v>
      </c>
      <c r="F12" s="127">
        <v>111.94667999999999</v>
      </c>
      <c r="G12" s="127">
        <v>112.56425</v>
      </c>
      <c r="H12" s="127">
        <v>191.13666000000001</v>
      </c>
      <c r="I12" s="127">
        <v>76.32423</v>
      </c>
      <c r="J12" s="127">
        <v>41.055169999999997</v>
      </c>
      <c r="K12" s="127">
        <v>33.052550000000004</v>
      </c>
      <c r="L12" s="127">
        <v>48.283449999999995</v>
      </c>
      <c r="M12" s="127">
        <v>73.559699999999992</v>
      </c>
      <c r="N12" s="127">
        <v>126.48703999999999</v>
      </c>
      <c r="O12" s="127">
        <v>53.822339999999997</v>
      </c>
      <c r="P12" s="127">
        <v>119.61693</v>
      </c>
      <c r="Q12" s="304"/>
      <c r="R12" s="394"/>
    </row>
    <row r="13" spans="1:18" ht="30" customHeight="1">
      <c r="A13" s="126" t="s">
        <v>122</v>
      </c>
      <c r="B13" s="127">
        <v>5456.6871300000003</v>
      </c>
      <c r="C13" s="127">
        <v>6130.0874400000002</v>
      </c>
      <c r="D13" s="127">
        <v>6531.3882199999998</v>
      </c>
      <c r="E13" s="127">
        <v>947.71933000000001</v>
      </c>
      <c r="F13" s="127">
        <v>190.65404999999998</v>
      </c>
      <c r="G13" s="127">
        <v>445.16629999999998</v>
      </c>
      <c r="H13" s="127">
        <v>1603.1336200000001</v>
      </c>
      <c r="I13" s="127">
        <v>297.32835</v>
      </c>
      <c r="J13" s="127">
        <v>314.60410999999999</v>
      </c>
      <c r="K13" s="127">
        <v>76.767060000000001</v>
      </c>
      <c r="L13" s="127">
        <v>128.23475999999999</v>
      </c>
      <c r="M13" s="127">
        <v>215.38642999999999</v>
      </c>
      <c r="N13" s="127">
        <v>298.51933000000002</v>
      </c>
      <c r="O13" s="127">
        <v>122.08411</v>
      </c>
      <c r="P13" s="127">
        <v>504.87466999999998</v>
      </c>
      <c r="Q13" s="304"/>
      <c r="R13" s="394"/>
    </row>
    <row r="14" spans="1:18" ht="30" customHeight="1">
      <c r="A14" s="126" t="s">
        <v>123</v>
      </c>
      <c r="B14" s="127">
        <v>919.33991000000003</v>
      </c>
      <c r="C14" s="127">
        <v>885.50642000000005</v>
      </c>
      <c r="D14" s="127">
        <v>742.44985999999994</v>
      </c>
      <c r="E14" s="127">
        <v>130.34352000000001</v>
      </c>
      <c r="F14" s="127">
        <v>38.130809999999997</v>
      </c>
      <c r="G14" s="127">
        <v>59.832339999999995</v>
      </c>
      <c r="H14" s="127">
        <v>192.32187999999999</v>
      </c>
      <c r="I14" s="127">
        <v>49.631610000000002</v>
      </c>
      <c r="J14" s="127">
        <v>62.920809999999996</v>
      </c>
      <c r="K14" s="127">
        <v>15.35342</v>
      </c>
      <c r="L14" s="127">
        <v>15.881959999999999</v>
      </c>
      <c r="M14" s="127">
        <v>43.077289999999998</v>
      </c>
      <c r="N14" s="127">
        <v>59.703890000000001</v>
      </c>
      <c r="O14" s="127">
        <v>24.416820000000001</v>
      </c>
      <c r="P14" s="127">
        <v>63.659579999999998</v>
      </c>
      <c r="Q14" s="304"/>
      <c r="R14" s="394"/>
    </row>
    <row r="15" spans="1:18" ht="30" customHeight="1">
      <c r="A15" s="126" t="s">
        <v>124</v>
      </c>
      <c r="B15" s="127">
        <v>2629.7380200000002</v>
      </c>
      <c r="C15" s="127">
        <v>1581.6323</v>
      </c>
      <c r="D15" s="127">
        <v>2821.9173700000001</v>
      </c>
      <c r="E15" s="127">
        <v>0</v>
      </c>
      <c r="F15" s="127">
        <v>1057.6166000000001</v>
      </c>
      <c r="G15" s="127">
        <v>38.028489999999998</v>
      </c>
      <c r="H15" s="127">
        <v>201.648</v>
      </c>
      <c r="I15" s="127">
        <v>61.365470000000002</v>
      </c>
      <c r="J15" s="127">
        <v>15.434190000000001</v>
      </c>
      <c r="K15" s="127">
        <v>35.274629999999995</v>
      </c>
      <c r="L15" s="127">
        <v>143.29256000000001</v>
      </c>
      <c r="M15" s="127">
        <v>103.38215</v>
      </c>
      <c r="N15" s="127">
        <v>33.476959999999998</v>
      </c>
      <c r="O15" s="127">
        <v>146.88887</v>
      </c>
      <c r="P15" s="127">
        <v>59.890160000000002</v>
      </c>
      <c r="Q15" s="304"/>
      <c r="R15" s="394"/>
    </row>
    <row r="16" spans="1:18" ht="30" customHeight="1">
      <c r="A16" s="126" t="s">
        <v>125</v>
      </c>
      <c r="B16" s="127">
        <v>1142.21432</v>
      </c>
      <c r="C16" s="127">
        <v>603.28701999999998</v>
      </c>
      <c r="D16" s="127">
        <v>739.44533999999999</v>
      </c>
      <c r="E16" s="127">
        <v>0</v>
      </c>
      <c r="F16" s="127">
        <v>308.48131999999998</v>
      </c>
      <c r="G16" s="127">
        <v>19.014250000000001</v>
      </c>
      <c r="H16" s="127">
        <v>100.82401</v>
      </c>
      <c r="I16" s="127">
        <v>30.682740000000003</v>
      </c>
      <c r="J16" s="127">
        <v>7.7171000000000003</v>
      </c>
      <c r="K16" s="127">
        <v>17.637319999999999</v>
      </c>
      <c r="L16" s="127">
        <v>60.265639999999998</v>
      </c>
      <c r="M16" s="127">
        <v>51.691089999999996</v>
      </c>
      <c r="N16" s="127">
        <v>16.738490000000002</v>
      </c>
      <c r="O16" s="127">
        <v>37.194629999999997</v>
      </c>
      <c r="P16" s="127">
        <v>20.19509</v>
      </c>
      <c r="Q16" s="304"/>
      <c r="R16" s="394"/>
    </row>
    <row r="17" spans="1:18" ht="30" customHeight="1">
      <c r="A17" s="126" t="s">
        <v>126</v>
      </c>
      <c r="B17" s="127">
        <v>4235.6514900000002</v>
      </c>
      <c r="C17" s="127">
        <v>762.04276000000004</v>
      </c>
      <c r="D17" s="127">
        <v>1603.0161799999998</v>
      </c>
      <c r="E17" s="127">
        <v>115.37277</v>
      </c>
      <c r="F17" s="127">
        <v>125.10006</v>
      </c>
      <c r="G17" s="127">
        <v>494.06826000000001</v>
      </c>
      <c r="H17" s="127">
        <v>305.46965999999998</v>
      </c>
      <c r="I17" s="127">
        <v>284.08596</v>
      </c>
      <c r="J17" s="127">
        <v>307.44759999999997</v>
      </c>
      <c r="K17" s="127">
        <v>160.04497000000001</v>
      </c>
      <c r="L17" s="127">
        <v>599.73563000000001</v>
      </c>
      <c r="M17" s="127">
        <v>42.20335</v>
      </c>
      <c r="N17" s="127">
        <v>81.180009999999996</v>
      </c>
      <c r="O17" s="127">
        <v>76.715879999999999</v>
      </c>
      <c r="P17" s="127">
        <v>110.32808</v>
      </c>
      <c r="Q17" s="304"/>
      <c r="R17" s="394"/>
    </row>
    <row r="18" spans="1:18" ht="30" customHeight="1">
      <c r="A18" s="126" t="s">
        <v>127</v>
      </c>
      <c r="B18" s="127">
        <v>2519.1608200000001</v>
      </c>
      <c r="C18" s="127">
        <v>435.77284000000003</v>
      </c>
      <c r="D18" s="127">
        <v>699.69643999999994</v>
      </c>
      <c r="E18" s="127">
        <v>92.298240000000007</v>
      </c>
      <c r="F18" s="127">
        <v>100.08006</v>
      </c>
      <c r="G18" s="127">
        <v>267.35156000000001</v>
      </c>
      <c r="H18" s="127">
        <v>244.37573</v>
      </c>
      <c r="I18" s="127">
        <v>191.76775000000001</v>
      </c>
      <c r="J18" s="127">
        <v>245.95809</v>
      </c>
      <c r="K18" s="127">
        <v>128.03598</v>
      </c>
      <c r="L18" s="127">
        <v>284.87385</v>
      </c>
      <c r="M18" s="127">
        <v>33.762680000000003</v>
      </c>
      <c r="N18" s="127">
        <v>64.944000000000003</v>
      </c>
      <c r="O18" s="127">
        <v>45.086080000000003</v>
      </c>
      <c r="P18" s="127">
        <v>88.262450000000001</v>
      </c>
      <c r="Q18" s="304"/>
      <c r="R18" s="394"/>
    </row>
    <row r="19" spans="1:18" ht="30" customHeight="1">
      <c r="A19" s="126" t="s">
        <v>128</v>
      </c>
      <c r="B19" s="127">
        <v>26927.378069999999</v>
      </c>
      <c r="C19" s="127">
        <v>18753.609899999999</v>
      </c>
      <c r="D19" s="127">
        <v>12156.968140000001</v>
      </c>
      <c r="E19" s="127">
        <v>6618.0775000000003</v>
      </c>
      <c r="F19" s="127">
        <v>7560.02862</v>
      </c>
      <c r="G19" s="127">
        <v>6877.0600899999999</v>
      </c>
      <c r="H19" s="127">
        <v>3415.77817</v>
      </c>
      <c r="I19" s="127">
        <v>1843.74478</v>
      </c>
      <c r="J19" s="127">
        <v>5430.7366900000006</v>
      </c>
      <c r="K19" s="127">
        <v>405.26506000000001</v>
      </c>
      <c r="L19" s="127">
        <v>276.60771999999997</v>
      </c>
      <c r="M19" s="127">
        <v>1672.1984</v>
      </c>
      <c r="N19" s="127">
        <v>2131.0267000000003</v>
      </c>
      <c r="O19" s="127">
        <v>448.99484000000001</v>
      </c>
      <c r="P19" s="127">
        <v>132.47336999999999</v>
      </c>
      <c r="Q19" s="304"/>
      <c r="R19" s="394"/>
    </row>
    <row r="20" spans="1:18" ht="30" customHeight="1">
      <c r="A20" s="126" t="s">
        <v>129</v>
      </c>
      <c r="B20" s="127">
        <v>20182.546770000001</v>
      </c>
      <c r="C20" s="127">
        <v>15828.224189999999</v>
      </c>
      <c r="D20" s="127">
        <v>7754.5582199999999</v>
      </c>
      <c r="E20" s="127">
        <v>6430.8014699999994</v>
      </c>
      <c r="F20" s="127">
        <v>4776.2019500000006</v>
      </c>
      <c r="G20" s="127">
        <v>5656.0800999999992</v>
      </c>
      <c r="H20" s="127">
        <v>2306.02054</v>
      </c>
      <c r="I20" s="127">
        <v>1416.5793100000001</v>
      </c>
      <c r="J20" s="127">
        <v>5192.1432599999998</v>
      </c>
      <c r="K20" s="127">
        <v>405.26506000000001</v>
      </c>
      <c r="L20" s="127">
        <v>253.62210000000002</v>
      </c>
      <c r="M20" s="127">
        <v>1468.3549699999999</v>
      </c>
      <c r="N20" s="127">
        <v>1865.85014</v>
      </c>
      <c r="O20" s="127">
        <v>448.99484000000001</v>
      </c>
      <c r="P20" s="127">
        <v>132.47336999999999</v>
      </c>
      <c r="Q20" s="304"/>
      <c r="R20" s="394"/>
    </row>
    <row r="21" spans="1:18" ht="33" customHeight="1">
      <c r="A21" s="306" t="s">
        <v>130</v>
      </c>
      <c r="B21" s="524">
        <v>1240964.5499400003</v>
      </c>
      <c r="C21" s="524">
        <v>710579.17351000011</v>
      </c>
      <c r="D21" s="524">
        <v>356294.79024</v>
      </c>
      <c r="E21" s="524">
        <v>81938.321580000003</v>
      </c>
      <c r="F21" s="524">
        <v>174282.16616000002</v>
      </c>
      <c r="G21" s="524">
        <v>269069.44144000002</v>
      </c>
      <c r="H21" s="524">
        <v>180078.09258000003</v>
      </c>
      <c r="I21" s="524">
        <v>164908.65370999998</v>
      </c>
      <c r="J21" s="524">
        <v>153779.75074999998</v>
      </c>
      <c r="K21" s="524">
        <v>114581.01141000001</v>
      </c>
      <c r="L21" s="524">
        <v>87138.974159999998</v>
      </c>
      <c r="M21" s="524">
        <v>52168.333689999992</v>
      </c>
      <c r="N21" s="524">
        <v>179768.19779000003</v>
      </c>
      <c r="O21" s="524">
        <v>103530.75586999998</v>
      </c>
      <c r="P21" s="524">
        <v>77803.96305000002</v>
      </c>
      <c r="Q21" s="132">
        <v>0</v>
      </c>
      <c r="R21" s="394"/>
    </row>
    <row r="22" spans="1:18" ht="34.5" customHeight="1">
      <c r="A22" s="131" t="s">
        <v>243</v>
      </c>
      <c r="B22" s="152">
        <v>57388.5484</v>
      </c>
      <c r="C22" s="152">
        <v>25232.175329999998</v>
      </c>
      <c r="D22" s="152">
        <v>13496.70536</v>
      </c>
      <c r="E22" s="152">
        <v>9167.7909</v>
      </c>
      <c r="F22" s="152">
        <v>6174.1054900000008</v>
      </c>
      <c r="G22" s="152">
        <v>9012.8425599999991</v>
      </c>
      <c r="H22" s="152">
        <v>4987.9198099999994</v>
      </c>
      <c r="I22" s="152">
        <v>3128.17722</v>
      </c>
      <c r="J22" s="152">
        <v>6165.60952</v>
      </c>
      <c r="K22" s="152">
        <v>2000.0566799999999</v>
      </c>
      <c r="L22" s="152">
        <v>1997.2971199999999</v>
      </c>
      <c r="M22" s="152">
        <v>2225.8420699999997</v>
      </c>
      <c r="N22" s="152">
        <v>4474.4068399999996</v>
      </c>
      <c r="O22" s="152">
        <v>1606.9455399999999</v>
      </c>
      <c r="P22" s="152">
        <v>970.24703999999997</v>
      </c>
      <c r="Q22" s="132">
        <v>0</v>
      </c>
      <c r="R22" s="394"/>
    </row>
    <row r="23" spans="1:18" s="136" customFormat="1" ht="34.5" customHeight="1" thickBot="1">
      <c r="A23" s="335" t="s">
        <v>244</v>
      </c>
      <c r="B23" s="336">
        <v>0.20679843694499847</v>
      </c>
      <c r="C23" s="336">
        <v>0.11841326363000591</v>
      </c>
      <c r="D23" s="336">
        <v>5.9374142248334601E-2</v>
      </c>
      <c r="E23" s="336">
        <v>1.3654472909367076E-2</v>
      </c>
      <c r="F23" s="336">
        <v>2.9042956586486764E-2</v>
      </c>
      <c r="G23" s="336">
        <v>4.483862163681155E-2</v>
      </c>
      <c r="H23" s="336">
        <v>3.0008808934454456E-2</v>
      </c>
      <c r="I23" s="336">
        <v>2.7480923470038582E-2</v>
      </c>
      <c r="J23" s="336">
        <v>2.5626366273258191E-2</v>
      </c>
      <c r="K23" s="336">
        <v>1.9094158704461527E-2</v>
      </c>
      <c r="L23" s="336">
        <v>1.4521126855839577E-2</v>
      </c>
      <c r="M23" s="336">
        <v>8.6935036666750155E-3</v>
      </c>
      <c r="N23" s="336">
        <v>2.9957167041708612E-2</v>
      </c>
      <c r="O23" s="336">
        <v>1.7252707573866939E-2</v>
      </c>
      <c r="P23" s="336">
        <v>1.296550973002762E-2</v>
      </c>
      <c r="Q23" s="337"/>
    </row>
    <row r="24" spans="1:18" ht="15" customHeight="1">
      <c r="A24" s="455" t="s">
        <v>257</v>
      </c>
      <c r="B24" s="503"/>
      <c r="C24" s="161"/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529"/>
      <c r="Q24" s="307"/>
      <c r="R24" s="394"/>
    </row>
    <row r="25" spans="1:18" ht="39" customHeight="1">
      <c r="A25" s="901" t="s">
        <v>133</v>
      </c>
      <c r="B25" s="902"/>
      <c r="C25" s="902"/>
      <c r="D25" s="902"/>
      <c r="E25" s="902"/>
      <c r="F25" s="902"/>
      <c r="G25" s="902"/>
      <c r="H25" s="902"/>
      <c r="I25" s="902"/>
      <c r="J25" s="902"/>
      <c r="K25" s="902"/>
      <c r="L25" s="904"/>
      <c r="M25" s="904"/>
      <c r="N25" s="904"/>
      <c r="O25" s="904"/>
      <c r="P25" s="904"/>
      <c r="Q25" s="307"/>
      <c r="R25" s="394"/>
    </row>
    <row r="26" spans="1:18" ht="39" customHeight="1">
      <c r="A26" s="901" t="s">
        <v>134</v>
      </c>
      <c r="B26" s="902"/>
      <c r="C26" s="902"/>
      <c r="D26" s="902"/>
      <c r="E26" s="902"/>
      <c r="F26" s="902"/>
      <c r="G26" s="902"/>
      <c r="H26" s="902"/>
      <c r="I26" s="902"/>
      <c r="J26" s="902"/>
      <c r="K26" s="902"/>
      <c r="L26" s="902"/>
      <c r="M26" s="902"/>
      <c r="N26" s="902"/>
      <c r="O26" s="902"/>
      <c r="P26" s="902"/>
      <c r="Q26" s="287"/>
      <c r="R26" s="394"/>
    </row>
    <row r="27" spans="1:18" ht="13.5" customHeight="1">
      <c r="A27" s="455" t="s">
        <v>258</v>
      </c>
      <c r="C27" s="18"/>
      <c r="D27" s="18"/>
      <c r="E27" s="18"/>
      <c r="F27" s="18"/>
      <c r="G27" s="18"/>
      <c r="H27" s="492"/>
      <c r="I27" s="492"/>
      <c r="J27" s="492"/>
      <c r="K27" s="492"/>
      <c r="L27" s="492"/>
      <c r="M27" s="492"/>
      <c r="N27" s="492"/>
      <c r="O27" s="492"/>
      <c r="P27" s="529"/>
      <c r="Q27" s="287"/>
      <c r="R27" s="394"/>
    </row>
    <row r="28" spans="1:18" ht="9" customHeight="1">
      <c r="A28" s="142"/>
      <c r="C28" s="18"/>
      <c r="D28" s="18"/>
      <c r="E28" s="18"/>
      <c r="F28" s="18"/>
      <c r="G28" s="18"/>
      <c r="H28" s="492"/>
      <c r="I28" s="492"/>
      <c r="J28" s="492"/>
      <c r="K28" s="492"/>
      <c r="L28" s="492"/>
      <c r="M28" s="492"/>
      <c r="N28" s="492"/>
      <c r="O28" s="492"/>
      <c r="P28" s="529"/>
      <c r="Q28" s="287"/>
      <c r="R28" s="394"/>
    </row>
    <row r="29" spans="1:18" ht="9" customHeight="1">
      <c r="A29" s="16"/>
      <c r="C29" s="18"/>
      <c r="D29" s="18"/>
      <c r="E29" s="18"/>
      <c r="F29" s="18"/>
      <c r="G29" s="18"/>
      <c r="H29" s="492"/>
      <c r="I29" s="492"/>
      <c r="J29" s="492"/>
      <c r="K29" s="492"/>
      <c r="L29" s="492"/>
      <c r="M29" s="492"/>
      <c r="N29" s="492"/>
      <c r="O29" s="492"/>
      <c r="P29" s="529"/>
      <c r="Q29" s="287"/>
      <c r="R29" s="394"/>
    </row>
    <row r="30" spans="1:18" ht="9" customHeight="1">
      <c r="A30" s="16"/>
      <c r="C30" s="18"/>
      <c r="D30" s="18"/>
      <c r="E30" s="18"/>
      <c r="F30" s="18"/>
      <c r="G30" s="18"/>
      <c r="H30" s="492"/>
      <c r="I30" s="492"/>
      <c r="J30" s="492"/>
      <c r="K30" s="492"/>
      <c r="L30" s="492"/>
      <c r="M30" s="492"/>
      <c r="N30" s="492"/>
      <c r="O30" s="492"/>
      <c r="P30" s="529"/>
      <c r="Q30" s="287"/>
      <c r="R30" s="394"/>
    </row>
    <row r="31" spans="1:18" ht="9" customHeight="1">
      <c r="A31" s="16"/>
      <c r="B31" s="504"/>
      <c r="C31" s="18"/>
      <c r="D31" s="18"/>
      <c r="E31" s="18"/>
      <c r="F31" s="18"/>
      <c r="G31" s="18"/>
      <c r="H31" s="492"/>
      <c r="I31" s="492"/>
      <c r="J31" s="492"/>
      <c r="K31" s="492"/>
      <c r="L31" s="492"/>
      <c r="M31" s="492"/>
      <c r="N31" s="492"/>
      <c r="O31" s="492"/>
      <c r="P31" s="492"/>
      <c r="Q31" s="287"/>
      <c r="R31" s="394"/>
    </row>
    <row r="32" spans="1:18" ht="9" customHeight="1">
      <c r="A32" s="16"/>
      <c r="B32" s="504"/>
      <c r="C32" s="18"/>
      <c r="D32" s="18"/>
      <c r="E32" s="18"/>
      <c r="F32" s="18"/>
      <c r="G32" s="18"/>
      <c r="H32" s="492"/>
      <c r="I32" s="492"/>
      <c r="J32" s="492"/>
      <c r="K32" s="492"/>
      <c r="L32" s="492"/>
      <c r="M32" s="492"/>
      <c r="N32" s="492"/>
      <c r="O32" s="492"/>
      <c r="P32" s="492"/>
      <c r="Q32" s="287"/>
      <c r="R32" s="394"/>
    </row>
    <row r="33" spans="1:18" ht="9" customHeight="1">
      <c r="A33" s="16"/>
      <c r="B33" s="504"/>
      <c r="C33" s="18"/>
      <c r="D33" s="18"/>
      <c r="E33" s="18"/>
      <c r="F33" s="18"/>
      <c r="G33" s="18"/>
      <c r="H33" s="492"/>
      <c r="I33" s="492"/>
      <c r="J33" s="492"/>
      <c r="K33" s="492"/>
      <c r="L33" s="492"/>
      <c r="M33" s="492"/>
      <c r="N33" s="492"/>
      <c r="O33" s="492"/>
      <c r="P33" s="492"/>
      <c r="Q33" s="287"/>
      <c r="R33" s="394"/>
    </row>
    <row r="34" spans="1:18" ht="9" customHeight="1">
      <c r="A34" s="139"/>
      <c r="B34" s="504"/>
      <c r="C34" s="18"/>
      <c r="D34" s="18"/>
      <c r="E34" s="18"/>
      <c r="F34" s="18"/>
      <c r="G34" s="18"/>
      <c r="H34" s="492"/>
      <c r="I34" s="492"/>
      <c r="J34" s="492"/>
      <c r="K34" s="492"/>
      <c r="L34" s="492"/>
      <c r="M34" s="492"/>
      <c r="N34" s="492"/>
      <c r="O34" s="492"/>
      <c r="P34" s="492"/>
      <c r="Q34" s="287"/>
      <c r="R34" s="394"/>
    </row>
    <row r="35" spans="1:18" ht="9" customHeight="1">
      <c r="A35" s="16"/>
      <c r="B35" s="504"/>
      <c r="C35" s="18"/>
      <c r="D35" s="18"/>
      <c r="E35" s="18"/>
      <c r="F35" s="18"/>
      <c r="G35" s="18"/>
      <c r="H35" s="492"/>
      <c r="I35" s="492"/>
      <c r="J35" s="492"/>
      <c r="K35" s="492"/>
      <c r="L35" s="492"/>
      <c r="M35" s="492"/>
      <c r="N35" s="492"/>
      <c r="O35" s="492"/>
      <c r="P35" s="492"/>
      <c r="Q35" s="287"/>
      <c r="R35" s="394"/>
    </row>
    <row r="36" spans="1:18" ht="9" customHeight="1">
      <c r="A36" s="16"/>
      <c r="B36" s="504"/>
      <c r="C36" s="18"/>
      <c r="D36" s="18"/>
      <c r="E36" s="18"/>
      <c r="F36" s="18"/>
      <c r="G36" s="18"/>
      <c r="H36" s="492"/>
      <c r="I36" s="492"/>
      <c r="J36" s="492"/>
      <c r="K36" s="492"/>
      <c r="L36" s="492"/>
      <c r="M36" s="492"/>
      <c r="N36" s="492"/>
      <c r="O36" s="492"/>
      <c r="P36" s="492"/>
      <c r="Q36" s="287"/>
      <c r="R36" s="394"/>
    </row>
    <row r="37" spans="1:18" ht="9" customHeight="1">
      <c r="A37" s="16"/>
      <c r="B37" s="504"/>
      <c r="C37" s="18"/>
      <c r="D37" s="18"/>
      <c r="E37" s="18"/>
      <c r="F37" s="18"/>
      <c r="G37" s="18"/>
      <c r="H37" s="492"/>
      <c r="I37" s="492"/>
      <c r="J37" s="492"/>
      <c r="K37" s="492"/>
      <c r="L37" s="492"/>
      <c r="M37" s="492"/>
      <c r="N37" s="492"/>
      <c r="O37" s="492"/>
      <c r="P37" s="492"/>
      <c r="Q37" s="287"/>
      <c r="R37" s="394"/>
    </row>
    <row r="38" spans="1:18" ht="9" customHeight="1">
      <c r="A38" s="16"/>
      <c r="C38" s="18"/>
      <c r="D38" s="18"/>
      <c r="E38" s="18"/>
      <c r="F38" s="18"/>
      <c r="G38" s="18"/>
      <c r="H38" s="492"/>
      <c r="I38" s="492"/>
      <c r="J38" s="492"/>
      <c r="K38" s="492"/>
      <c r="L38" s="492"/>
      <c r="M38" s="492"/>
      <c r="N38" s="492"/>
      <c r="O38" s="492"/>
      <c r="P38" s="492"/>
      <c r="Q38" s="287"/>
      <c r="R38" s="394"/>
    </row>
    <row r="39" spans="1:18" ht="9" customHeight="1">
      <c r="A39" s="16"/>
      <c r="C39" s="18"/>
      <c r="D39" s="18"/>
      <c r="E39" s="18"/>
      <c r="F39" s="18"/>
      <c r="G39" s="18"/>
      <c r="H39" s="492"/>
      <c r="I39" s="492"/>
      <c r="J39" s="492"/>
      <c r="K39" s="492"/>
      <c r="L39" s="492"/>
      <c r="M39" s="492"/>
      <c r="N39" s="492"/>
      <c r="O39" s="492"/>
      <c r="P39" s="492"/>
      <c r="Q39" s="287"/>
      <c r="R39" s="394"/>
    </row>
    <row r="40" spans="1:18" ht="9" customHeight="1">
      <c r="A40" s="139"/>
      <c r="C40" s="18"/>
      <c r="D40" s="18"/>
      <c r="E40" s="18"/>
      <c r="F40" s="18"/>
      <c r="G40" s="18"/>
      <c r="H40" s="492"/>
      <c r="I40" s="492"/>
      <c r="J40" s="492"/>
      <c r="K40" s="492"/>
      <c r="L40" s="492"/>
      <c r="M40" s="492"/>
      <c r="N40" s="492"/>
      <c r="O40" s="492"/>
      <c r="P40" s="492"/>
      <c r="Q40" s="287"/>
      <c r="R40" s="394"/>
    </row>
    <row r="41" spans="1:18" ht="9" customHeight="1">
      <c r="A41" s="16"/>
      <c r="C41" s="18"/>
      <c r="D41" s="18"/>
      <c r="E41" s="18"/>
      <c r="F41" s="18"/>
      <c r="G41" s="18"/>
      <c r="H41" s="492"/>
      <c r="I41" s="492"/>
      <c r="J41" s="492"/>
      <c r="K41" s="492"/>
      <c r="L41" s="492"/>
      <c r="M41" s="492"/>
      <c r="N41" s="492"/>
      <c r="O41" s="492"/>
      <c r="P41" s="492"/>
      <c r="Q41" s="287"/>
      <c r="R41" s="394"/>
    </row>
    <row r="42" spans="1:18" ht="9" customHeight="1">
      <c r="A42" s="16"/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287"/>
      <c r="R42" s="394"/>
    </row>
    <row r="43" spans="1:18" ht="9" customHeight="1">
      <c r="A43" s="1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287"/>
      <c r="R43" s="394"/>
    </row>
    <row r="44" spans="1:18" ht="9" customHeight="1">
      <c r="A44" s="16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287"/>
      <c r="R44" s="394"/>
    </row>
    <row r="45" spans="1:18" ht="9" customHeight="1">
      <c r="A45" s="16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287"/>
      <c r="R45" s="394"/>
    </row>
    <row r="46" spans="1:18" ht="9" customHeight="1">
      <c r="A46" s="139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287"/>
      <c r="R46" s="394"/>
    </row>
    <row r="47" spans="1:18" ht="9" customHeight="1">
      <c r="A47" s="16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287"/>
      <c r="R47" s="394"/>
    </row>
    <row r="48" spans="1:18" ht="9" customHeight="1">
      <c r="A48" s="16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287"/>
      <c r="R48" s="394"/>
    </row>
    <row r="49" spans="1:18" ht="9" customHeight="1">
      <c r="A49" s="16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287"/>
      <c r="R49" s="394"/>
    </row>
    <row r="50" spans="1:18" ht="9" customHeight="1">
      <c r="A50" s="16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287"/>
      <c r="R50" s="394"/>
    </row>
    <row r="51" spans="1:18" ht="9" customHeight="1">
      <c r="A51" s="139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287"/>
      <c r="R51" s="394"/>
    </row>
    <row r="52" spans="1:18" ht="9" customHeight="1">
      <c r="A52" s="140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287"/>
      <c r="R52" s="394"/>
    </row>
    <row r="53" spans="1:18" ht="9" customHeight="1">
      <c r="A53" s="140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287"/>
      <c r="R53" s="394"/>
    </row>
    <row r="54" spans="1:18" ht="9" customHeight="1">
      <c r="A54" s="140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287"/>
      <c r="R54" s="394"/>
    </row>
    <row r="55" spans="1:18" ht="9" customHeight="1">
      <c r="A55" s="140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287"/>
      <c r="R55" s="394"/>
    </row>
    <row r="56" spans="1:18" ht="9" customHeight="1">
      <c r="A56" s="141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287"/>
      <c r="R56" s="394"/>
    </row>
    <row r="57" spans="1:18" ht="9" customHeight="1">
      <c r="A57" s="141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287"/>
      <c r="R57" s="394"/>
    </row>
    <row r="58" spans="1:18" ht="9" customHeight="1">
      <c r="A58" s="142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287"/>
      <c r="R58" s="394"/>
    </row>
    <row r="59" spans="1:18" ht="9" customHeight="1">
      <c r="A59" s="16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287"/>
      <c r="R59" s="394"/>
    </row>
    <row r="60" spans="1:18" ht="9" customHeight="1">
      <c r="A60" s="16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287"/>
      <c r="R60" s="394"/>
    </row>
    <row r="61" spans="1:18" ht="9" customHeight="1">
      <c r="A61" s="16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287"/>
      <c r="R61" s="394"/>
    </row>
    <row r="62" spans="1:18" ht="9" customHeight="1">
      <c r="A62" s="16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287"/>
      <c r="R62" s="394"/>
    </row>
    <row r="63" spans="1:18" ht="9" customHeight="1">
      <c r="A63" s="140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287"/>
      <c r="R63" s="394"/>
    </row>
    <row r="64" spans="1:18" ht="9" customHeight="1">
      <c r="A64" s="142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287"/>
      <c r="R64" s="394"/>
    </row>
    <row r="65" spans="1:18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287"/>
      <c r="R65" s="394"/>
    </row>
    <row r="66" spans="1:18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287"/>
      <c r="R66" s="394"/>
    </row>
    <row r="67" spans="1:18" ht="9" customHeight="1">
      <c r="A67" s="16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287"/>
      <c r="R67" s="394"/>
    </row>
    <row r="68" spans="1:18" ht="9" customHeight="1">
      <c r="A68" s="16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287"/>
      <c r="R68" s="394"/>
    </row>
    <row r="69" spans="1:18" ht="9" customHeight="1">
      <c r="A69" s="140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287"/>
      <c r="R69" s="394"/>
    </row>
    <row r="70" spans="1:18" ht="9" customHeight="1">
      <c r="A70" s="142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287"/>
      <c r="R70" s="394"/>
    </row>
    <row r="71" spans="1:18" ht="9" customHeight="1">
      <c r="A71" s="16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287"/>
      <c r="R71" s="394"/>
    </row>
    <row r="72" spans="1:18" ht="9" customHeight="1">
      <c r="A72" s="16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287"/>
      <c r="R72" s="394"/>
    </row>
    <row r="73" spans="1:18" ht="9" customHeight="1">
      <c r="A73" s="16"/>
      <c r="C73" s="493"/>
      <c r="D73" s="493"/>
      <c r="E73" s="493"/>
      <c r="F73" s="493"/>
      <c r="G73" s="493"/>
      <c r="R73" s="394"/>
    </row>
    <row r="74" spans="1:18" ht="9" customHeight="1">
      <c r="A74" s="16"/>
      <c r="C74" s="493"/>
      <c r="D74" s="493"/>
      <c r="E74" s="493"/>
      <c r="F74" s="493"/>
      <c r="G74" s="493"/>
      <c r="R74" s="394"/>
    </row>
    <row r="75" spans="1:18" ht="9" customHeight="1">
      <c r="A75" s="16"/>
      <c r="C75" s="493"/>
      <c r="D75" s="493"/>
      <c r="E75" s="493"/>
      <c r="F75" s="493"/>
      <c r="G75" s="493"/>
      <c r="R75" s="394"/>
    </row>
    <row r="76" spans="1:18" ht="9" customHeight="1">
      <c r="A76" s="16"/>
      <c r="C76" s="493"/>
      <c r="D76" s="493"/>
      <c r="E76" s="493"/>
      <c r="F76" s="493"/>
      <c r="G76" s="493"/>
      <c r="R76" s="394"/>
    </row>
    <row r="77" spans="1:18" ht="9" customHeight="1">
      <c r="A77" s="16"/>
      <c r="C77" s="493"/>
      <c r="D77" s="493"/>
      <c r="E77" s="493"/>
      <c r="F77" s="493"/>
      <c r="G77" s="493"/>
      <c r="R77" s="394"/>
    </row>
    <row r="78" spans="1:18" ht="9" customHeight="1">
      <c r="A78" s="16"/>
      <c r="C78" s="493"/>
      <c r="D78" s="493"/>
      <c r="E78" s="493"/>
      <c r="F78" s="493"/>
      <c r="G78" s="493"/>
      <c r="R78" s="394"/>
    </row>
    <row r="79" spans="1:18" ht="9" customHeight="1">
      <c r="A79" s="140"/>
      <c r="C79" s="493"/>
      <c r="D79" s="493"/>
      <c r="E79" s="493"/>
      <c r="F79" s="493"/>
      <c r="G79" s="493"/>
      <c r="R79" s="394"/>
    </row>
    <row r="80" spans="1:18" ht="9" customHeight="1">
      <c r="A80" s="142"/>
      <c r="C80" s="493"/>
      <c r="D80" s="493"/>
      <c r="E80" s="493"/>
      <c r="F80" s="493"/>
      <c r="G80" s="493"/>
      <c r="R80" s="394"/>
    </row>
    <row r="81" spans="1:18" ht="9" customHeight="1">
      <c r="A81" s="16"/>
      <c r="C81" s="493"/>
      <c r="D81" s="493"/>
      <c r="E81" s="493"/>
      <c r="F81" s="493"/>
      <c r="G81" s="493"/>
      <c r="R81" s="394"/>
    </row>
    <row r="82" spans="1:18" ht="9" customHeight="1">
      <c r="A82" s="16"/>
      <c r="C82" s="493"/>
      <c r="D82" s="493"/>
      <c r="E82" s="493"/>
      <c r="F82" s="493"/>
      <c r="G82" s="493"/>
      <c r="R82" s="394"/>
    </row>
    <row r="83" spans="1:18" ht="9" customHeight="1">
      <c r="A83" s="16"/>
      <c r="C83" s="493"/>
      <c r="D83" s="493"/>
      <c r="E83" s="493"/>
      <c r="F83" s="493"/>
      <c r="G83" s="493"/>
      <c r="R83" s="394"/>
    </row>
    <row r="84" spans="1:18" ht="9" customHeight="1">
      <c r="A84" s="16"/>
      <c r="C84" s="493"/>
      <c r="D84" s="493"/>
      <c r="E84" s="493"/>
      <c r="F84" s="493"/>
      <c r="G84" s="493"/>
      <c r="R84" s="394"/>
    </row>
    <row r="85" spans="1:18" ht="9" customHeight="1">
      <c r="A85" s="16"/>
      <c r="C85" s="493"/>
      <c r="D85" s="493"/>
      <c r="E85" s="493"/>
      <c r="F85" s="493"/>
      <c r="G85" s="493"/>
      <c r="R85" s="394"/>
    </row>
    <row r="86" spans="1:18" ht="9" customHeight="1">
      <c r="A86" s="16"/>
      <c r="C86" s="493"/>
      <c r="D86" s="493"/>
      <c r="E86" s="493"/>
      <c r="F86" s="493"/>
      <c r="G86" s="493"/>
      <c r="R86" s="394"/>
    </row>
    <row r="87" spans="1:18" ht="9" customHeight="1">
      <c r="A87" s="16"/>
      <c r="C87" s="493"/>
      <c r="D87" s="493"/>
      <c r="E87" s="493"/>
      <c r="F87" s="493"/>
      <c r="G87" s="493"/>
      <c r="R87" s="394"/>
    </row>
    <row r="88" spans="1:18" ht="9" customHeight="1">
      <c r="A88" s="16"/>
      <c r="C88" s="493"/>
      <c r="D88" s="493"/>
      <c r="E88" s="493"/>
      <c r="F88" s="493"/>
      <c r="G88" s="493"/>
      <c r="R88" s="394"/>
    </row>
    <row r="89" spans="1:18" ht="9" customHeight="1">
      <c r="A89" s="16"/>
      <c r="C89" s="493"/>
      <c r="D89" s="493"/>
      <c r="E89" s="493"/>
      <c r="F89" s="493"/>
      <c r="G89" s="493"/>
      <c r="R89" s="394"/>
    </row>
    <row r="90" spans="1:18" ht="9" customHeight="1">
      <c r="A90" s="142"/>
      <c r="C90" s="493"/>
      <c r="D90" s="493"/>
      <c r="E90" s="493"/>
      <c r="F90" s="493"/>
      <c r="G90" s="493"/>
      <c r="R90" s="394"/>
    </row>
    <row r="91" spans="1:18" ht="9" customHeight="1">
      <c r="A91" s="16"/>
      <c r="C91" s="493"/>
      <c r="D91" s="493"/>
      <c r="E91" s="493"/>
      <c r="F91" s="493"/>
      <c r="G91" s="493"/>
      <c r="R91" s="394"/>
    </row>
    <row r="92" spans="1:18" ht="9" customHeight="1">
      <c r="A92" s="16"/>
      <c r="C92" s="493"/>
      <c r="D92" s="493"/>
      <c r="E92" s="493"/>
      <c r="F92" s="493"/>
      <c r="G92" s="493"/>
      <c r="R92" s="394"/>
    </row>
    <row r="93" spans="1:18" ht="9" customHeight="1">
      <c r="A93" s="16"/>
      <c r="C93" s="493"/>
      <c r="D93" s="493"/>
      <c r="E93" s="493"/>
      <c r="F93" s="493"/>
      <c r="G93" s="493"/>
      <c r="R93" s="394"/>
    </row>
    <row r="94" spans="1:18">
      <c r="A94" s="143"/>
      <c r="C94" s="493"/>
      <c r="D94" s="493"/>
      <c r="E94" s="493"/>
      <c r="F94" s="493"/>
      <c r="G94" s="493"/>
      <c r="R94" s="394"/>
    </row>
    <row r="95" spans="1:18">
      <c r="A95" s="143"/>
      <c r="C95" s="493"/>
      <c r="D95" s="493"/>
      <c r="E95" s="493"/>
      <c r="F95" s="493"/>
      <c r="G95" s="493"/>
      <c r="R95" s="394"/>
    </row>
    <row r="96" spans="1:18">
      <c r="A96" s="143"/>
      <c r="C96" s="493"/>
      <c r="D96" s="493"/>
      <c r="E96" s="493"/>
      <c r="F96" s="493"/>
      <c r="G96" s="493"/>
      <c r="R96" s="394"/>
    </row>
    <row r="97" spans="1:18">
      <c r="A97" s="143"/>
      <c r="C97" s="493"/>
      <c r="D97" s="493"/>
      <c r="E97" s="493"/>
      <c r="F97" s="493"/>
      <c r="G97" s="493"/>
      <c r="R97" s="394"/>
    </row>
    <row r="98" spans="1:18">
      <c r="A98" s="143"/>
      <c r="C98" s="493"/>
      <c r="D98" s="493"/>
      <c r="E98" s="493"/>
      <c r="F98" s="493"/>
      <c r="G98" s="493"/>
      <c r="R98" s="394"/>
    </row>
    <row r="99" spans="1:18">
      <c r="A99" s="143"/>
      <c r="C99" s="493"/>
      <c r="D99" s="493"/>
      <c r="E99" s="493"/>
      <c r="F99" s="493"/>
      <c r="G99" s="493"/>
      <c r="R99" s="394"/>
    </row>
    <row r="100" spans="1:18">
      <c r="A100" s="143"/>
      <c r="C100" s="493"/>
      <c r="D100" s="493"/>
      <c r="E100" s="493"/>
      <c r="F100" s="493"/>
      <c r="G100" s="493"/>
      <c r="R100" s="394"/>
    </row>
    <row r="101" spans="1:18" ht="15.75">
      <c r="A101" s="144"/>
      <c r="C101" s="493"/>
      <c r="D101" s="493"/>
      <c r="E101" s="493"/>
      <c r="F101" s="493"/>
      <c r="G101" s="493"/>
      <c r="R101" s="394"/>
    </row>
    <row r="102" spans="1:18" ht="15.75">
      <c r="A102" s="144"/>
      <c r="C102" s="493"/>
      <c r="D102" s="493"/>
      <c r="E102" s="493"/>
      <c r="F102" s="493"/>
      <c r="G102" s="493"/>
      <c r="R102" s="394"/>
    </row>
    <row r="103" spans="1:18" ht="15.75">
      <c r="A103" s="144"/>
      <c r="C103" s="493"/>
      <c r="D103" s="493"/>
      <c r="E103" s="493"/>
      <c r="F103" s="493"/>
      <c r="G103" s="493"/>
      <c r="R103" s="394"/>
    </row>
    <row r="104" spans="1:18" ht="15.75">
      <c r="A104" s="144"/>
      <c r="C104" s="493"/>
      <c r="D104" s="493"/>
      <c r="E104" s="493"/>
      <c r="F104" s="493"/>
      <c r="G104" s="493"/>
      <c r="R104" s="394"/>
    </row>
    <row r="105" spans="1:18" ht="15.75">
      <c r="A105" s="144"/>
      <c r="C105" s="493"/>
      <c r="D105" s="493"/>
      <c r="E105" s="493"/>
      <c r="F105" s="493"/>
      <c r="G105" s="493"/>
      <c r="R105" s="394"/>
    </row>
    <row r="106" spans="1:18" ht="15.75">
      <c r="A106" s="144"/>
      <c r="C106" s="493"/>
      <c r="D106" s="493"/>
      <c r="E106" s="493"/>
      <c r="F106" s="493"/>
      <c r="G106" s="493"/>
      <c r="R106" s="394"/>
    </row>
    <row r="107" spans="1:18" ht="15.75">
      <c r="A107" s="144"/>
      <c r="C107" s="493"/>
      <c r="D107" s="493"/>
      <c r="E107" s="493"/>
      <c r="F107" s="493"/>
      <c r="G107" s="493"/>
      <c r="R107" s="394"/>
    </row>
    <row r="108" spans="1:18" ht="15.75">
      <c r="A108" s="144"/>
      <c r="C108" s="493"/>
      <c r="D108" s="493"/>
      <c r="E108" s="493"/>
      <c r="F108" s="493"/>
      <c r="G108" s="493"/>
      <c r="R108" s="394"/>
    </row>
    <row r="109" spans="1:18" ht="15.75">
      <c r="A109" s="144"/>
      <c r="C109" s="493"/>
      <c r="D109" s="493"/>
      <c r="E109" s="493"/>
      <c r="F109" s="493"/>
      <c r="G109" s="493"/>
      <c r="R109" s="394"/>
    </row>
    <row r="110" spans="1:18" ht="15.75">
      <c r="A110" s="144"/>
      <c r="C110" s="493"/>
      <c r="D110" s="493"/>
      <c r="E110" s="493"/>
      <c r="F110" s="493"/>
      <c r="G110" s="493"/>
      <c r="R110" s="394"/>
    </row>
    <row r="111" spans="1:18" ht="15.75">
      <c r="A111" s="144"/>
      <c r="C111" s="493"/>
      <c r="D111" s="493"/>
      <c r="E111" s="493"/>
      <c r="F111" s="493"/>
      <c r="G111" s="493"/>
      <c r="R111" s="394"/>
    </row>
    <row r="112" spans="1:18" ht="15.75">
      <c r="A112" s="144"/>
      <c r="C112" s="493"/>
      <c r="D112" s="493"/>
      <c r="E112" s="493"/>
      <c r="F112" s="493"/>
      <c r="G112" s="493"/>
      <c r="R112" s="394"/>
    </row>
    <row r="113" spans="1:18" ht="15.75">
      <c r="A113" s="144"/>
      <c r="C113" s="493"/>
      <c r="D113" s="493"/>
      <c r="E113" s="493"/>
      <c r="F113" s="493"/>
      <c r="G113" s="493"/>
      <c r="R113" s="394"/>
    </row>
    <row r="114" spans="1:18" ht="15.75">
      <c r="A114" s="144"/>
      <c r="C114" s="493"/>
      <c r="D114" s="493"/>
      <c r="E114" s="493"/>
      <c r="F114" s="493"/>
      <c r="G114" s="493"/>
      <c r="R114" s="394"/>
    </row>
    <row r="115" spans="1:18" ht="15.75">
      <c r="A115" s="144"/>
      <c r="C115" s="493"/>
      <c r="D115" s="493"/>
      <c r="E115" s="493"/>
      <c r="F115" s="493"/>
      <c r="G115" s="493"/>
      <c r="R115" s="394"/>
    </row>
    <row r="116" spans="1:18" ht="15.75">
      <c r="A116" s="144"/>
      <c r="C116" s="493"/>
      <c r="D116" s="493"/>
      <c r="E116" s="493"/>
      <c r="F116" s="493"/>
      <c r="G116" s="493"/>
      <c r="R116" s="394"/>
    </row>
    <row r="117" spans="1:18" ht="15.75">
      <c r="A117" s="144"/>
      <c r="C117" s="493"/>
      <c r="D117" s="493"/>
      <c r="E117" s="493"/>
      <c r="F117" s="493"/>
      <c r="G117" s="493"/>
      <c r="R117" s="394"/>
    </row>
    <row r="118" spans="1:18" ht="15.75">
      <c r="A118" s="144"/>
      <c r="C118" s="493"/>
      <c r="D118" s="493"/>
      <c r="E118" s="493"/>
      <c r="F118" s="493"/>
      <c r="G118" s="493"/>
      <c r="R118" s="394"/>
    </row>
    <row r="119" spans="1:18" ht="15.75">
      <c r="A119" s="144"/>
      <c r="C119" s="493"/>
      <c r="D119" s="493"/>
      <c r="E119" s="493"/>
      <c r="F119" s="493"/>
      <c r="G119" s="493"/>
      <c r="R119" s="394"/>
    </row>
    <row r="120" spans="1:18" ht="15.75">
      <c r="A120" s="144"/>
      <c r="C120" s="493"/>
      <c r="D120" s="493"/>
      <c r="E120" s="493"/>
      <c r="F120" s="493"/>
      <c r="G120" s="493"/>
      <c r="R120" s="394"/>
    </row>
    <row r="121" spans="1:18" ht="15.75">
      <c r="A121" s="144"/>
      <c r="C121" s="493"/>
      <c r="D121" s="493"/>
      <c r="E121" s="493"/>
      <c r="F121" s="493"/>
      <c r="G121" s="493"/>
      <c r="R121" s="394"/>
    </row>
    <row r="122" spans="1:18" ht="15.75">
      <c r="A122" s="144"/>
      <c r="C122" s="493"/>
      <c r="D122" s="493"/>
      <c r="E122" s="493"/>
      <c r="F122" s="493"/>
      <c r="G122" s="493"/>
      <c r="R122" s="394"/>
    </row>
    <row r="123" spans="1:18" ht="15.75">
      <c r="A123" s="144"/>
      <c r="C123" s="493"/>
      <c r="D123" s="493"/>
      <c r="E123" s="493"/>
      <c r="F123" s="493"/>
      <c r="G123" s="493"/>
      <c r="R123" s="394"/>
    </row>
    <row r="124" spans="1:18" ht="15.75">
      <c r="A124" s="144"/>
      <c r="C124" s="493"/>
      <c r="D124" s="493"/>
      <c r="E124" s="493"/>
      <c r="F124" s="493"/>
      <c r="G124" s="493"/>
      <c r="R124" s="394"/>
    </row>
    <row r="125" spans="1:18" ht="15.75">
      <c r="A125" s="144"/>
      <c r="C125" s="493"/>
      <c r="D125" s="493"/>
      <c r="E125" s="493"/>
      <c r="F125" s="493"/>
      <c r="G125" s="493"/>
      <c r="R125" s="394"/>
    </row>
    <row r="126" spans="1:18" ht="15.75">
      <c r="A126" s="144"/>
      <c r="C126" s="493"/>
      <c r="D126" s="493"/>
      <c r="E126" s="493"/>
      <c r="F126" s="493"/>
      <c r="G126" s="493"/>
      <c r="R126" s="394"/>
    </row>
    <row r="127" spans="1:18" ht="15.75">
      <c r="A127" s="144"/>
      <c r="C127" s="493"/>
      <c r="D127" s="493"/>
      <c r="E127" s="493"/>
      <c r="F127" s="493"/>
      <c r="G127" s="493"/>
      <c r="R127" s="394"/>
    </row>
    <row r="128" spans="1:18" ht="15.75">
      <c r="A128" s="144"/>
      <c r="C128" s="493"/>
      <c r="D128" s="493"/>
      <c r="E128" s="493"/>
      <c r="F128" s="493"/>
      <c r="G128" s="493"/>
      <c r="R128" s="394"/>
    </row>
    <row r="129" spans="1:18" ht="15.75">
      <c r="A129" s="144"/>
      <c r="C129" s="493"/>
      <c r="D129" s="493"/>
      <c r="E129" s="493"/>
      <c r="F129" s="493"/>
      <c r="G129" s="493"/>
      <c r="R129" s="394"/>
    </row>
    <row r="130" spans="1:18" ht="15.75">
      <c r="A130" s="144"/>
      <c r="C130" s="493"/>
      <c r="D130" s="493"/>
      <c r="E130" s="493"/>
      <c r="F130" s="493"/>
      <c r="G130" s="493"/>
      <c r="R130" s="394"/>
    </row>
    <row r="131" spans="1:18" ht="15.75">
      <c r="A131" s="144"/>
      <c r="C131" s="493"/>
      <c r="D131" s="493"/>
      <c r="E131" s="493"/>
      <c r="F131" s="493"/>
      <c r="G131" s="493"/>
      <c r="R131" s="394"/>
    </row>
    <row r="132" spans="1:18" ht="15.75">
      <c r="A132" s="144"/>
      <c r="C132" s="493"/>
      <c r="D132" s="493"/>
      <c r="E132" s="493"/>
      <c r="F132" s="493"/>
      <c r="G132" s="493"/>
      <c r="R132" s="394"/>
    </row>
    <row r="133" spans="1:18" ht="15.75">
      <c r="A133" s="144"/>
      <c r="C133" s="493"/>
      <c r="D133" s="493"/>
      <c r="E133" s="493"/>
      <c r="F133" s="493"/>
      <c r="G133" s="493"/>
      <c r="R133" s="394"/>
    </row>
    <row r="134" spans="1:18" ht="15.75">
      <c r="A134" s="144"/>
      <c r="C134" s="493"/>
      <c r="D134" s="493"/>
      <c r="E134" s="493"/>
      <c r="F134" s="493"/>
      <c r="G134" s="493"/>
      <c r="R134" s="394"/>
    </row>
    <row r="135" spans="1:18" ht="15.75">
      <c r="A135" s="144"/>
      <c r="C135" s="493"/>
      <c r="D135" s="493"/>
      <c r="E135" s="493"/>
      <c r="F135" s="493"/>
      <c r="G135" s="493"/>
      <c r="R135" s="394"/>
    </row>
    <row r="136" spans="1:18" ht="15.75">
      <c r="A136" s="144"/>
      <c r="C136" s="493"/>
      <c r="D136" s="493"/>
      <c r="E136" s="493"/>
      <c r="F136" s="493"/>
      <c r="G136" s="493"/>
      <c r="R136" s="394"/>
    </row>
    <row r="137" spans="1:18" ht="15.75">
      <c r="A137" s="144"/>
      <c r="C137" s="493"/>
      <c r="D137" s="493"/>
      <c r="E137" s="493"/>
      <c r="F137" s="493"/>
      <c r="G137" s="493"/>
      <c r="R137" s="394"/>
    </row>
    <row r="138" spans="1:18" ht="15.75">
      <c r="A138" s="144"/>
      <c r="C138" s="493"/>
      <c r="D138" s="493"/>
      <c r="E138" s="493"/>
      <c r="F138" s="493"/>
      <c r="G138" s="493"/>
      <c r="R138" s="394"/>
    </row>
    <row r="139" spans="1:18" ht="15.75">
      <c r="A139" s="144"/>
      <c r="C139" s="493"/>
      <c r="D139" s="493"/>
      <c r="E139" s="493"/>
      <c r="F139" s="493"/>
      <c r="G139" s="493"/>
      <c r="R139" s="394"/>
    </row>
    <row r="140" spans="1:18" ht="15.75">
      <c r="A140" s="144"/>
      <c r="C140" s="493"/>
      <c r="D140" s="493"/>
      <c r="E140" s="493"/>
      <c r="F140" s="493"/>
      <c r="G140" s="493"/>
      <c r="R140" s="394"/>
    </row>
    <row r="141" spans="1:18" ht="15.75">
      <c r="A141" s="144"/>
      <c r="C141" s="493"/>
      <c r="D141" s="493"/>
      <c r="E141" s="493"/>
      <c r="F141" s="493"/>
      <c r="G141" s="493"/>
      <c r="R141" s="394"/>
    </row>
    <row r="142" spans="1:18" ht="15.75">
      <c r="A142" s="144"/>
      <c r="C142" s="493"/>
      <c r="D142" s="493"/>
      <c r="E142" s="493"/>
      <c r="F142" s="493"/>
      <c r="G142" s="493"/>
      <c r="R142" s="394"/>
    </row>
    <row r="143" spans="1:18" ht="15.75">
      <c r="A143" s="144"/>
      <c r="C143" s="493"/>
      <c r="D143" s="493"/>
      <c r="E143" s="493"/>
      <c r="F143" s="493"/>
      <c r="G143" s="493"/>
      <c r="R143" s="394"/>
    </row>
    <row r="144" spans="1:18" ht="15.75">
      <c r="A144" s="144"/>
      <c r="C144" s="493"/>
      <c r="D144" s="493"/>
      <c r="E144" s="493"/>
      <c r="F144" s="493"/>
      <c r="G144" s="493"/>
      <c r="R144" s="394"/>
    </row>
    <row r="145" spans="1:18" ht="15.75">
      <c r="A145" s="144"/>
      <c r="C145" s="493"/>
      <c r="D145" s="493"/>
      <c r="E145" s="493"/>
      <c r="F145" s="493"/>
      <c r="G145" s="493"/>
      <c r="R145" s="394"/>
    </row>
    <row r="146" spans="1:18" ht="15.75">
      <c r="A146" s="144"/>
      <c r="C146" s="493"/>
      <c r="D146" s="493"/>
      <c r="E146" s="493"/>
      <c r="F146" s="493"/>
      <c r="G146" s="493"/>
      <c r="R146" s="394"/>
    </row>
    <row r="147" spans="1:18" ht="15.75">
      <c r="A147" s="144"/>
      <c r="C147" s="493"/>
      <c r="D147" s="493"/>
      <c r="E147" s="493"/>
      <c r="F147" s="493"/>
      <c r="G147" s="493"/>
      <c r="R147" s="394"/>
    </row>
    <row r="148" spans="1:18" ht="15.75">
      <c r="A148" s="144"/>
      <c r="C148" s="493"/>
      <c r="D148" s="493"/>
      <c r="E148" s="493"/>
      <c r="F148" s="493"/>
      <c r="G148" s="493"/>
      <c r="R148" s="394"/>
    </row>
    <row r="149" spans="1:18" ht="15.75">
      <c r="A149" s="144"/>
      <c r="C149" s="493"/>
      <c r="D149" s="493"/>
      <c r="E149" s="493"/>
      <c r="F149" s="493"/>
      <c r="G149" s="493"/>
      <c r="R149" s="394"/>
    </row>
    <row r="150" spans="1:18" ht="15.75">
      <c r="A150" s="144"/>
      <c r="C150" s="493"/>
      <c r="D150" s="493"/>
      <c r="E150" s="493"/>
      <c r="F150" s="493"/>
      <c r="G150" s="493"/>
      <c r="R150" s="394"/>
    </row>
    <row r="151" spans="1:18" ht="15.75">
      <c r="A151" s="144"/>
      <c r="C151" s="493"/>
      <c r="D151" s="493"/>
      <c r="E151" s="493"/>
      <c r="F151" s="493"/>
      <c r="G151" s="493"/>
      <c r="R151" s="394"/>
    </row>
    <row r="152" spans="1:18" ht="15.75">
      <c r="A152" s="144"/>
      <c r="C152" s="493"/>
      <c r="D152" s="493"/>
      <c r="E152" s="493"/>
      <c r="F152" s="493"/>
      <c r="G152" s="493"/>
      <c r="R152" s="394"/>
    </row>
    <row r="153" spans="1:18" ht="15.75">
      <c r="A153" s="144"/>
      <c r="C153" s="493"/>
      <c r="D153" s="493"/>
      <c r="E153" s="493"/>
      <c r="F153" s="493"/>
      <c r="G153" s="493"/>
      <c r="R153" s="394"/>
    </row>
    <row r="154" spans="1:18" ht="15.75">
      <c r="A154" s="144"/>
      <c r="C154" s="493"/>
      <c r="D154" s="493"/>
      <c r="E154" s="493"/>
      <c r="F154" s="493"/>
      <c r="G154" s="493"/>
      <c r="R154" s="394"/>
    </row>
    <row r="155" spans="1:18" ht="15.75">
      <c r="A155" s="144"/>
      <c r="C155" s="493"/>
      <c r="D155" s="493"/>
      <c r="E155" s="493"/>
      <c r="F155" s="493"/>
      <c r="G155" s="493"/>
      <c r="R155" s="394"/>
    </row>
    <row r="156" spans="1:18" ht="15.75">
      <c r="A156" s="144"/>
      <c r="C156" s="493"/>
      <c r="D156" s="493"/>
      <c r="E156" s="493"/>
      <c r="F156" s="493"/>
      <c r="G156" s="493"/>
      <c r="R156" s="394"/>
    </row>
    <row r="157" spans="1:18" ht="15.75">
      <c r="A157" s="144"/>
      <c r="C157" s="493"/>
      <c r="D157" s="493"/>
      <c r="E157" s="493"/>
      <c r="F157" s="493"/>
      <c r="G157" s="493"/>
      <c r="R157" s="394"/>
    </row>
    <row r="158" spans="1:18" ht="15.75">
      <c r="A158" s="144"/>
      <c r="C158" s="493"/>
      <c r="D158" s="493"/>
      <c r="E158" s="493"/>
      <c r="F158" s="493"/>
      <c r="G158" s="493"/>
      <c r="R158" s="394"/>
    </row>
    <row r="159" spans="1:18" ht="15.75">
      <c r="A159" s="144"/>
      <c r="C159" s="493"/>
      <c r="D159" s="493"/>
      <c r="E159" s="493"/>
      <c r="F159" s="493"/>
      <c r="G159" s="493"/>
      <c r="R159" s="394"/>
    </row>
    <row r="160" spans="1:18" ht="15.75">
      <c r="A160" s="144"/>
      <c r="C160" s="493"/>
      <c r="D160" s="493"/>
      <c r="E160" s="493"/>
      <c r="F160" s="493"/>
      <c r="G160" s="493"/>
      <c r="R160" s="394"/>
    </row>
    <row r="161" spans="1:18" ht="15.75">
      <c r="A161" s="144"/>
      <c r="C161" s="493"/>
      <c r="D161" s="493"/>
      <c r="E161" s="493"/>
      <c r="F161" s="493"/>
      <c r="G161" s="493"/>
      <c r="R161" s="394"/>
    </row>
    <row r="162" spans="1:18" ht="15.75">
      <c r="A162" s="144"/>
      <c r="C162" s="493"/>
      <c r="D162" s="493"/>
      <c r="E162" s="493"/>
      <c r="F162" s="493"/>
      <c r="G162" s="493"/>
      <c r="R162" s="394"/>
    </row>
    <row r="163" spans="1:18" ht="15.75">
      <c r="A163" s="144"/>
      <c r="C163" s="493"/>
      <c r="D163" s="493"/>
      <c r="E163" s="493"/>
      <c r="F163" s="493"/>
      <c r="G163" s="493"/>
      <c r="R163" s="394"/>
    </row>
    <row r="164" spans="1:18" ht="15.75">
      <c r="A164" s="144"/>
      <c r="C164" s="493"/>
      <c r="D164" s="493"/>
      <c r="E164" s="493"/>
      <c r="F164" s="493"/>
      <c r="G164" s="493"/>
      <c r="R164" s="394"/>
    </row>
    <row r="165" spans="1:18" ht="15.75">
      <c r="A165" s="144"/>
      <c r="C165" s="493"/>
      <c r="D165" s="493"/>
      <c r="E165" s="493"/>
      <c r="F165" s="493"/>
      <c r="G165" s="493"/>
      <c r="R165" s="394"/>
    </row>
    <row r="166" spans="1:18" ht="15.75">
      <c r="A166" s="144"/>
      <c r="C166" s="493"/>
      <c r="D166" s="493"/>
      <c r="E166" s="493"/>
      <c r="F166" s="493"/>
      <c r="G166" s="493"/>
      <c r="R166" s="394"/>
    </row>
    <row r="167" spans="1:18" ht="15.75">
      <c r="A167" s="144"/>
      <c r="C167" s="493"/>
      <c r="D167" s="493"/>
      <c r="E167" s="493"/>
      <c r="F167" s="493"/>
      <c r="G167" s="493"/>
      <c r="R167" s="394"/>
    </row>
    <row r="168" spans="1:18" ht="15.75">
      <c r="A168" s="144"/>
      <c r="C168" s="493"/>
      <c r="D168" s="493"/>
      <c r="E168" s="493"/>
      <c r="F168" s="493"/>
      <c r="G168" s="493"/>
      <c r="R168" s="394"/>
    </row>
    <row r="169" spans="1:18" ht="15.75">
      <c r="A169" s="144"/>
      <c r="C169" s="493"/>
      <c r="D169" s="493"/>
      <c r="E169" s="493"/>
      <c r="F169" s="493"/>
      <c r="G169" s="493"/>
      <c r="R169" s="394"/>
    </row>
    <row r="170" spans="1:18" ht="15.75">
      <c r="A170" s="144"/>
      <c r="C170" s="493"/>
      <c r="D170" s="493"/>
      <c r="E170" s="493"/>
      <c r="F170" s="493"/>
      <c r="G170" s="493"/>
      <c r="R170" s="394"/>
    </row>
    <row r="171" spans="1:18" ht="15.75">
      <c r="A171" s="144"/>
      <c r="C171" s="493"/>
      <c r="D171" s="493"/>
      <c r="E171" s="493"/>
      <c r="F171" s="493"/>
      <c r="G171" s="493"/>
      <c r="R171" s="394"/>
    </row>
    <row r="172" spans="1:18" ht="15.75">
      <c r="A172" s="144"/>
      <c r="C172" s="493"/>
      <c r="D172" s="493"/>
      <c r="E172" s="493"/>
      <c r="F172" s="493"/>
      <c r="G172" s="493"/>
      <c r="R172" s="394"/>
    </row>
    <row r="173" spans="1:18" ht="15.75">
      <c r="A173" s="144"/>
      <c r="C173" s="493"/>
      <c r="D173" s="493"/>
      <c r="E173" s="493"/>
      <c r="F173" s="493"/>
      <c r="G173" s="493"/>
      <c r="R173" s="394"/>
    </row>
    <row r="174" spans="1:18" ht="15.75">
      <c r="A174" s="144"/>
      <c r="C174" s="493"/>
      <c r="D174" s="493"/>
      <c r="E174" s="493"/>
      <c r="F174" s="493"/>
      <c r="G174" s="493"/>
      <c r="R174" s="394"/>
    </row>
    <row r="175" spans="1:18" ht="15.75">
      <c r="A175" s="144"/>
      <c r="C175" s="493"/>
      <c r="D175" s="493"/>
      <c r="E175" s="493"/>
      <c r="F175" s="493"/>
      <c r="G175" s="493"/>
      <c r="R175" s="394"/>
    </row>
    <row r="176" spans="1:18" ht="15.75">
      <c r="A176" s="144"/>
      <c r="C176" s="493"/>
      <c r="D176" s="493"/>
      <c r="E176" s="493"/>
      <c r="F176" s="493"/>
      <c r="G176" s="493"/>
      <c r="R176" s="394"/>
    </row>
    <row r="177" spans="1:18" ht="15.75">
      <c r="A177" s="144"/>
      <c r="C177" s="493"/>
      <c r="D177" s="493"/>
      <c r="E177" s="493"/>
      <c r="F177" s="493"/>
      <c r="G177" s="493"/>
      <c r="R177" s="394"/>
    </row>
    <row r="178" spans="1:18" ht="15.75">
      <c r="A178" s="144"/>
      <c r="C178" s="493"/>
      <c r="D178" s="493"/>
      <c r="E178" s="493"/>
      <c r="F178" s="493"/>
      <c r="G178" s="493"/>
      <c r="R178" s="394"/>
    </row>
    <row r="179" spans="1:18" ht="15.75">
      <c r="A179" s="144"/>
      <c r="C179" s="493"/>
      <c r="D179" s="493"/>
      <c r="E179" s="493"/>
      <c r="F179" s="493"/>
      <c r="G179" s="493"/>
      <c r="R179" s="394"/>
    </row>
    <row r="180" spans="1:18" ht="15.75">
      <c r="A180" s="144"/>
      <c r="C180" s="493"/>
      <c r="D180" s="493"/>
      <c r="E180" s="493"/>
      <c r="F180" s="493"/>
      <c r="G180" s="493"/>
      <c r="R180" s="394"/>
    </row>
    <row r="181" spans="1:18" ht="15.75">
      <c r="A181" s="144"/>
      <c r="C181" s="493"/>
      <c r="D181" s="493"/>
      <c r="E181" s="493"/>
      <c r="F181" s="493"/>
      <c r="G181" s="493"/>
      <c r="R181" s="394"/>
    </row>
    <row r="182" spans="1:18" ht="15.75">
      <c r="A182" s="144"/>
      <c r="C182" s="493"/>
      <c r="D182" s="493"/>
      <c r="E182" s="493"/>
      <c r="F182" s="493"/>
      <c r="G182" s="493"/>
      <c r="R182" s="394"/>
    </row>
    <row r="183" spans="1:18" ht="15.75">
      <c r="A183" s="144"/>
      <c r="C183" s="493"/>
      <c r="D183" s="493"/>
      <c r="E183" s="493"/>
      <c r="F183" s="493"/>
      <c r="G183" s="493"/>
      <c r="R183" s="394"/>
    </row>
    <row r="184" spans="1:18" ht="15.75">
      <c r="A184" s="144"/>
      <c r="C184" s="493"/>
      <c r="D184" s="493"/>
      <c r="E184" s="493"/>
      <c r="F184" s="493"/>
      <c r="G184" s="493"/>
      <c r="R184" s="394"/>
    </row>
    <row r="185" spans="1:18" ht="15.75">
      <c r="A185" s="144"/>
      <c r="C185" s="493"/>
      <c r="D185" s="493"/>
      <c r="E185" s="493"/>
      <c r="F185" s="493"/>
      <c r="G185" s="493"/>
      <c r="R185" s="394"/>
    </row>
    <row r="186" spans="1:18" ht="15.75">
      <c r="A186" s="144"/>
      <c r="C186" s="493"/>
      <c r="D186" s="493"/>
      <c r="E186" s="493"/>
      <c r="F186" s="493"/>
      <c r="G186" s="493"/>
      <c r="R186" s="394"/>
    </row>
    <row r="187" spans="1:18" ht="15.75">
      <c r="A187" s="144"/>
      <c r="C187" s="493"/>
      <c r="D187" s="493"/>
      <c r="E187" s="493"/>
      <c r="F187" s="493"/>
      <c r="G187" s="493"/>
      <c r="R187" s="394"/>
    </row>
    <row r="188" spans="1:18" ht="15.75">
      <c r="A188" s="144"/>
      <c r="C188" s="493"/>
      <c r="D188" s="493"/>
      <c r="E188" s="493"/>
      <c r="F188" s="493"/>
      <c r="G188" s="493"/>
      <c r="R188" s="394"/>
    </row>
    <row r="189" spans="1:18" ht="15.75">
      <c r="A189" s="144"/>
      <c r="C189" s="493"/>
      <c r="D189" s="493"/>
      <c r="E189" s="493"/>
      <c r="F189" s="493"/>
      <c r="G189" s="493"/>
      <c r="R189" s="394"/>
    </row>
    <row r="190" spans="1:18" ht="15.75">
      <c r="A190" s="144"/>
      <c r="C190" s="493"/>
      <c r="D190" s="493"/>
      <c r="E190" s="493"/>
      <c r="F190" s="493"/>
      <c r="G190" s="493"/>
      <c r="R190" s="394"/>
    </row>
    <row r="191" spans="1:18" ht="15.75">
      <c r="A191" s="144"/>
      <c r="C191" s="493"/>
      <c r="D191" s="493"/>
      <c r="E191" s="493"/>
      <c r="F191" s="493"/>
      <c r="G191" s="493"/>
      <c r="R191" s="394"/>
    </row>
    <row r="192" spans="1:18" ht="15.75">
      <c r="A192" s="19"/>
      <c r="C192" s="493"/>
      <c r="D192" s="493"/>
      <c r="E192" s="493"/>
      <c r="F192" s="493"/>
      <c r="G192" s="493"/>
      <c r="R192" s="394"/>
    </row>
    <row r="193" spans="1:18" ht="15.75">
      <c r="A193" s="19"/>
      <c r="C193" s="493"/>
      <c r="D193" s="493"/>
      <c r="E193" s="493"/>
      <c r="F193" s="493"/>
      <c r="G193" s="493"/>
      <c r="R193" s="394"/>
    </row>
    <row r="194" spans="1:18" ht="15.75">
      <c r="A194" s="19"/>
      <c r="C194" s="493"/>
      <c r="D194" s="493"/>
      <c r="E194" s="493"/>
      <c r="F194" s="493"/>
      <c r="G194" s="493"/>
      <c r="R194" s="394"/>
    </row>
    <row r="195" spans="1:18" ht="15.75">
      <c r="A195" s="19"/>
      <c r="C195" s="493"/>
      <c r="D195" s="493"/>
      <c r="E195" s="493"/>
      <c r="F195" s="493"/>
      <c r="G195" s="493"/>
      <c r="R195" s="394"/>
    </row>
    <row r="196" spans="1:18" ht="15.75">
      <c r="A196" s="19"/>
      <c r="C196" s="493"/>
      <c r="D196" s="493"/>
      <c r="E196" s="493"/>
      <c r="F196" s="493"/>
      <c r="G196" s="493"/>
      <c r="R196" s="394"/>
    </row>
    <row r="197" spans="1:18" ht="15.75">
      <c r="A197" s="19"/>
      <c r="C197" s="493"/>
      <c r="D197" s="493"/>
      <c r="E197" s="493"/>
      <c r="F197" s="493"/>
      <c r="G197" s="493"/>
      <c r="R197" s="394"/>
    </row>
    <row r="198" spans="1:18" ht="15.75">
      <c r="A198" s="19"/>
      <c r="C198" s="493"/>
      <c r="D198" s="493"/>
      <c r="E198" s="493"/>
      <c r="F198" s="493"/>
      <c r="G198" s="493"/>
      <c r="R198" s="394"/>
    </row>
    <row r="199" spans="1:18" ht="15.75">
      <c r="A199" s="19"/>
      <c r="C199" s="493"/>
      <c r="D199" s="493"/>
      <c r="E199" s="493"/>
      <c r="F199" s="493"/>
      <c r="G199" s="493"/>
      <c r="R199" s="394"/>
    </row>
    <row r="200" spans="1:18" ht="15.75">
      <c r="A200" s="19"/>
      <c r="C200" s="493"/>
      <c r="D200" s="493"/>
      <c r="E200" s="493"/>
      <c r="F200" s="493"/>
      <c r="G200" s="493"/>
      <c r="R200" s="394"/>
    </row>
    <row r="201" spans="1:18" ht="15.75">
      <c r="A201" s="19"/>
      <c r="C201" s="493"/>
      <c r="D201" s="493"/>
      <c r="E201" s="493"/>
      <c r="F201" s="493"/>
      <c r="G201" s="493"/>
    </row>
    <row r="202" spans="1:18" ht="15.75">
      <c r="A202" s="19"/>
      <c r="C202" s="493"/>
      <c r="D202" s="493"/>
      <c r="E202" s="493"/>
      <c r="F202" s="493"/>
      <c r="G202" s="493"/>
    </row>
    <row r="203" spans="1:18" ht="15.75">
      <c r="A203" s="19"/>
      <c r="C203" s="493"/>
      <c r="D203" s="493"/>
      <c r="E203" s="493"/>
      <c r="F203" s="493"/>
      <c r="G203" s="493"/>
    </row>
    <row r="204" spans="1:18" ht="15.75">
      <c r="A204" s="19"/>
      <c r="C204" s="493"/>
      <c r="D204" s="493"/>
      <c r="E204" s="493"/>
      <c r="F204" s="493"/>
      <c r="G204" s="493"/>
    </row>
    <row r="205" spans="1:18" ht="15.75">
      <c r="A205" s="19"/>
      <c r="C205" s="493"/>
      <c r="D205" s="493"/>
      <c r="E205" s="493"/>
      <c r="F205" s="493"/>
      <c r="G205" s="493"/>
    </row>
    <row r="206" spans="1:18" ht="15.75">
      <c r="A206" s="19"/>
      <c r="C206" s="493"/>
      <c r="D206" s="493"/>
      <c r="E206" s="493"/>
      <c r="F206" s="493"/>
      <c r="G206" s="493"/>
    </row>
    <row r="207" spans="1:18" ht="15.75">
      <c r="A207" s="19"/>
      <c r="C207" s="493"/>
      <c r="D207" s="493"/>
      <c r="E207" s="493"/>
      <c r="F207" s="493"/>
      <c r="G207" s="493"/>
    </row>
    <row r="208" spans="1:18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P26"/>
    <mergeCell ref="A2:P2"/>
    <mergeCell ref="A3:P3"/>
    <mergeCell ref="A4:P4"/>
    <mergeCell ref="A5:P5"/>
    <mergeCell ref="A25:P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S647"/>
  <sheetViews>
    <sheetView showGridLines="0" topLeftCell="A2" zoomScale="70" zoomScaleNormal="70" workbookViewId="0">
      <selection activeCell="V23" sqref="V23"/>
    </sheetView>
  </sheetViews>
  <sheetFormatPr defaultRowHeight="15"/>
  <cols>
    <col min="1" max="1" width="42.5703125" style="20" customWidth="1"/>
    <col min="2" max="17" width="13.140625" style="484" customWidth="1"/>
    <col min="18" max="18" width="13.140625" style="503" customWidth="1"/>
    <col min="19" max="19" width="2.5703125" style="145" customWidth="1"/>
    <col min="20" max="256" width="9.140625" style="394"/>
    <col min="257" max="257" width="42.5703125" style="394" customWidth="1"/>
    <col min="258" max="274" width="13.140625" style="394" customWidth="1"/>
    <col min="275" max="275" width="2.5703125" style="394" customWidth="1"/>
    <col min="276" max="512" width="9.140625" style="394"/>
    <col min="513" max="513" width="42.5703125" style="394" customWidth="1"/>
    <col min="514" max="530" width="13.140625" style="394" customWidth="1"/>
    <col min="531" max="531" width="2.5703125" style="394" customWidth="1"/>
    <col min="532" max="768" width="9.140625" style="394"/>
    <col min="769" max="769" width="42.5703125" style="394" customWidth="1"/>
    <col min="770" max="786" width="13.140625" style="394" customWidth="1"/>
    <col min="787" max="787" width="2.5703125" style="394" customWidth="1"/>
    <col min="788" max="1024" width="9.140625" style="394"/>
    <col min="1025" max="1025" width="42.5703125" style="394" customWidth="1"/>
    <col min="1026" max="1042" width="13.140625" style="394" customWidth="1"/>
    <col min="1043" max="1043" width="2.5703125" style="394" customWidth="1"/>
    <col min="1044" max="1280" width="9.140625" style="394"/>
    <col min="1281" max="1281" width="42.5703125" style="394" customWidth="1"/>
    <col min="1282" max="1298" width="13.140625" style="394" customWidth="1"/>
    <col min="1299" max="1299" width="2.5703125" style="394" customWidth="1"/>
    <col min="1300" max="1536" width="9.140625" style="394"/>
    <col min="1537" max="1537" width="42.5703125" style="394" customWidth="1"/>
    <col min="1538" max="1554" width="13.140625" style="394" customWidth="1"/>
    <col min="1555" max="1555" width="2.5703125" style="394" customWidth="1"/>
    <col min="1556" max="1792" width="9.140625" style="394"/>
    <col min="1793" max="1793" width="42.5703125" style="394" customWidth="1"/>
    <col min="1794" max="1810" width="13.140625" style="394" customWidth="1"/>
    <col min="1811" max="1811" width="2.5703125" style="394" customWidth="1"/>
    <col min="1812" max="2048" width="9.140625" style="394"/>
    <col min="2049" max="2049" width="42.5703125" style="394" customWidth="1"/>
    <col min="2050" max="2066" width="13.140625" style="394" customWidth="1"/>
    <col min="2067" max="2067" width="2.5703125" style="394" customWidth="1"/>
    <col min="2068" max="2304" width="9.140625" style="394"/>
    <col min="2305" max="2305" width="42.5703125" style="394" customWidth="1"/>
    <col min="2306" max="2322" width="13.140625" style="394" customWidth="1"/>
    <col min="2323" max="2323" width="2.5703125" style="394" customWidth="1"/>
    <col min="2324" max="2560" width="9.140625" style="394"/>
    <col min="2561" max="2561" width="42.5703125" style="394" customWidth="1"/>
    <col min="2562" max="2578" width="13.140625" style="394" customWidth="1"/>
    <col min="2579" max="2579" width="2.5703125" style="394" customWidth="1"/>
    <col min="2580" max="2816" width="9.140625" style="394"/>
    <col min="2817" max="2817" width="42.5703125" style="394" customWidth="1"/>
    <col min="2818" max="2834" width="13.140625" style="394" customWidth="1"/>
    <col min="2835" max="2835" width="2.5703125" style="394" customWidth="1"/>
    <col min="2836" max="3072" width="9.140625" style="394"/>
    <col min="3073" max="3073" width="42.5703125" style="394" customWidth="1"/>
    <col min="3074" max="3090" width="13.140625" style="394" customWidth="1"/>
    <col min="3091" max="3091" width="2.5703125" style="394" customWidth="1"/>
    <col min="3092" max="3328" width="9.140625" style="394"/>
    <col min="3329" max="3329" width="42.5703125" style="394" customWidth="1"/>
    <col min="3330" max="3346" width="13.140625" style="394" customWidth="1"/>
    <col min="3347" max="3347" width="2.5703125" style="394" customWidth="1"/>
    <col min="3348" max="3584" width="9.140625" style="394"/>
    <col min="3585" max="3585" width="42.5703125" style="394" customWidth="1"/>
    <col min="3586" max="3602" width="13.140625" style="394" customWidth="1"/>
    <col min="3603" max="3603" width="2.5703125" style="394" customWidth="1"/>
    <col min="3604" max="3840" width="9.140625" style="394"/>
    <col min="3841" max="3841" width="42.5703125" style="394" customWidth="1"/>
    <col min="3842" max="3858" width="13.140625" style="394" customWidth="1"/>
    <col min="3859" max="3859" width="2.5703125" style="394" customWidth="1"/>
    <col min="3860" max="4096" width="9.140625" style="394"/>
    <col min="4097" max="4097" width="42.5703125" style="394" customWidth="1"/>
    <col min="4098" max="4114" width="13.140625" style="394" customWidth="1"/>
    <col min="4115" max="4115" width="2.5703125" style="394" customWidth="1"/>
    <col min="4116" max="4352" width="9.140625" style="394"/>
    <col min="4353" max="4353" width="42.5703125" style="394" customWidth="1"/>
    <col min="4354" max="4370" width="13.140625" style="394" customWidth="1"/>
    <col min="4371" max="4371" width="2.5703125" style="394" customWidth="1"/>
    <col min="4372" max="4608" width="9.140625" style="394"/>
    <col min="4609" max="4609" width="42.5703125" style="394" customWidth="1"/>
    <col min="4610" max="4626" width="13.140625" style="394" customWidth="1"/>
    <col min="4627" max="4627" width="2.5703125" style="394" customWidth="1"/>
    <col min="4628" max="4864" width="9.140625" style="394"/>
    <col min="4865" max="4865" width="42.5703125" style="394" customWidth="1"/>
    <col min="4866" max="4882" width="13.140625" style="394" customWidth="1"/>
    <col min="4883" max="4883" width="2.5703125" style="394" customWidth="1"/>
    <col min="4884" max="5120" width="9.140625" style="394"/>
    <col min="5121" max="5121" width="42.5703125" style="394" customWidth="1"/>
    <col min="5122" max="5138" width="13.140625" style="394" customWidth="1"/>
    <col min="5139" max="5139" width="2.5703125" style="394" customWidth="1"/>
    <col min="5140" max="5376" width="9.140625" style="394"/>
    <col min="5377" max="5377" width="42.5703125" style="394" customWidth="1"/>
    <col min="5378" max="5394" width="13.140625" style="394" customWidth="1"/>
    <col min="5395" max="5395" width="2.5703125" style="394" customWidth="1"/>
    <col min="5396" max="5632" width="9.140625" style="394"/>
    <col min="5633" max="5633" width="42.5703125" style="394" customWidth="1"/>
    <col min="5634" max="5650" width="13.140625" style="394" customWidth="1"/>
    <col min="5651" max="5651" width="2.5703125" style="394" customWidth="1"/>
    <col min="5652" max="5888" width="9.140625" style="394"/>
    <col min="5889" max="5889" width="42.5703125" style="394" customWidth="1"/>
    <col min="5890" max="5906" width="13.140625" style="394" customWidth="1"/>
    <col min="5907" max="5907" width="2.5703125" style="394" customWidth="1"/>
    <col min="5908" max="6144" width="9.140625" style="394"/>
    <col min="6145" max="6145" width="42.5703125" style="394" customWidth="1"/>
    <col min="6146" max="6162" width="13.140625" style="394" customWidth="1"/>
    <col min="6163" max="6163" width="2.5703125" style="394" customWidth="1"/>
    <col min="6164" max="6400" width="9.140625" style="394"/>
    <col min="6401" max="6401" width="42.5703125" style="394" customWidth="1"/>
    <col min="6402" max="6418" width="13.140625" style="394" customWidth="1"/>
    <col min="6419" max="6419" width="2.5703125" style="394" customWidth="1"/>
    <col min="6420" max="6656" width="9.140625" style="394"/>
    <col min="6657" max="6657" width="42.5703125" style="394" customWidth="1"/>
    <col min="6658" max="6674" width="13.140625" style="394" customWidth="1"/>
    <col min="6675" max="6675" width="2.5703125" style="394" customWidth="1"/>
    <col min="6676" max="6912" width="9.140625" style="394"/>
    <col min="6913" max="6913" width="42.5703125" style="394" customWidth="1"/>
    <col min="6914" max="6930" width="13.140625" style="394" customWidth="1"/>
    <col min="6931" max="6931" width="2.5703125" style="394" customWidth="1"/>
    <col min="6932" max="7168" width="9.140625" style="394"/>
    <col min="7169" max="7169" width="42.5703125" style="394" customWidth="1"/>
    <col min="7170" max="7186" width="13.140625" style="394" customWidth="1"/>
    <col min="7187" max="7187" width="2.5703125" style="394" customWidth="1"/>
    <col min="7188" max="7424" width="9.140625" style="394"/>
    <col min="7425" max="7425" width="42.5703125" style="394" customWidth="1"/>
    <col min="7426" max="7442" width="13.140625" style="394" customWidth="1"/>
    <col min="7443" max="7443" width="2.5703125" style="394" customWidth="1"/>
    <col min="7444" max="7680" width="9.140625" style="394"/>
    <col min="7681" max="7681" width="42.5703125" style="394" customWidth="1"/>
    <col min="7682" max="7698" width="13.140625" style="394" customWidth="1"/>
    <col min="7699" max="7699" width="2.5703125" style="394" customWidth="1"/>
    <col min="7700" max="7936" width="9.140625" style="394"/>
    <col min="7937" max="7937" width="42.5703125" style="394" customWidth="1"/>
    <col min="7938" max="7954" width="13.140625" style="394" customWidth="1"/>
    <col min="7955" max="7955" width="2.5703125" style="394" customWidth="1"/>
    <col min="7956" max="8192" width="9.140625" style="394"/>
    <col min="8193" max="8193" width="42.5703125" style="394" customWidth="1"/>
    <col min="8194" max="8210" width="13.140625" style="394" customWidth="1"/>
    <col min="8211" max="8211" width="2.5703125" style="394" customWidth="1"/>
    <col min="8212" max="8448" width="9.140625" style="394"/>
    <col min="8449" max="8449" width="42.5703125" style="394" customWidth="1"/>
    <col min="8450" max="8466" width="13.140625" style="394" customWidth="1"/>
    <col min="8467" max="8467" width="2.5703125" style="394" customWidth="1"/>
    <col min="8468" max="8704" width="9.140625" style="394"/>
    <col min="8705" max="8705" width="42.5703125" style="394" customWidth="1"/>
    <col min="8706" max="8722" width="13.140625" style="394" customWidth="1"/>
    <col min="8723" max="8723" width="2.5703125" style="394" customWidth="1"/>
    <col min="8724" max="8960" width="9.140625" style="394"/>
    <col min="8961" max="8961" width="42.5703125" style="394" customWidth="1"/>
    <col min="8962" max="8978" width="13.140625" style="394" customWidth="1"/>
    <col min="8979" max="8979" width="2.5703125" style="394" customWidth="1"/>
    <col min="8980" max="9216" width="9.140625" style="394"/>
    <col min="9217" max="9217" width="42.5703125" style="394" customWidth="1"/>
    <col min="9218" max="9234" width="13.140625" style="394" customWidth="1"/>
    <col min="9235" max="9235" width="2.5703125" style="394" customWidth="1"/>
    <col min="9236" max="9472" width="9.140625" style="394"/>
    <col min="9473" max="9473" width="42.5703125" style="394" customWidth="1"/>
    <col min="9474" max="9490" width="13.140625" style="394" customWidth="1"/>
    <col min="9491" max="9491" width="2.5703125" style="394" customWidth="1"/>
    <col min="9492" max="9728" width="9.140625" style="394"/>
    <col min="9729" max="9729" width="42.5703125" style="394" customWidth="1"/>
    <col min="9730" max="9746" width="13.140625" style="394" customWidth="1"/>
    <col min="9747" max="9747" width="2.5703125" style="394" customWidth="1"/>
    <col min="9748" max="9984" width="9.140625" style="394"/>
    <col min="9985" max="9985" width="42.5703125" style="394" customWidth="1"/>
    <col min="9986" max="10002" width="13.140625" style="394" customWidth="1"/>
    <col min="10003" max="10003" width="2.5703125" style="394" customWidth="1"/>
    <col min="10004" max="10240" width="9.140625" style="394"/>
    <col min="10241" max="10241" width="42.5703125" style="394" customWidth="1"/>
    <col min="10242" max="10258" width="13.140625" style="394" customWidth="1"/>
    <col min="10259" max="10259" width="2.5703125" style="394" customWidth="1"/>
    <col min="10260" max="10496" width="9.140625" style="394"/>
    <col min="10497" max="10497" width="42.5703125" style="394" customWidth="1"/>
    <col min="10498" max="10514" width="13.140625" style="394" customWidth="1"/>
    <col min="10515" max="10515" width="2.5703125" style="394" customWidth="1"/>
    <col min="10516" max="10752" width="9.140625" style="394"/>
    <col min="10753" max="10753" width="42.5703125" style="394" customWidth="1"/>
    <col min="10754" max="10770" width="13.140625" style="394" customWidth="1"/>
    <col min="10771" max="10771" width="2.5703125" style="394" customWidth="1"/>
    <col min="10772" max="11008" width="9.140625" style="394"/>
    <col min="11009" max="11009" width="42.5703125" style="394" customWidth="1"/>
    <col min="11010" max="11026" width="13.140625" style="394" customWidth="1"/>
    <col min="11027" max="11027" width="2.5703125" style="394" customWidth="1"/>
    <col min="11028" max="11264" width="9.140625" style="394"/>
    <col min="11265" max="11265" width="42.5703125" style="394" customWidth="1"/>
    <col min="11266" max="11282" width="13.140625" style="394" customWidth="1"/>
    <col min="11283" max="11283" width="2.5703125" style="394" customWidth="1"/>
    <col min="11284" max="11520" width="9.140625" style="394"/>
    <col min="11521" max="11521" width="42.5703125" style="394" customWidth="1"/>
    <col min="11522" max="11538" width="13.140625" style="394" customWidth="1"/>
    <col min="11539" max="11539" width="2.5703125" style="394" customWidth="1"/>
    <col min="11540" max="11776" width="9.140625" style="394"/>
    <col min="11777" max="11777" width="42.5703125" style="394" customWidth="1"/>
    <col min="11778" max="11794" width="13.140625" style="394" customWidth="1"/>
    <col min="11795" max="11795" width="2.5703125" style="394" customWidth="1"/>
    <col min="11796" max="12032" width="9.140625" style="394"/>
    <col min="12033" max="12033" width="42.5703125" style="394" customWidth="1"/>
    <col min="12034" max="12050" width="13.140625" style="394" customWidth="1"/>
    <col min="12051" max="12051" width="2.5703125" style="394" customWidth="1"/>
    <col min="12052" max="12288" width="9.140625" style="394"/>
    <col min="12289" max="12289" width="42.5703125" style="394" customWidth="1"/>
    <col min="12290" max="12306" width="13.140625" style="394" customWidth="1"/>
    <col min="12307" max="12307" width="2.5703125" style="394" customWidth="1"/>
    <col min="12308" max="12544" width="9.140625" style="394"/>
    <col min="12545" max="12545" width="42.5703125" style="394" customWidth="1"/>
    <col min="12546" max="12562" width="13.140625" style="394" customWidth="1"/>
    <col min="12563" max="12563" width="2.5703125" style="394" customWidth="1"/>
    <col min="12564" max="12800" width="9.140625" style="394"/>
    <col min="12801" max="12801" width="42.5703125" style="394" customWidth="1"/>
    <col min="12802" max="12818" width="13.140625" style="394" customWidth="1"/>
    <col min="12819" max="12819" width="2.5703125" style="394" customWidth="1"/>
    <col min="12820" max="13056" width="9.140625" style="394"/>
    <col min="13057" max="13057" width="42.5703125" style="394" customWidth="1"/>
    <col min="13058" max="13074" width="13.140625" style="394" customWidth="1"/>
    <col min="13075" max="13075" width="2.5703125" style="394" customWidth="1"/>
    <col min="13076" max="13312" width="9.140625" style="394"/>
    <col min="13313" max="13313" width="42.5703125" style="394" customWidth="1"/>
    <col min="13314" max="13330" width="13.140625" style="394" customWidth="1"/>
    <col min="13331" max="13331" width="2.5703125" style="394" customWidth="1"/>
    <col min="13332" max="13568" width="9.140625" style="394"/>
    <col min="13569" max="13569" width="42.5703125" style="394" customWidth="1"/>
    <col min="13570" max="13586" width="13.140625" style="394" customWidth="1"/>
    <col min="13587" max="13587" width="2.5703125" style="394" customWidth="1"/>
    <col min="13588" max="13824" width="9.140625" style="394"/>
    <col min="13825" max="13825" width="42.5703125" style="394" customWidth="1"/>
    <col min="13826" max="13842" width="13.140625" style="394" customWidth="1"/>
    <col min="13843" max="13843" width="2.5703125" style="394" customWidth="1"/>
    <col min="13844" max="14080" width="9.140625" style="394"/>
    <col min="14081" max="14081" width="42.5703125" style="394" customWidth="1"/>
    <col min="14082" max="14098" width="13.140625" style="394" customWidth="1"/>
    <col min="14099" max="14099" width="2.5703125" style="394" customWidth="1"/>
    <col min="14100" max="14336" width="9.140625" style="394"/>
    <col min="14337" max="14337" width="42.5703125" style="394" customWidth="1"/>
    <col min="14338" max="14354" width="13.140625" style="394" customWidth="1"/>
    <col min="14355" max="14355" width="2.5703125" style="394" customWidth="1"/>
    <col min="14356" max="14592" width="9.140625" style="394"/>
    <col min="14593" max="14593" width="42.5703125" style="394" customWidth="1"/>
    <col min="14594" max="14610" width="13.140625" style="394" customWidth="1"/>
    <col min="14611" max="14611" width="2.5703125" style="394" customWidth="1"/>
    <col min="14612" max="14848" width="9.140625" style="394"/>
    <col min="14849" max="14849" width="42.5703125" style="394" customWidth="1"/>
    <col min="14850" max="14866" width="13.140625" style="394" customWidth="1"/>
    <col min="14867" max="14867" width="2.5703125" style="394" customWidth="1"/>
    <col min="14868" max="15104" width="9.140625" style="394"/>
    <col min="15105" max="15105" width="42.5703125" style="394" customWidth="1"/>
    <col min="15106" max="15122" width="13.140625" style="394" customWidth="1"/>
    <col min="15123" max="15123" width="2.5703125" style="394" customWidth="1"/>
    <col min="15124" max="15360" width="9.140625" style="394"/>
    <col min="15361" max="15361" width="42.5703125" style="394" customWidth="1"/>
    <col min="15362" max="15378" width="13.140625" style="394" customWidth="1"/>
    <col min="15379" max="15379" width="2.5703125" style="394" customWidth="1"/>
    <col min="15380" max="15616" width="9.140625" style="394"/>
    <col min="15617" max="15617" width="42.5703125" style="394" customWidth="1"/>
    <col min="15618" max="15634" width="13.140625" style="394" customWidth="1"/>
    <col min="15635" max="15635" width="2.5703125" style="394" customWidth="1"/>
    <col min="15636" max="15872" width="9.140625" style="394"/>
    <col min="15873" max="15873" width="42.5703125" style="394" customWidth="1"/>
    <col min="15874" max="15890" width="13.140625" style="394" customWidth="1"/>
    <col min="15891" max="15891" width="2.5703125" style="394" customWidth="1"/>
    <col min="15892" max="16128" width="9.140625" style="394"/>
    <col min="16129" max="16129" width="42.5703125" style="394" customWidth="1"/>
    <col min="16130" max="16146" width="13.140625" style="394" customWidth="1"/>
    <col min="16147" max="16147" width="2.5703125" style="394" customWidth="1"/>
    <col min="16148" max="16384" width="9.140625" style="394"/>
  </cols>
  <sheetData>
    <row r="1" spans="1:19" s="1" customFormat="1" ht="3.75" hidden="1" customHeight="1">
      <c r="A1" s="29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748"/>
    </row>
    <row r="2" spans="1:19" s="1" customFormat="1" ht="39" customHeight="1">
      <c r="A2" s="848" t="s">
        <v>256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  <c r="Q2" s="848"/>
      <c r="R2" s="848"/>
    </row>
    <row r="3" spans="1:19" s="1" customFormat="1" ht="24" customHeight="1">
      <c r="A3" s="848" t="s">
        <v>116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848"/>
      <c r="O3" s="848"/>
      <c r="P3" s="848"/>
      <c r="Q3" s="848"/>
      <c r="R3" s="848"/>
    </row>
    <row r="4" spans="1:19" s="1" customFormat="1" ht="20.2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  <c r="Q4" s="848"/>
      <c r="R4" s="848"/>
    </row>
    <row r="5" spans="1:19" s="1" customFormat="1" ht="34.5" customHeight="1">
      <c r="A5" s="903" t="s">
        <v>645</v>
      </c>
      <c r="B5" s="903"/>
      <c r="C5" s="903"/>
      <c r="D5" s="903"/>
      <c r="E5" s="903"/>
      <c r="F5" s="903"/>
      <c r="G5" s="903"/>
      <c r="H5" s="903"/>
      <c r="I5" s="903"/>
      <c r="J5" s="903"/>
      <c r="K5" s="903"/>
      <c r="L5" s="903"/>
      <c r="M5" s="903"/>
      <c r="N5" s="903"/>
      <c r="O5" s="903"/>
      <c r="P5" s="903"/>
      <c r="Q5" s="903"/>
      <c r="R5" s="903"/>
    </row>
    <row r="6" spans="1:19" ht="7.5" customHeight="1">
      <c r="A6" s="120"/>
      <c r="S6" s="394"/>
    </row>
    <row r="7" spans="1:19" ht="10.5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6"/>
      <c r="M7" s="486"/>
      <c r="N7" s="486"/>
      <c r="O7" s="486"/>
      <c r="P7" s="486"/>
      <c r="Q7" s="485"/>
      <c r="R7" s="527"/>
      <c r="S7" s="394"/>
    </row>
    <row r="8" spans="1:19" ht="31.5" customHeight="1">
      <c r="A8" s="149"/>
      <c r="B8" s="496" t="s">
        <v>70</v>
      </c>
      <c r="C8" s="496" t="s">
        <v>82</v>
      </c>
      <c r="D8" s="496" t="s">
        <v>81</v>
      </c>
      <c r="E8" s="496" t="s">
        <v>80</v>
      </c>
      <c r="F8" s="496" t="s">
        <v>78</v>
      </c>
      <c r="G8" s="496" t="s">
        <v>79</v>
      </c>
      <c r="H8" s="496" t="s">
        <v>64</v>
      </c>
      <c r="I8" s="496" t="s">
        <v>72</v>
      </c>
      <c r="J8" s="496" t="s">
        <v>76</v>
      </c>
      <c r="K8" s="496" t="s">
        <v>61</v>
      </c>
      <c r="L8" s="496" t="s">
        <v>83</v>
      </c>
      <c r="M8" s="496" t="s">
        <v>752</v>
      </c>
      <c r="N8" s="496" t="s">
        <v>758</v>
      </c>
      <c r="O8" s="496" t="s">
        <v>802</v>
      </c>
      <c r="P8" s="496" t="s">
        <v>803</v>
      </c>
      <c r="Q8" s="497" t="s">
        <v>259</v>
      </c>
      <c r="R8" s="528" t="s">
        <v>11</v>
      </c>
      <c r="S8" s="394"/>
    </row>
    <row r="9" spans="1:19" ht="42.75" customHeight="1">
      <c r="A9" s="126" t="s">
        <v>118</v>
      </c>
      <c r="B9" s="127">
        <v>52551.291530000002</v>
      </c>
      <c r="C9" s="127">
        <v>74417.62</v>
      </c>
      <c r="D9" s="127">
        <v>136411.81881</v>
      </c>
      <c r="E9" s="127">
        <v>55679.434939999999</v>
      </c>
      <c r="F9" s="127">
        <v>168681.64655999999</v>
      </c>
      <c r="G9" s="127">
        <v>198466.94428999998</v>
      </c>
      <c r="H9" s="127">
        <v>98610.779909999997</v>
      </c>
      <c r="I9" s="127">
        <v>145595.99015</v>
      </c>
      <c r="J9" s="127">
        <v>85440.110889999996</v>
      </c>
      <c r="K9" s="127">
        <v>218027.54300000001</v>
      </c>
      <c r="L9" s="127">
        <v>88253.616219999996</v>
      </c>
      <c r="M9" s="127">
        <v>203553.04441</v>
      </c>
      <c r="N9" s="127">
        <v>214510.02338</v>
      </c>
      <c r="O9" s="127">
        <v>55892.739170000001</v>
      </c>
      <c r="P9" s="127">
        <v>187406.91868</v>
      </c>
      <c r="Q9" s="127">
        <v>5701045.5862700008</v>
      </c>
      <c r="R9" s="128">
        <v>0.95004109202782694</v>
      </c>
      <c r="S9" s="394"/>
    </row>
    <row r="10" spans="1:19" ht="27" customHeight="1">
      <c r="A10" s="126" t="s">
        <v>119</v>
      </c>
      <c r="B10" s="127">
        <v>867.52291000000002</v>
      </c>
      <c r="C10" s="127">
        <v>739.27512999999999</v>
      </c>
      <c r="D10" s="127">
        <v>3378.5662900000002</v>
      </c>
      <c r="E10" s="127">
        <v>727.98542000000009</v>
      </c>
      <c r="F10" s="127">
        <v>1961.8513600000001</v>
      </c>
      <c r="G10" s="127">
        <v>3801.6406000000002</v>
      </c>
      <c r="H10" s="127">
        <v>2389.8073300000001</v>
      </c>
      <c r="I10" s="127">
        <v>2432.5687799999996</v>
      </c>
      <c r="J10" s="127">
        <v>2076.99584</v>
      </c>
      <c r="K10" s="127">
        <v>2200.58295</v>
      </c>
      <c r="L10" s="127">
        <v>739.49056999999993</v>
      </c>
      <c r="M10" s="127">
        <v>2177.8292900000001</v>
      </c>
      <c r="N10" s="127">
        <v>1182.2753899999998</v>
      </c>
      <c r="O10" s="127">
        <v>803.41409999999996</v>
      </c>
      <c r="P10" s="127">
        <v>3297.8602299999998</v>
      </c>
      <c r="Q10" s="127">
        <v>-87171.435339999996</v>
      </c>
      <c r="R10" s="128">
        <v>-1.4526536294236277E-2</v>
      </c>
      <c r="S10" s="394"/>
    </row>
    <row r="11" spans="1:19" ht="42.75" customHeight="1">
      <c r="A11" s="126" t="s">
        <v>120</v>
      </c>
      <c r="B11" s="127">
        <v>197.94873000000001</v>
      </c>
      <c r="C11" s="127">
        <v>860.43660999999997</v>
      </c>
      <c r="D11" s="127">
        <v>1367.4055800000001</v>
      </c>
      <c r="E11" s="127">
        <v>971.99100999999996</v>
      </c>
      <c r="F11" s="127">
        <v>1209.6280300000001</v>
      </c>
      <c r="G11" s="127">
        <v>2165.0579199999997</v>
      </c>
      <c r="H11" s="127">
        <v>3889.8836499999998</v>
      </c>
      <c r="I11" s="127">
        <v>3865.49116</v>
      </c>
      <c r="J11" s="127">
        <v>532.67370999999991</v>
      </c>
      <c r="K11" s="127">
        <v>14251.95278</v>
      </c>
      <c r="L11" s="127">
        <v>2757.7919500000003</v>
      </c>
      <c r="M11" s="127">
        <v>2277.2402200000001</v>
      </c>
      <c r="N11" s="127">
        <v>2117.7522599999998</v>
      </c>
      <c r="O11" s="127">
        <v>257.86102</v>
      </c>
      <c r="P11" s="127">
        <v>329.28636</v>
      </c>
      <c r="Q11" s="127">
        <v>130247.88115</v>
      </c>
      <c r="R11" s="128">
        <v>2.1704937694247771E-2</v>
      </c>
      <c r="S11" s="394"/>
    </row>
    <row r="12" spans="1:19" ht="27" customHeight="1">
      <c r="A12" s="126" t="s">
        <v>121</v>
      </c>
      <c r="B12" s="127">
        <v>11.66133</v>
      </c>
      <c r="C12" s="127">
        <v>40.490949999999998</v>
      </c>
      <c r="D12" s="127">
        <v>86.955830000000006</v>
      </c>
      <c r="E12" s="127">
        <v>43.999890000000001</v>
      </c>
      <c r="F12" s="127">
        <v>49.424489999999999</v>
      </c>
      <c r="G12" s="127">
        <v>114.16116000000001</v>
      </c>
      <c r="H12" s="127">
        <v>208.85580999999999</v>
      </c>
      <c r="I12" s="127">
        <v>194.41601</v>
      </c>
      <c r="J12" s="127">
        <v>34.77169</v>
      </c>
      <c r="K12" s="127">
        <v>514.99090999999999</v>
      </c>
      <c r="L12" s="127">
        <v>117.70682000000001</v>
      </c>
      <c r="M12" s="127">
        <v>82.399919999999995</v>
      </c>
      <c r="N12" s="127">
        <v>83.524240000000006</v>
      </c>
      <c r="O12" s="127">
        <v>13.759600000000001</v>
      </c>
      <c r="P12" s="127">
        <v>20.859220000000001</v>
      </c>
      <c r="Q12" s="127">
        <v>-5235.7772599999998</v>
      </c>
      <c r="R12" s="128">
        <v>-8.725072393184133E-4</v>
      </c>
      <c r="S12" s="394"/>
    </row>
    <row r="13" spans="1:19" ht="42.75" customHeight="1">
      <c r="A13" s="126" t="s">
        <v>122</v>
      </c>
      <c r="B13" s="127">
        <v>9.8427800000000012</v>
      </c>
      <c r="C13" s="127">
        <v>148.80829</v>
      </c>
      <c r="D13" s="127">
        <v>411.28123999999997</v>
      </c>
      <c r="E13" s="127">
        <v>234.96332999999998</v>
      </c>
      <c r="F13" s="127">
        <v>468.38259999999997</v>
      </c>
      <c r="G13" s="127">
        <v>388.43405000000001</v>
      </c>
      <c r="H13" s="127">
        <v>584.59133999999995</v>
      </c>
      <c r="I13" s="127">
        <v>343.54356999999999</v>
      </c>
      <c r="J13" s="127">
        <v>39.999070000000003</v>
      </c>
      <c r="K13" s="127">
        <v>1681.2856200000001</v>
      </c>
      <c r="L13" s="127">
        <v>265.94713000000002</v>
      </c>
      <c r="M13" s="127">
        <v>173.85295000000002</v>
      </c>
      <c r="N13" s="127">
        <v>98.561809999999994</v>
      </c>
      <c r="O13" s="127">
        <v>86.307079999999999</v>
      </c>
      <c r="P13" s="127">
        <v>13.501209999999999</v>
      </c>
      <c r="Q13" s="127">
        <v>28211.936980000002</v>
      </c>
      <c r="R13" s="128">
        <v>4.7013304859811504E-3</v>
      </c>
      <c r="S13" s="394"/>
    </row>
    <row r="14" spans="1:19" ht="27" customHeight="1">
      <c r="A14" s="126" t="s">
        <v>123</v>
      </c>
      <c r="B14" s="127">
        <v>1.96855</v>
      </c>
      <c r="C14" s="127">
        <v>28.339869999999998</v>
      </c>
      <c r="D14" s="127">
        <v>82.256270000000001</v>
      </c>
      <c r="E14" s="127">
        <v>32.348169999999996</v>
      </c>
      <c r="F14" s="127">
        <v>49.7988</v>
      </c>
      <c r="G14" s="127">
        <v>69.344189999999998</v>
      </c>
      <c r="H14" s="127">
        <v>83.126360000000005</v>
      </c>
      <c r="I14" s="127">
        <v>68.70872</v>
      </c>
      <c r="J14" s="127">
        <v>7.9998199999999997</v>
      </c>
      <c r="K14" s="127">
        <v>221.68287000000001</v>
      </c>
      <c r="L14" s="127">
        <v>38.279679999999999</v>
      </c>
      <c r="M14" s="127">
        <v>28.848089999999999</v>
      </c>
      <c r="N14" s="127">
        <v>19.71236</v>
      </c>
      <c r="O14" s="127">
        <v>10.70351</v>
      </c>
      <c r="P14" s="127">
        <v>2.70024</v>
      </c>
      <c r="Q14" s="127">
        <v>-4048.38762</v>
      </c>
      <c r="R14" s="128">
        <v>-6.746367025584739E-4</v>
      </c>
      <c r="S14" s="394"/>
    </row>
    <row r="15" spans="1:19" ht="42.75" customHeight="1">
      <c r="A15" s="126" t="s">
        <v>124</v>
      </c>
      <c r="B15" s="127">
        <v>102.05663</v>
      </c>
      <c r="C15" s="127">
        <v>149.35602</v>
      </c>
      <c r="D15" s="127">
        <v>5.1590600000000002</v>
      </c>
      <c r="E15" s="127">
        <v>20.073790000000002</v>
      </c>
      <c r="F15" s="127">
        <v>18.5702</v>
      </c>
      <c r="G15" s="127">
        <v>166.57987</v>
      </c>
      <c r="H15" s="127">
        <v>179.62510999999998</v>
      </c>
      <c r="I15" s="127">
        <v>105.44013000000001</v>
      </c>
      <c r="J15" s="127">
        <v>0</v>
      </c>
      <c r="K15" s="127">
        <v>68.294020000000003</v>
      </c>
      <c r="L15" s="127">
        <v>75.76446</v>
      </c>
      <c r="M15" s="127">
        <v>126.70764</v>
      </c>
      <c r="N15" s="127">
        <v>231.64807000000002</v>
      </c>
      <c r="O15" s="127">
        <v>40.893230000000003</v>
      </c>
      <c r="P15" s="127">
        <v>4.1538900000000005</v>
      </c>
      <c r="Q15" s="127">
        <v>10223.90789</v>
      </c>
      <c r="R15" s="128">
        <v>1.7037458251517835E-3</v>
      </c>
      <c r="S15" s="394"/>
    </row>
    <row r="16" spans="1:19" ht="27" customHeight="1">
      <c r="A16" s="126" t="s">
        <v>125</v>
      </c>
      <c r="B16" s="127">
        <v>28.462730000000001</v>
      </c>
      <c r="C16" s="127">
        <v>43.731910000000006</v>
      </c>
      <c r="D16" s="127">
        <v>2.5795300000000001</v>
      </c>
      <c r="E16" s="127">
        <v>5.5997299999999992</v>
      </c>
      <c r="F16" s="127">
        <v>9.2850999999999999</v>
      </c>
      <c r="G16" s="127">
        <v>83.28994999999999</v>
      </c>
      <c r="H16" s="127">
        <v>89.812570000000008</v>
      </c>
      <c r="I16" s="127">
        <v>52.72007</v>
      </c>
      <c r="J16" s="127">
        <v>0</v>
      </c>
      <c r="K16" s="127">
        <v>32.266259999999996</v>
      </c>
      <c r="L16" s="127">
        <v>37.88223</v>
      </c>
      <c r="M16" s="127">
        <v>35.167730000000006</v>
      </c>
      <c r="N16" s="127">
        <v>60.154919999999997</v>
      </c>
      <c r="O16" s="127">
        <v>20.44661</v>
      </c>
      <c r="P16" s="127">
        <v>2.0769499999999996</v>
      </c>
      <c r="Q16" s="127">
        <v>-3658.86465</v>
      </c>
      <c r="R16" s="128">
        <v>-6.0972530653667124E-4</v>
      </c>
      <c r="S16" s="394"/>
    </row>
    <row r="17" spans="1:19" ht="42.75" customHeight="1">
      <c r="A17" s="126" t="s">
        <v>126</v>
      </c>
      <c r="B17" s="127">
        <v>0</v>
      </c>
      <c r="C17" s="127">
        <v>108.70830000000001</v>
      </c>
      <c r="D17" s="127">
        <v>174.46414999999999</v>
      </c>
      <c r="E17" s="127">
        <v>96.671059999999997</v>
      </c>
      <c r="F17" s="127">
        <v>104.34910000000001</v>
      </c>
      <c r="G17" s="127">
        <v>47.673749999999998</v>
      </c>
      <c r="H17" s="127">
        <v>56.601089999999999</v>
      </c>
      <c r="I17" s="127">
        <v>111.90539</v>
      </c>
      <c r="J17" s="127">
        <v>62.968900000000005</v>
      </c>
      <c r="K17" s="127">
        <v>847.79345999999998</v>
      </c>
      <c r="L17" s="127">
        <v>74.163399999999996</v>
      </c>
      <c r="M17" s="127">
        <v>34.086680000000001</v>
      </c>
      <c r="N17" s="127">
        <v>3.92178</v>
      </c>
      <c r="O17" s="127">
        <v>60.896300000000004</v>
      </c>
      <c r="P17" s="127">
        <v>0</v>
      </c>
      <c r="Q17" s="127">
        <v>11086.666019999999</v>
      </c>
      <c r="R17" s="128">
        <v>1.8475186934051239E-3</v>
      </c>
      <c r="S17" s="394"/>
    </row>
    <row r="18" spans="1:19" ht="27" customHeight="1">
      <c r="A18" s="126" t="s">
        <v>127</v>
      </c>
      <c r="B18" s="127">
        <v>0</v>
      </c>
      <c r="C18" s="127">
        <v>86.966630000000009</v>
      </c>
      <c r="D18" s="127">
        <v>94.932240000000007</v>
      </c>
      <c r="E18" s="127">
        <v>55.871310000000001</v>
      </c>
      <c r="F18" s="127">
        <v>83.479280000000003</v>
      </c>
      <c r="G18" s="127">
        <v>38.139000000000003</v>
      </c>
      <c r="H18" s="127">
        <v>45.28087</v>
      </c>
      <c r="I18" s="127">
        <v>89.524320000000003</v>
      </c>
      <c r="J18" s="127">
        <v>50.375109999999999</v>
      </c>
      <c r="K18" s="127">
        <v>382.33717999999999</v>
      </c>
      <c r="L18" s="127">
        <v>59.330719999999999</v>
      </c>
      <c r="M18" s="127">
        <v>15.87467</v>
      </c>
      <c r="N18" s="127">
        <v>3.1374200000000001</v>
      </c>
      <c r="O18" s="127">
        <v>48.717040000000004</v>
      </c>
      <c r="P18" s="127">
        <v>0</v>
      </c>
      <c r="Q18" s="127">
        <v>-6495.3923600000007</v>
      </c>
      <c r="R18" s="128">
        <v>-1.0824136656098916E-3</v>
      </c>
      <c r="S18" s="394"/>
    </row>
    <row r="19" spans="1:19" ht="42.75" customHeight="1">
      <c r="A19" s="126" t="s">
        <v>128</v>
      </c>
      <c r="B19" s="127">
        <v>1258.02072</v>
      </c>
      <c r="C19" s="127">
        <v>974.19203000000005</v>
      </c>
      <c r="D19" s="127">
        <v>1632.5370600000001</v>
      </c>
      <c r="E19" s="127">
        <v>506.86561999999998</v>
      </c>
      <c r="F19" s="127">
        <v>1789.48334</v>
      </c>
      <c r="G19" s="127">
        <v>2311.6686099999997</v>
      </c>
      <c r="H19" s="127">
        <v>2774.9974300000003</v>
      </c>
      <c r="I19" s="127">
        <v>1331.4372800000001</v>
      </c>
      <c r="J19" s="127">
        <v>1032.00343</v>
      </c>
      <c r="K19" s="127">
        <v>4209.5613899999998</v>
      </c>
      <c r="L19" s="127">
        <v>2803.2727799999998</v>
      </c>
      <c r="M19" s="127">
        <v>1663.3841399999999</v>
      </c>
      <c r="N19" s="127">
        <v>1957.8838600000001</v>
      </c>
      <c r="O19" s="127">
        <v>916.7768299999999</v>
      </c>
      <c r="P19" s="127">
        <v>213.04127</v>
      </c>
      <c r="Q19" s="127">
        <v>120025.07384</v>
      </c>
      <c r="R19" s="128">
        <v>2.0001375273387224E-2</v>
      </c>
      <c r="S19" s="394"/>
    </row>
    <row r="20" spans="1:19" ht="27" customHeight="1">
      <c r="A20" s="126" t="s">
        <v>129</v>
      </c>
      <c r="B20" s="127">
        <v>989.22895999999992</v>
      </c>
      <c r="C20" s="127">
        <v>852.88060999999993</v>
      </c>
      <c r="D20" s="127">
        <v>1606.55747</v>
      </c>
      <c r="E20" s="127">
        <v>399.73202000000003</v>
      </c>
      <c r="F20" s="127">
        <v>1476.79609</v>
      </c>
      <c r="G20" s="127">
        <v>1921.08537</v>
      </c>
      <c r="H20" s="127">
        <v>2527.1611800000001</v>
      </c>
      <c r="I20" s="127">
        <v>1304.8270600000001</v>
      </c>
      <c r="J20" s="127">
        <v>1032.00343</v>
      </c>
      <c r="K20" s="127">
        <v>3245.0030000000002</v>
      </c>
      <c r="L20" s="127">
        <v>2287.7825400000002</v>
      </c>
      <c r="M20" s="127">
        <v>1348.79097</v>
      </c>
      <c r="N20" s="127">
        <v>1842.7467900000001</v>
      </c>
      <c r="O20" s="127">
        <v>916.7768299999999</v>
      </c>
      <c r="P20" s="127">
        <v>213.04127</v>
      </c>
      <c r="Q20" s="127">
        <v>-96082.129879999993</v>
      </c>
      <c r="R20" s="128">
        <v>-1.6011443903446731E-2</v>
      </c>
      <c r="S20" s="394"/>
    </row>
    <row r="21" spans="1:19" ht="43.5" customHeight="1">
      <c r="A21" s="154" t="s">
        <v>130</v>
      </c>
      <c r="B21" s="499">
        <v>54119.160389999997</v>
      </c>
      <c r="C21" s="499">
        <v>76659.121250000011</v>
      </c>
      <c r="D21" s="499">
        <v>140002.66590000002</v>
      </c>
      <c r="E21" s="499">
        <v>57509.999749999995</v>
      </c>
      <c r="F21" s="499">
        <v>172272.05982999998</v>
      </c>
      <c r="G21" s="499">
        <v>203546.35848999996</v>
      </c>
      <c r="H21" s="499">
        <v>106096.47852999999</v>
      </c>
      <c r="I21" s="499">
        <v>151353.80768000003</v>
      </c>
      <c r="J21" s="499">
        <v>87107.756000000008</v>
      </c>
      <c r="K21" s="499">
        <v>239086.43026999998</v>
      </c>
      <c r="L21" s="499">
        <v>94230.555940000006</v>
      </c>
      <c r="M21" s="499">
        <v>207828.31604000003</v>
      </c>
      <c r="N21" s="499">
        <v>218919.79116000002</v>
      </c>
      <c r="O21" s="499">
        <v>57255.47363</v>
      </c>
      <c r="P21" s="499">
        <v>187966.90140999996</v>
      </c>
      <c r="Q21" s="499">
        <v>6000841.0521500008</v>
      </c>
      <c r="R21" s="338">
        <v>1</v>
      </c>
      <c r="S21" s="394"/>
    </row>
    <row r="22" spans="1:19" ht="37.5" customHeight="1">
      <c r="A22" s="276" t="s">
        <v>243</v>
      </c>
      <c r="B22" s="127">
        <v>1898.84448</v>
      </c>
      <c r="C22" s="127">
        <v>1791.6850999999999</v>
      </c>
      <c r="D22" s="127">
        <v>5251.8476300000002</v>
      </c>
      <c r="E22" s="127">
        <v>1265.5365400000001</v>
      </c>
      <c r="F22" s="127">
        <v>3630.6351199999999</v>
      </c>
      <c r="G22" s="127">
        <v>6027.6602699999994</v>
      </c>
      <c r="H22" s="127">
        <v>5344.0441200000005</v>
      </c>
      <c r="I22" s="127">
        <v>4142.7649599999995</v>
      </c>
      <c r="J22" s="127">
        <v>3202.1458899999998</v>
      </c>
      <c r="K22" s="127">
        <v>6596.8631700000005</v>
      </c>
      <c r="L22" s="127">
        <v>3280.4725600000002</v>
      </c>
      <c r="M22" s="127">
        <v>3688.9106700000002</v>
      </c>
      <c r="N22" s="127">
        <v>3191.5511200000001</v>
      </c>
      <c r="O22" s="127">
        <v>1813.8176899999999</v>
      </c>
      <c r="P22" s="127">
        <v>3536.53791</v>
      </c>
      <c r="Q22" s="127">
        <v>-202691.98710999999</v>
      </c>
      <c r="R22" s="128"/>
      <c r="S22" s="394"/>
    </row>
    <row r="23" spans="1:19" s="136" customFormat="1" ht="36.75" customHeight="1" thickBot="1">
      <c r="A23" s="339" t="s">
        <v>244</v>
      </c>
      <c r="B23" s="340">
        <v>9.018595880090843E-3</v>
      </c>
      <c r="C23" s="340">
        <v>1.2774729506047211E-2</v>
      </c>
      <c r="D23" s="340">
        <v>2.3330507287780838E-2</v>
      </c>
      <c r="E23" s="340">
        <v>9.5836565658400704E-3</v>
      </c>
      <c r="F23" s="340">
        <v>2.8707985819467388E-2</v>
      </c>
      <c r="G23" s="340">
        <v>3.391963838420161E-2</v>
      </c>
      <c r="H23" s="340">
        <v>1.7680268083752594E-2</v>
      </c>
      <c r="I23" s="340">
        <v>2.5222099096554557E-2</v>
      </c>
      <c r="J23" s="340">
        <v>1.4515924558406819E-2</v>
      </c>
      <c r="K23" s="340">
        <v>3.9842153490191067E-2</v>
      </c>
      <c r="L23" s="340">
        <v>1.5702891498224032E-2</v>
      </c>
      <c r="M23" s="340">
        <v>3.4633197952400128E-2</v>
      </c>
      <c r="N23" s="340">
        <v>3.6481518050134776E-2</v>
      </c>
      <c r="O23" s="340">
        <v>9.5412414913883317E-3</v>
      </c>
      <c r="P23" s="340">
        <v>3.1323426129184768E-2</v>
      </c>
      <c r="Q23" s="340">
        <v>1</v>
      </c>
      <c r="R23" s="340"/>
    </row>
    <row r="24" spans="1:19" ht="15" customHeight="1">
      <c r="A24" s="455" t="s">
        <v>245</v>
      </c>
      <c r="B24" s="503"/>
      <c r="C24" s="161"/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394"/>
    </row>
    <row r="25" spans="1:19" ht="39" customHeight="1">
      <c r="A25" s="876" t="s">
        <v>133</v>
      </c>
      <c r="B25" s="906"/>
      <c r="C25" s="906"/>
      <c r="D25" s="906"/>
      <c r="E25" s="906"/>
      <c r="F25" s="906"/>
      <c r="G25" s="906"/>
      <c r="H25" s="906"/>
      <c r="I25" s="906"/>
      <c r="J25" s="906"/>
      <c r="K25" s="906"/>
      <c r="L25" s="906"/>
      <c r="M25" s="906"/>
      <c r="N25" s="906"/>
      <c r="O25" s="906"/>
      <c r="P25" s="906"/>
      <c r="Q25" s="906"/>
      <c r="R25" s="906"/>
      <c r="S25" s="394"/>
    </row>
    <row r="26" spans="1:19" ht="38.25" customHeight="1">
      <c r="A26" s="876" t="s">
        <v>134</v>
      </c>
      <c r="B26" s="905"/>
      <c r="C26" s="905"/>
      <c r="D26" s="905"/>
      <c r="E26" s="905"/>
      <c r="F26" s="905"/>
      <c r="G26" s="905"/>
      <c r="H26" s="905"/>
      <c r="I26" s="905"/>
      <c r="J26" s="905"/>
      <c r="K26" s="905"/>
      <c r="L26" s="905"/>
      <c r="M26" s="905"/>
      <c r="N26" s="905"/>
      <c r="O26" s="905"/>
      <c r="P26" s="905"/>
      <c r="Q26" s="905"/>
      <c r="R26" s="905"/>
      <c r="S26" s="394"/>
    </row>
    <row r="27" spans="1:19" ht="14.25" customHeight="1">
      <c r="A27" s="455" t="s">
        <v>135</v>
      </c>
      <c r="C27" s="18"/>
      <c r="D27" s="18"/>
      <c r="E27" s="18"/>
      <c r="F27" s="18"/>
      <c r="G27" s="18"/>
      <c r="H27" s="492"/>
      <c r="I27" s="492"/>
      <c r="J27" s="492"/>
      <c r="K27" s="492"/>
      <c r="L27" s="492"/>
      <c r="M27" s="492"/>
      <c r="N27" s="492"/>
      <c r="O27" s="492"/>
      <c r="P27" s="492"/>
      <c r="Q27" s="492"/>
      <c r="R27" s="529"/>
      <c r="S27" s="394"/>
    </row>
    <row r="28" spans="1:19" ht="9" customHeight="1">
      <c r="A28" s="142"/>
      <c r="C28" s="18"/>
      <c r="D28" s="18"/>
      <c r="E28" s="18"/>
      <c r="F28" s="18"/>
      <c r="G28" s="18"/>
      <c r="H28" s="492"/>
      <c r="I28" s="492"/>
      <c r="J28" s="492"/>
      <c r="K28" s="492"/>
      <c r="L28" s="492"/>
      <c r="M28" s="492"/>
      <c r="N28" s="492"/>
      <c r="O28" s="492"/>
      <c r="P28" s="492"/>
      <c r="Q28" s="492"/>
      <c r="R28" s="161"/>
      <c r="S28" s="394"/>
    </row>
    <row r="29" spans="1:19" ht="9" customHeight="1">
      <c r="A29" s="16"/>
      <c r="C29" s="18"/>
      <c r="D29" s="18"/>
      <c r="E29" s="18"/>
      <c r="F29" s="18"/>
      <c r="G29" s="18"/>
      <c r="H29" s="492"/>
      <c r="I29" s="492"/>
      <c r="J29" s="492"/>
      <c r="K29" s="492"/>
      <c r="L29" s="492"/>
      <c r="M29" s="492"/>
      <c r="N29" s="492"/>
      <c r="O29" s="492"/>
      <c r="P29" s="492"/>
      <c r="Q29" s="492"/>
      <c r="R29" s="161"/>
      <c r="S29" s="394"/>
    </row>
    <row r="30" spans="1:19" ht="9" customHeight="1">
      <c r="A30" s="16"/>
      <c r="C30" s="18"/>
      <c r="D30" s="18"/>
      <c r="E30" s="18"/>
      <c r="F30" s="18"/>
      <c r="G30" s="18"/>
      <c r="H30" s="492"/>
      <c r="I30" s="492"/>
      <c r="J30" s="492"/>
      <c r="K30" s="492"/>
      <c r="L30" s="492"/>
      <c r="M30" s="492"/>
      <c r="N30" s="492"/>
      <c r="O30" s="492"/>
      <c r="P30" s="492"/>
      <c r="Q30" s="492"/>
      <c r="R30" s="161"/>
      <c r="S30" s="394"/>
    </row>
    <row r="31" spans="1:19" ht="9" customHeight="1">
      <c r="A31" s="16"/>
      <c r="B31" s="504"/>
      <c r="C31" s="18"/>
      <c r="D31" s="18"/>
      <c r="E31" s="18"/>
      <c r="F31" s="18"/>
      <c r="G31" s="18"/>
      <c r="H31" s="492"/>
      <c r="I31" s="492"/>
      <c r="J31" s="492"/>
      <c r="K31" s="492"/>
      <c r="L31" s="492"/>
      <c r="M31" s="492"/>
      <c r="N31" s="492"/>
      <c r="O31" s="492"/>
      <c r="P31" s="492"/>
      <c r="Q31" s="492"/>
      <c r="R31" s="161"/>
      <c r="S31" s="394"/>
    </row>
    <row r="32" spans="1:19" ht="9" customHeight="1">
      <c r="A32" s="16"/>
      <c r="B32" s="504"/>
      <c r="C32" s="18"/>
      <c r="D32" s="18"/>
      <c r="E32" s="18"/>
      <c r="F32" s="18"/>
      <c r="G32" s="18"/>
      <c r="H32" s="492"/>
      <c r="I32" s="492"/>
      <c r="J32" s="492"/>
      <c r="K32" s="492"/>
      <c r="L32" s="492"/>
      <c r="M32" s="492"/>
      <c r="N32" s="492"/>
      <c r="O32" s="492"/>
      <c r="P32" s="492"/>
      <c r="Q32" s="492"/>
      <c r="R32" s="161"/>
      <c r="S32" s="394"/>
    </row>
    <row r="33" spans="1:19" ht="9" customHeight="1">
      <c r="A33" s="16"/>
      <c r="B33" s="504"/>
      <c r="C33" s="18"/>
      <c r="D33" s="18"/>
      <c r="E33" s="18"/>
      <c r="F33" s="18"/>
      <c r="G33" s="18"/>
      <c r="H33" s="492"/>
      <c r="I33" s="492"/>
      <c r="J33" s="492"/>
      <c r="K33" s="492"/>
      <c r="L33" s="492"/>
      <c r="M33" s="492"/>
      <c r="N33" s="492"/>
      <c r="O33" s="492"/>
      <c r="P33" s="492"/>
      <c r="Q33" s="492"/>
      <c r="R33" s="161"/>
      <c r="S33" s="394"/>
    </row>
    <row r="34" spans="1:19" ht="9" customHeight="1">
      <c r="A34" s="139"/>
      <c r="B34" s="504"/>
      <c r="C34" s="18"/>
      <c r="D34" s="18"/>
      <c r="E34" s="18"/>
      <c r="F34" s="18"/>
      <c r="G34" s="18"/>
      <c r="H34" s="492"/>
      <c r="I34" s="492"/>
      <c r="J34" s="492"/>
      <c r="K34" s="492"/>
      <c r="L34" s="492"/>
      <c r="M34" s="492"/>
      <c r="N34" s="492"/>
      <c r="O34" s="492"/>
      <c r="P34" s="492"/>
      <c r="Q34" s="492"/>
      <c r="R34" s="161"/>
      <c r="S34" s="394"/>
    </row>
    <row r="35" spans="1:19" ht="9" customHeight="1">
      <c r="A35" s="16"/>
      <c r="B35" s="504"/>
      <c r="C35" s="18"/>
      <c r="D35" s="18"/>
      <c r="E35" s="18"/>
      <c r="F35" s="18"/>
      <c r="G35" s="18"/>
      <c r="H35" s="492"/>
      <c r="I35" s="492"/>
      <c r="J35" s="492"/>
      <c r="K35" s="492"/>
      <c r="L35" s="492"/>
      <c r="M35" s="492"/>
      <c r="N35" s="492"/>
      <c r="O35" s="492"/>
      <c r="P35" s="492"/>
      <c r="Q35" s="492"/>
      <c r="R35" s="161"/>
      <c r="S35" s="394"/>
    </row>
    <row r="36" spans="1:19" ht="9" customHeight="1">
      <c r="A36" s="16"/>
      <c r="B36" s="504"/>
      <c r="C36" s="18"/>
      <c r="D36" s="18"/>
      <c r="E36" s="18"/>
      <c r="F36" s="18"/>
      <c r="G36" s="18"/>
      <c r="H36" s="492"/>
      <c r="I36" s="492"/>
      <c r="J36" s="492"/>
      <c r="K36" s="492"/>
      <c r="L36" s="492"/>
      <c r="M36" s="492"/>
      <c r="N36" s="492"/>
      <c r="O36" s="492"/>
      <c r="P36" s="492"/>
      <c r="Q36" s="492"/>
      <c r="R36" s="161"/>
      <c r="S36" s="394"/>
    </row>
    <row r="37" spans="1:19" ht="9" customHeight="1">
      <c r="A37" s="16"/>
      <c r="B37" s="504"/>
      <c r="C37" s="18"/>
      <c r="D37" s="18"/>
      <c r="E37" s="18"/>
      <c r="F37" s="18"/>
      <c r="G37" s="18"/>
      <c r="H37" s="492"/>
      <c r="I37" s="492"/>
      <c r="J37" s="492"/>
      <c r="K37" s="492"/>
      <c r="L37" s="492"/>
      <c r="M37" s="492"/>
      <c r="N37" s="492"/>
      <c r="O37" s="492"/>
      <c r="P37" s="492"/>
      <c r="Q37" s="492"/>
      <c r="R37" s="161"/>
      <c r="S37" s="394"/>
    </row>
    <row r="38" spans="1:19" ht="9" customHeight="1">
      <c r="A38" s="16"/>
      <c r="C38" s="18"/>
      <c r="D38" s="18"/>
      <c r="E38" s="18"/>
      <c r="F38" s="18"/>
      <c r="G38" s="18"/>
      <c r="H38" s="492"/>
      <c r="I38" s="492"/>
      <c r="J38" s="492"/>
      <c r="K38" s="492"/>
      <c r="L38" s="492"/>
      <c r="M38" s="492"/>
      <c r="N38" s="492"/>
      <c r="O38" s="492"/>
      <c r="P38" s="492"/>
      <c r="Q38" s="492"/>
      <c r="R38" s="161"/>
      <c r="S38" s="394"/>
    </row>
    <row r="39" spans="1:19" ht="9" customHeight="1">
      <c r="A39" s="16"/>
      <c r="C39" s="18"/>
      <c r="D39" s="18"/>
      <c r="E39" s="18"/>
      <c r="F39" s="18"/>
      <c r="G39" s="18"/>
      <c r="H39" s="492"/>
      <c r="I39" s="492"/>
      <c r="J39" s="492"/>
      <c r="K39" s="492"/>
      <c r="L39" s="492"/>
      <c r="M39" s="492"/>
      <c r="N39" s="492"/>
      <c r="O39" s="492"/>
      <c r="P39" s="492"/>
      <c r="Q39" s="492"/>
      <c r="R39" s="161"/>
      <c r="S39" s="394"/>
    </row>
    <row r="40" spans="1:19" ht="9" customHeight="1">
      <c r="A40" s="139"/>
      <c r="C40" s="18"/>
      <c r="D40" s="18"/>
      <c r="E40" s="18"/>
      <c r="F40" s="18"/>
      <c r="G40" s="18"/>
      <c r="H40" s="492"/>
      <c r="I40" s="492"/>
      <c r="J40" s="492"/>
      <c r="K40" s="492"/>
      <c r="L40" s="492"/>
      <c r="M40" s="492"/>
      <c r="N40" s="492"/>
      <c r="O40" s="492"/>
      <c r="P40" s="492"/>
      <c r="Q40" s="492"/>
      <c r="R40" s="161"/>
      <c r="S40" s="394"/>
    </row>
    <row r="41" spans="1:19" ht="9" customHeight="1">
      <c r="A41" s="16"/>
      <c r="C41" s="18"/>
      <c r="D41" s="18"/>
      <c r="E41" s="18"/>
      <c r="F41" s="18"/>
      <c r="G41" s="18"/>
      <c r="H41" s="492"/>
      <c r="I41" s="492"/>
      <c r="J41" s="492"/>
      <c r="K41" s="492"/>
      <c r="L41" s="492"/>
      <c r="M41" s="492"/>
      <c r="N41" s="492"/>
      <c r="O41" s="492"/>
      <c r="P41" s="492"/>
      <c r="Q41" s="492"/>
      <c r="R41" s="161"/>
      <c r="S41" s="394"/>
    </row>
    <row r="42" spans="1:19" ht="9" customHeight="1">
      <c r="A42" s="16"/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492"/>
      <c r="R42" s="161"/>
      <c r="S42" s="394"/>
    </row>
    <row r="43" spans="1:19" ht="9" customHeight="1">
      <c r="A43" s="1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492"/>
      <c r="R43" s="161"/>
      <c r="S43" s="394"/>
    </row>
    <row r="44" spans="1:19" ht="9" customHeight="1">
      <c r="A44" s="16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492"/>
      <c r="R44" s="161"/>
      <c r="S44" s="394"/>
    </row>
    <row r="45" spans="1:19" ht="9" customHeight="1">
      <c r="A45" s="16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492"/>
      <c r="R45" s="161"/>
      <c r="S45" s="394"/>
    </row>
    <row r="46" spans="1:19" ht="9" customHeight="1">
      <c r="A46" s="139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492"/>
      <c r="R46" s="161"/>
      <c r="S46" s="394"/>
    </row>
    <row r="47" spans="1:19" ht="9" customHeight="1">
      <c r="A47" s="16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492"/>
      <c r="R47" s="161"/>
      <c r="S47" s="394"/>
    </row>
    <row r="48" spans="1:19" ht="9" customHeight="1">
      <c r="A48" s="16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492"/>
      <c r="R48" s="161"/>
      <c r="S48" s="394"/>
    </row>
    <row r="49" spans="1:19" ht="9" customHeight="1">
      <c r="A49" s="16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492"/>
      <c r="R49" s="161"/>
      <c r="S49" s="394"/>
    </row>
    <row r="50" spans="1:19" ht="9" customHeight="1">
      <c r="A50" s="16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492"/>
      <c r="R50" s="161"/>
      <c r="S50" s="394"/>
    </row>
    <row r="51" spans="1:19" ht="9" customHeight="1">
      <c r="A51" s="139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492"/>
      <c r="R51" s="161"/>
      <c r="S51" s="394"/>
    </row>
    <row r="52" spans="1:19" ht="9" customHeight="1">
      <c r="A52" s="140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492"/>
      <c r="R52" s="161"/>
      <c r="S52" s="394"/>
    </row>
    <row r="53" spans="1:19" ht="9" customHeight="1">
      <c r="A53" s="140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492"/>
      <c r="R53" s="161"/>
      <c r="S53" s="394"/>
    </row>
    <row r="54" spans="1:19" ht="9" customHeight="1">
      <c r="A54" s="140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492"/>
      <c r="R54" s="161"/>
      <c r="S54" s="394"/>
    </row>
    <row r="55" spans="1:19" ht="9" customHeight="1">
      <c r="A55" s="140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492"/>
      <c r="R55" s="161"/>
      <c r="S55" s="394"/>
    </row>
    <row r="56" spans="1:19" ht="9" customHeight="1">
      <c r="A56" s="141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492"/>
      <c r="R56" s="161"/>
      <c r="S56" s="394"/>
    </row>
    <row r="57" spans="1:19" ht="9" customHeight="1">
      <c r="A57" s="141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492"/>
      <c r="R57" s="161"/>
      <c r="S57" s="394"/>
    </row>
    <row r="58" spans="1:19" ht="9" customHeight="1">
      <c r="A58" s="142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492"/>
      <c r="R58" s="161"/>
      <c r="S58" s="394"/>
    </row>
    <row r="59" spans="1:19" ht="9" customHeight="1">
      <c r="A59" s="16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492"/>
      <c r="R59" s="161"/>
      <c r="S59" s="394"/>
    </row>
    <row r="60" spans="1:19" ht="9" customHeight="1">
      <c r="A60" s="16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492"/>
      <c r="R60" s="161"/>
      <c r="S60" s="394"/>
    </row>
    <row r="61" spans="1:19" ht="9" customHeight="1">
      <c r="A61" s="16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492"/>
      <c r="R61" s="161"/>
      <c r="S61" s="394"/>
    </row>
    <row r="62" spans="1:19" ht="9" customHeight="1">
      <c r="A62" s="16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492"/>
      <c r="R62" s="161"/>
      <c r="S62" s="394"/>
    </row>
    <row r="63" spans="1:19" ht="9" customHeight="1">
      <c r="A63" s="140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492"/>
      <c r="R63" s="161"/>
      <c r="S63" s="394"/>
    </row>
    <row r="64" spans="1:19" ht="9" customHeight="1">
      <c r="A64" s="142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492"/>
      <c r="R64" s="161"/>
      <c r="S64" s="394"/>
    </row>
    <row r="65" spans="1:19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492"/>
      <c r="R65" s="161"/>
      <c r="S65" s="394"/>
    </row>
    <row r="66" spans="1:19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492"/>
      <c r="R66" s="161"/>
      <c r="S66" s="394"/>
    </row>
    <row r="67" spans="1:19" ht="9" customHeight="1">
      <c r="A67" s="16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492"/>
      <c r="R67" s="161"/>
      <c r="S67" s="394"/>
    </row>
    <row r="68" spans="1:19" ht="9" customHeight="1">
      <c r="A68" s="16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492"/>
      <c r="R68" s="161"/>
      <c r="S68" s="394"/>
    </row>
    <row r="69" spans="1:19" ht="9" customHeight="1">
      <c r="A69" s="140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492"/>
      <c r="R69" s="161"/>
      <c r="S69" s="394"/>
    </row>
    <row r="70" spans="1:19" ht="9" customHeight="1">
      <c r="A70" s="142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492"/>
      <c r="R70" s="161"/>
      <c r="S70" s="394"/>
    </row>
    <row r="71" spans="1:19" ht="9" customHeight="1">
      <c r="A71" s="16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492"/>
      <c r="R71" s="161"/>
      <c r="S71" s="394"/>
    </row>
    <row r="72" spans="1:19" ht="9" customHeight="1">
      <c r="A72" s="16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492"/>
      <c r="R72" s="161"/>
      <c r="S72" s="394"/>
    </row>
    <row r="73" spans="1:19" ht="9" customHeight="1">
      <c r="A73" s="16"/>
      <c r="C73" s="493"/>
      <c r="D73" s="493"/>
      <c r="E73" s="493"/>
      <c r="F73" s="493"/>
      <c r="G73" s="493"/>
      <c r="S73" s="394"/>
    </row>
    <row r="74" spans="1:19" ht="9" customHeight="1">
      <c r="A74" s="16"/>
      <c r="C74" s="493"/>
      <c r="D74" s="493"/>
      <c r="E74" s="493"/>
      <c r="F74" s="493"/>
      <c r="G74" s="493"/>
      <c r="S74" s="394"/>
    </row>
    <row r="75" spans="1:19" ht="9" customHeight="1">
      <c r="A75" s="16"/>
      <c r="C75" s="493"/>
      <c r="D75" s="493"/>
      <c r="E75" s="493"/>
      <c r="F75" s="493"/>
      <c r="G75" s="493"/>
      <c r="S75" s="394"/>
    </row>
    <row r="76" spans="1:19" ht="9" customHeight="1">
      <c r="A76" s="16"/>
      <c r="C76" s="493"/>
      <c r="D76" s="493"/>
      <c r="E76" s="493"/>
      <c r="F76" s="493"/>
      <c r="G76" s="493"/>
      <c r="S76" s="394"/>
    </row>
    <row r="77" spans="1:19" ht="9" customHeight="1">
      <c r="A77" s="16"/>
      <c r="C77" s="493"/>
      <c r="D77" s="493"/>
      <c r="E77" s="493"/>
      <c r="F77" s="493"/>
      <c r="G77" s="493"/>
      <c r="S77" s="394"/>
    </row>
    <row r="78" spans="1:19" ht="9" customHeight="1">
      <c r="A78" s="16"/>
      <c r="C78" s="493"/>
      <c r="D78" s="493"/>
      <c r="E78" s="493"/>
      <c r="F78" s="493"/>
      <c r="G78" s="493"/>
      <c r="S78" s="394"/>
    </row>
    <row r="79" spans="1:19" ht="9" customHeight="1">
      <c r="A79" s="140"/>
      <c r="C79" s="493"/>
      <c r="D79" s="493"/>
      <c r="E79" s="493"/>
      <c r="F79" s="493"/>
      <c r="G79" s="493"/>
      <c r="S79" s="394"/>
    </row>
    <row r="80" spans="1:19" ht="9" customHeight="1">
      <c r="A80" s="142"/>
      <c r="C80" s="493"/>
      <c r="D80" s="493"/>
      <c r="E80" s="493"/>
      <c r="F80" s="493"/>
      <c r="G80" s="493"/>
      <c r="S80" s="394"/>
    </row>
    <row r="81" spans="1:19" ht="9" customHeight="1">
      <c r="A81" s="16"/>
      <c r="C81" s="493"/>
      <c r="D81" s="493"/>
      <c r="E81" s="493"/>
      <c r="F81" s="493"/>
      <c r="G81" s="493"/>
      <c r="S81" s="394"/>
    </row>
    <row r="82" spans="1:19" ht="9" customHeight="1">
      <c r="A82" s="16"/>
      <c r="C82" s="493"/>
      <c r="D82" s="493"/>
      <c r="E82" s="493"/>
      <c r="F82" s="493"/>
      <c r="G82" s="493"/>
      <c r="S82" s="394"/>
    </row>
    <row r="83" spans="1:19" ht="9" customHeight="1">
      <c r="A83" s="16"/>
      <c r="C83" s="493"/>
      <c r="D83" s="493"/>
      <c r="E83" s="493"/>
      <c r="F83" s="493"/>
      <c r="G83" s="493"/>
      <c r="S83" s="394"/>
    </row>
    <row r="84" spans="1:19" ht="9" customHeight="1">
      <c r="A84" s="16"/>
      <c r="C84" s="493"/>
      <c r="D84" s="493"/>
      <c r="E84" s="493"/>
      <c r="F84" s="493"/>
      <c r="G84" s="493"/>
      <c r="S84" s="394"/>
    </row>
    <row r="85" spans="1:19" ht="9" customHeight="1">
      <c r="A85" s="16"/>
      <c r="C85" s="493"/>
      <c r="D85" s="493"/>
      <c r="E85" s="493"/>
      <c r="F85" s="493"/>
      <c r="G85" s="493"/>
      <c r="S85" s="394"/>
    </row>
    <row r="86" spans="1:19" ht="9" customHeight="1">
      <c r="A86" s="16"/>
      <c r="C86" s="493"/>
      <c r="D86" s="493"/>
      <c r="E86" s="493"/>
      <c r="F86" s="493"/>
      <c r="G86" s="493"/>
      <c r="S86" s="394"/>
    </row>
    <row r="87" spans="1:19" ht="9" customHeight="1">
      <c r="A87" s="16"/>
      <c r="C87" s="493"/>
      <c r="D87" s="493"/>
      <c r="E87" s="493"/>
      <c r="F87" s="493"/>
      <c r="G87" s="493"/>
      <c r="S87" s="394"/>
    </row>
    <row r="88" spans="1:19" ht="9" customHeight="1">
      <c r="A88" s="16"/>
      <c r="C88" s="493"/>
      <c r="D88" s="493"/>
      <c r="E88" s="493"/>
      <c r="F88" s="493"/>
      <c r="G88" s="493"/>
      <c r="S88" s="394"/>
    </row>
    <row r="89" spans="1:19" ht="9" customHeight="1">
      <c r="A89" s="16"/>
      <c r="C89" s="493"/>
      <c r="D89" s="493"/>
      <c r="E89" s="493"/>
      <c r="F89" s="493"/>
      <c r="G89" s="493"/>
      <c r="S89" s="394"/>
    </row>
    <row r="90" spans="1:19" ht="9" customHeight="1">
      <c r="A90" s="142"/>
      <c r="C90" s="493"/>
      <c r="D90" s="493"/>
      <c r="E90" s="493"/>
      <c r="F90" s="493"/>
      <c r="G90" s="493"/>
      <c r="S90" s="394"/>
    </row>
    <row r="91" spans="1:19" ht="9" customHeight="1">
      <c r="A91" s="16"/>
      <c r="C91" s="493"/>
      <c r="D91" s="493"/>
      <c r="E91" s="493"/>
      <c r="F91" s="493"/>
      <c r="G91" s="493"/>
      <c r="S91" s="394"/>
    </row>
    <row r="92" spans="1:19" ht="9" customHeight="1">
      <c r="A92" s="16"/>
      <c r="C92" s="493"/>
      <c r="D92" s="493"/>
      <c r="E92" s="493"/>
      <c r="F92" s="493"/>
      <c r="G92" s="493"/>
      <c r="S92" s="394"/>
    </row>
    <row r="93" spans="1:19" ht="9" customHeight="1">
      <c r="A93" s="16"/>
      <c r="C93" s="493"/>
      <c r="D93" s="493"/>
      <c r="E93" s="493"/>
      <c r="F93" s="493"/>
      <c r="G93" s="493"/>
      <c r="S93" s="394"/>
    </row>
    <row r="94" spans="1:19">
      <c r="A94" s="143"/>
      <c r="C94" s="493"/>
      <c r="D94" s="493"/>
      <c r="E94" s="493"/>
      <c r="F94" s="493"/>
      <c r="G94" s="493"/>
      <c r="S94" s="394"/>
    </row>
    <row r="95" spans="1:19">
      <c r="A95" s="143"/>
      <c r="C95" s="493"/>
      <c r="D95" s="493"/>
      <c r="E95" s="493"/>
      <c r="F95" s="493"/>
      <c r="G95" s="493"/>
      <c r="S95" s="394"/>
    </row>
    <row r="96" spans="1:19">
      <c r="A96" s="143"/>
      <c r="C96" s="493"/>
      <c r="D96" s="493"/>
      <c r="E96" s="493"/>
      <c r="F96" s="493"/>
      <c r="G96" s="493"/>
      <c r="S96" s="394"/>
    </row>
    <row r="97" spans="1:19">
      <c r="A97" s="143"/>
      <c r="C97" s="493"/>
      <c r="D97" s="493"/>
      <c r="E97" s="493"/>
      <c r="F97" s="493"/>
      <c r="G97" s="493"/>
      <c r="S97" s="394"/>
    </row>
    <row r="98" spans="1:19">
      <c r="A98" s="143"/>
      <c r="C98" s="493"/>
      <c r="D98" s="493"/>
      <c r="E98" s="493"/>
      <c r="F98" s="493"/>
      <c r="G98" s="493"/>
      <c r="S98" s="394"/>
    </row>
    <row r="99" spans="1:19">
      <c r="A99" s="143"/>
      <c r="C99" s="493"/>
      <c r="D99" s="493"/>
      <c r="E99" s="493"/>
      <c r="F99" s="493"/>
      <c r="G99" s="493"/>
      <c r="S99" s="394"/>
    </row>
    <row r="100" spans="1:19">
      <c r="A100" s="143"/>
      <c r="C100" s="493"/>
      <c r="D100" s="493"/>
      <c r="E100" s="493"/>
      <c r="F100" s="493"/>
      <c r="G100" s="493"/>
      <c r="S100" s="394"/>
    </row>
    <row r="101" spans="1:19" ht="15.75">
      <c r="A101" s="144"/>
      <c r="C101" s="493"/>
      <c r="D101" s="493"/>
      <c r="E101" s="493"/>
      <c r="F101" s="493"/>
      <c r="G101" s="493"/>
      <c r="S101" s="394"/>
    </row>
    <row r="102" spans="1:19" ht="15.75">
      <c r="A102" s="144"/>
      <c r="C102" s="493"/>
      <c r="D102" s="493"/>
      <c r="E102" s="493"/>
      <c r="F102" s="493"/>
      <c r="G102" s="493"/>
      <c r="S102" s="394"/>
    </row>
    <row r="103" spans="1:19" ht="15.75">
      <c r="A103" s="144"/>
      <c r="C103" s="493"/>
      <c r="D103" s="493"/>
      <c r="E103" s="493"/>
      <c r="F103" s="493"/>
      <c r="G103" s="493"/>
      <c r="S103" s="394"/>
    </row>
    <row r="104" spans="1:19" ht="15.75">
      <c r="A104" s="144"/>
      <c r="C104" s="493"/>
      <c r="D104" s="493"/>
      <c r="E104" s="493"/>
      <c r="F104" s="493"/>
      <c r="G104" s="493"/>
      <c r="S104" s="394"/>
    </row>
    <row r="105" spans="1:19" ht="15.75">
      <c r="A105" s="144"/>
      <c r="C105" s="493"/>
      <c r="D105" s="493"/>
      <c r="E105" s="493"/>
      <c r="F105" s="493"/>
      <c r="G105" s="493"/>
      <c r="S105" s="394"/>
    </row>
    <row r="106" spans="1:19" ht="15.75">
      <c r="A106" s="144"/>
      <c r="C106" s="493"/>
      <c r="D106" s="493"/>
      <c r="E106" s="493"/>
      <c r="F106" s="493"/>
      <c r="G106" s="493"/>
      <c r="S106" s="394"/>
    </row>
    <row r="107" spans="1:19" ht="15.75">
      <c r="A107" s="144"/>
      <c r="C107" s="493"/>
      <c r="D107" s="493"/>
      <c r="E107" s="493"/>
      <c r="F107" s="493"/>
      <c r="G107" s="493"/>
      <c r="S107" s="394"/>
    </row>
    <row r="108" spans="1:19" ht="15.75">
      <c r="A108" s="144"/>
      <c r="C108" s="493"/>
      <c r="D108" s="493"/>
      <c r="E108" s="493"/>
      <c r="F108" s="493"/>
      <c r="G108" s="493"/>
      <c r="S108" s="394"/>
    </row>
    <row r="109" spans="1:19" ht="15.75">
      <c r="A109" s="144"/>
      <c r="C109" s="493"/>
      <c r="D109" s="493"/>
      <c r="E109" s="493"/>
      <c r="F109" s="493"/>
      <c r="G109" s="493"/>
      <c r="S109" s="394"/>
    </row>
    <row r="110" spans="1:19" ht="15.75">
      <c r="A110" s="144"/>
      <c r="C110" s="493"/>
      <c r="D110" s="493"/>
      <c r="E110" s="493"/>
      <c r="F110" s="493"/>
      <c r="G110" s="493"/>
      <c r="S110" s="394"/>
    </row>
    <row r="111" spans="1:19" ht="15.75">
      <c r="A111" s="144"/>
      <c r="C111" s="493"/>
      <c r="D111" s="493"/>
      <c r="E111" s="493"/>
      <c r="F111" s="493"/>
      <c r="G111" s="493"/>
      <c r="S111" s="394"/>
    </row>
    <row r="112" spans="1:19" ht="15.75">
      <c r="A112" s="144"/>
      <c r="C112" s="493"/>
      <c r="D112" s="493"/>
      <c r="E112" s="493"/>
      <c r="F112" s="493"/>
      <c r="G112" s="493"/>
      <c r="S112" s="394"/>
    </row>
    <row r="113" spans="1:19" ht="15.75">
      <c r="A113" s="144"/>
      <c r="C113" s="493"/>
      <c r="D113" s="493"/>
      <c r="E113" s="493"/>
      <c r="F113" s="493"/>
      <c r="G113" s="493"/>
      <c r="S113" s="394"/>
    </row>
    <row r="114" spans="1:19" ht="15.75">
      <c r="A114" s="144"/>
      <c r="C114" s="493"/>
      <c r="D114" s="493"/>
      <c r="E114" s="493"/>
      <c r="F114" s="493"/>
      <c r="G114" s="493"/>
      <c r="S114" s="394"/>
    </row>
    <row r="115" spans="1:19" ht="15.75">
      <c r="A115" s="144"/>
      <c r="C115" s="493"/>
      <c r="D115" s="493"/>
      <c r="E115" s="493"/>
      <c r="F115" s="493"/>
      <c r="G115" s="493"/>
      <c r="S115" s="394"/>
    </row>
    <row r="116" spans="1:19" ht="15.75">
      <c r="A116" s="144"/>
      <c r="C116" s="493"/>
      <c r="D116" s="493"/>
      <c r="E116" s="493"/>
      <c r="F116" s="493"/>
      <c r="G116" s="493"/>
      <c r="S116" s="394"/>
    </row>
    <row r="117" spans="1:19" ht="15.75">
      <c r="A117" s="144"/>
      <c r="C117" s="493"/>
      <c r="D117" s="493"/>
      <c r="E117" s="493"/>
      <c r="F117" s="493"/>
      <c r="G117" s="493"/>
      <c r="S117" s="394"/>
    </row>
    <row r="118" spans="1:19" ht="15.75">
      <c r="A118" s="144"/>
      <c r="C118" s="493"/>
      <c r="D118" s="493"/>
      <c r="E118" s="493"/>
      <c r="F118" s="493"/>
      <c r="G118" s="493"/>
      <c r="S118" s="394"/>
    </row>
    <row r="119" spans="1:19" ht="15.75">
      <c r="A119" s="144"/>
      <c r="C119" s="493"/>
      <c r="D119" s="493"/>
      <c r="E119" s="493"/>
      <c r="F119" s="493"/>
      <c r="G119" s="493"/>
      <c r="S119" s="394"/>
    </row>
    <row r="120" spans="1:19" ht="15.75">
      <c r="A120" s="144"/>
      <c r="C120" s="493"/>
      <c r="D120" s="493"/>
      <c r="E120" s="493"/>
      <c r="F120" s="493"/>
      <c r="G120" s="493"/>
      <c r="S120" s="394"/>
    </row>
    <row r="121" spans="1:19" ht="15.75">
      <c r="A121" s="144"/>
      <c r="C121" s="493"/>
      <c r="D121" s="493"/>
      <c r="E121" s="493"/>
      <c r="F121" s="493"/>
      <c r="G121" s="493"/>
      <c r="S121" s="394"/>
    </row>
    <row r="122" spans="1:19" ht="15.75">
      <c r="A122" s="144"/>
      <c r="C122" s="493"/>
      <c r="D122" s="493"/>
      <c r="E122" s="493"/>
      <c r="F122" s="493"/>
      <c r="G122" s="493"/>
      <c r="S122" s="394"/>
    </row>
    <row r="123" spans="1:19" ht="15.75">
      <c r="A123" s="144"/>
      <c r="C123" s="493"/>
      <c r="D123" s="493"/>
      <c r="E123" s="493"/>
      <c r="F123" s="493"/>
      <c r="G123" s="493"/>
      <c r="S123" s="394"/>
    </row>
    <row r="124" spans="1:19" ht="15.75">
      <c r="A124" s="144"/>
      <c r="C124" s="493"/>
      <c r="D124" s="493"/>
      <c r="E124" s="493"/>
      <c r="F124" s="493"/>
      <c r="G124" s="493"/>
      <c r="S124" s="394"/>
    </row>
    <row r="125" spans="1:19" ht="15.75">
      <c r="A125" s="144"/>
      <c r="C125" s="493"/>
      <c r="D125" s="493"/>
      <c r="E125" s="493"/>
      <c r="F125" s="493"/>
      <c r="G125" s="493"/>
      <c r="S125" s="394"/>
    </row>
    <row r="126" spans="1:19" ht="15.75">
      <c r="A126" s="144"/>
      <c r="C126" s="493"/>
      <c r="D126" s="493"/>
      <c r="E126" s="493"/>
      <c r="F126" s="493"/>
      <c r="G126" s="493"/>
      <c r="S126" s="394"/>
    </row>
    <row r="127" spans="1:19" ht="15.75">
      <c r="A127" s="144"/>
      <c r="C127" s="493"/>
      <c r="D127" s="493"/>
      <c r="E127" s="493"/>
      <c r="F127" s="493"/>
      <c r="G127" s="493"/>
      <c r="S127" s="394"/>
    </row>
    <row r="128" spans="1:19" ht="15.75">
      <c r="A128" s="144"/>
      <c r="C128" s="493"/>
      <c r="D128" s="493"/>
      <c r="E128" s="493"/>
      <c r="F128" s="493"/>
      <c r="G128" s="493"/>
      <c r="S128" s="394"/>
    </row>
    <row r="129" spans="1:19" ht="15.75">
      <c r="A129" s="144"/>
      <c r="C129" s="493"/>
      <c r="D129" s="493"/>
      <c r="E129" s="493"/>
      <c r="F129" s="493"/>
      <c r="G129" s="493"/>
      <c r="S129" s="394"/>
    </row>
    <row r="130" spans="1:19" ht="15.75">
      <c r="A130" s="144"/>
      <c r="C130" s="493"/>
      <c r="D130" s="493"/>
      <c r="E130" s="493"/>
      <c r="F130" s="493"/>
      <c r="G130" s="493"/>
      <c r="S130" s="394"/>
    </row>
    <row r="131" spans="1:19" ht="15.75">
      <c r="A131" s="144"/>
      <c r="C131" s="493"/>
      <c r="D131" s="493"/>
      <c r="E131" s="493"/>
      <c r="F131" s="493"/>
      <c r="G131" s="493"/>
      <c r="S131" s="394"/>
    </row>
    <row r="132" spans="1:19" ht="15.75">
      <c r="A132" s="144"/>
      <c r="C132" s="493"/>
      <c r="D132" s="493"/>
      <c r="E132" s="493"/>
      <c r="F132" s="493"/>
      <c r="G132" s="493"/>
      <c r="S132" s="394"/>
    </row>
    <row r="133" spans="1:19" ht="15.75">
      <c r="A133" s="144"/>
      <c r="C133" s="493"/>
      <c r="D133" s="493"/>
      <c r="E133" s="493"/>
      <c r="F133" s="493"/>
      <c r="G133" s="493"/>
      <c r="S133" s="394"/>
    </row>
    <row r="134" spans="1:19" ht="15.75">
      <c r="A134" s="144"/>
      <c r="C134" s="493"/>
      <c r="D134" s="493"/>
      <c r="E134" s="493"/>
      <c r="F134" s="493"/>
      <c r="G134" s="493"/>
      <c r="S134" s="394"/>
    </row>
    <row r="135" spans="1:19" ht="15.75">
      <c r="A135" s="144"/>
      <c r="C135" s="493"/>
      <c r="D135" s="493"/>
      <c r="E135" s="493"/>
      <c r="F135" s="493"/>
      <c r="G135" s="493"/>
      <c r="S135" s="394"/>
    </row>
    <row r="136" spans="1:19" ht="15.75">
      <c r="A136" s="144"/>
      <c r="C136" s="493"/>
      <c r="D136" s="493"/>
      <c r="E136" s="493"/>
      <c r="F136" s="493"/>
      <c r="G136" s="493"/>
      <c r="S136" s="394"/>
    </row>
    <row r="137" spans="1:19" ht="15.75">
      <c r="A137" s="144"/>
      <c r="C137" s="493"/>
      <c r="D137" s="493"/>
      <c r="E137" s="493"/>
      <c r="F137" s="493"/>
      <c r="G137" s="493"/>
      <c r="S137" s="394"/>
    </row>
    <row r="138" spans="1:19" ht="15.75">
      <c r="A138" s="144"/>
      <c r="C138" s="493"/>
      <c r="D138" s="493"/>
      <c r="E138" s="493"/>
      <c r="F138" s="493"/>
      <c r="G138" s="493"/>
      <c r="S138" s="394"/>
    </row>
    <row r="139" spans="1:19" ht="15.75">
      <c r="A139" s="144"/>
      <c r="C139" s="493"/>
      <c r="D139" s="493"/>
      <c r="E139" s="493"/>
      <c r="F139" s="493"/>
      <c r="G139" s="493"/>
      <c r="S139" s="394"/>
    </row>
    <row r="140" spans="1:19" ht="15.75">
      <c r="A140" s="144"/>
      <c r="C140" s="493"/>
      <c r="D140" s="493"/>
      <c r="E140" s="493"/>
      <c r="F140" s="493"/>
      <c r="G140" s="493"/>
      <c r="S140" s="394"/>
    </row>
    <row r="141" spans="1:19" ht="15.75">
      <c r="A141" s="144"/>
      <c r="C141" s="493"/>
      <c r="D141" s="493"/>
      <c r="E141" s="493"/>
      <c r="F141" s="493"/>
      <c r="G141" s="493"/>
      <c r="S141" s="394"/>
    </row>
    <row r="142" spans="1:19" ht="15.75">
      <c r="A142" s="144"/>
      <c r="C142" s="493"/>
      <c r="D142" s="493"/>
      <c r="E142" s="493"/>
      <c r="F142" s="493"/>
      <c r="G142" s="493"/>
      <c r="S142" s="394"/>
    </row>
    <row r="143" spans="1:19" ht="15.75">
      <c r="A143" s="144"/>
      <c r="C143" s="493"/>
      <c r="D143" s="493"/>
      <c r="E143" s="493"/>
      <c r="F143" s="493"/>
      <c r="G143" s="493"/>
      <c r="S143" s="394"/>
    </row>
    <row r="144" spans="1:19" ht="15.75">
      <c r="A144" s="144"/>
      <c r="C144" s="493"/>
      <c r="D144" s="493"/>
      <c r="E144" s="493"/>
      <c r="F144" s="493"/>
      <c r="G144" s="493"/>
      <c r="S144" s="394"/>
    </row>
    <row r="145" spans="1:19" ht="15.75">
      <c r="A145" s="144"/>
      <c r="C145" s="493"/>
      <c r="D145" s="493"/>
      <c r="E145" s="493"/>
      <c r="F145" s="493"/>
      <c r="G145" s="493"/>
      <c r="S145" s="394"/>
    </row>
    <row r="146" spans="1:19" ht="15.75">
      <c r="A146" s="144"/>
      <c r="C146" s="493"/>
      <c r="D146" s="493"/>
      <c r="E146" s="493"/>
      <c r="F146" s="493"/>
      <c r="G146" s="493"/>
      <c r="S146" s="394"/>
    </row>
    <row r="147" spans="1:19" ht="15.75">
      <c r="A147" s="144"/>
      <c r="C147" s="493"/>
      <c r="D147" s="493"/>
      <c r="E147" s="493"/>
      <c r="F147" s="493"/>
      <c r="G147" s="493"/>
      <c r="S147" s="394"/>
    </row>
    <row r="148" spans="1:19" ht="15.75">
      <c r="A148" s="144"/>
      <c r="C148" s="493"/>
      <c r="D148" s="493"/>
      <c r="E148" s="493"/>
      <c r="F148" s="493"/>
      <c r="G148" s="493"/>
      <c r="S148" s="394"/>
    </row>
    <row r="149" spans="1:19" ht="15.75">
      <c r="A149" s="144"/>
      <c r="C149" s="493"/>
      <c r="D149" s="493"/>
      <c r="E149" s="493"/>
      <c r="F149" s="493"/>
      <c r="G149" s="493"/>
      <c r="S149" s="394"/>
    </row>
    <row r="150" spans="1:19" ht="15.75">
      <c r="A150" s="144"/>
      <c r="C150" s="493"/>
      <c r="D150" s="493"/>
      <c r="E150" s="493"/>
      <c r="F150" s="493"/>
      <c r="G150" s="493"/>
      <c r="S150" s="394"/>
    </row>
    <row r="151" spans="1:19" ht="15.75">
      <c r="A151" s="144"/>
      <c r="C151" s="493"/>
      <c r="D151" s="493"/>
      <c r="E151" s="493"/>
      <c r="F151" s="493"/>
      <c r="G151" s="493"/>
      <c r="S151" s="394"/>
    </row>
    <row r="152" spans="1:19" ht="15.75">
      <c r="A152" s="144"/>
      <c r="C152" s="493"/>
      <c r="D152" s="493"/>
      <c r="E152" s="493"/>
      <c r="F152" s="493"/>
      <c r="G152" s="493"/>
      <c r="S152" s="394"/>
    </row>
    <row r="153" spans="1:19" ht="15.75">
      <c r="A153" s="144"/>
      <c r="C153" s="493"/>
      <c r="D153" s="493"/>
      <c r="E153" s="493"/>
      <c r="F153" s="493"/>
      <c r="G153" s="493"/>
      <c r="S153" s="394"/>
    </row>
    <row r="154" spans="1:19" ht="15.75">
      <c r="A154" s="144"/>
      <c r="C154" s="493"/>
      <c r="D154" s="493"/>
      <c r="E154" s="493"/>
      <c r="F154" s="493"/>
      <c r="G154" s="493"/>
      <c r="S154" s="394"/>
    </row>
    <row r="155" spans="1:19" ht="15.75">
      <c r="A155" s="144"/>
      <c r="C155" s="493"/>
      <c r="D155" s="493"/>
      <c r="E155" s="493"/>
      <c r="F155" s="493"/>
      <c r="G155" s="493"/>
      <c r="S155" s="394"/>
    </row>
    <row r="156" spans="1:19" ht="15.75">
      <c r="A156" s="144"/>
      <c r="C156" s="493"/>
      <c r="D156" s="493"/>
      <c r="E156" s="493"/>
      <c r="F156" s="493"/>
      <c r="G156" s="493"/>
      <c r="S156" s="394"/>
    </row>
    <row r="157" spans="1:19" ht="15.75">
      <c r="A157" s="144"/>
      <c r="C157" s="493"/>
      <c r="D157" s="493"/>
      <c r="E157" s="493"/>
      <c r="F157" s="493"/>
      <c r="G157" s="493"/>
      <c r="S157" s="394"/>
    </row>
    <row r="158" spans="1:19" ht="15.75">
      <c r="A158" s="144"/>
      <c r="C158" s="493"/>
      <c r="D158" s="493"/>
      <c r="E158" s="493"/>
      <c r="F158" s="493"/>
      <c r="G158" s="493"/>
      <c r="S158" s="394"/>
    </row>
    <row r="159" spans="1:19" ht="15.75">
      <c r="A159" s="144"/>
      <c r="C159" s="493"/>
      <c r="D159" s="493"/>
      <c r="E159" s="493"/>
      <c r="F159" s="493"/>
      <c r="G159" s="493"/>
      <c r="S159" s="394"/>
    </row>
    <row r="160" spans="1:19" ht="15.75">
      <c r="A160" s="144"/>
      <c r="C160" s="493"/>
      <c r="D160" s="493"/>
      <c r="E160" s="493"/>
      <c r="F160" s="493"/>
      <c r="G160" s="493"/>
      <c r="S160" s="394"/>
    </row>
    <row r="161" spans="1:19" ht="15.75">
      <c r="A161" s="144"/>
      <c r="C161" s="493"/>
      <c r="D161" s="493"/>
      <c r="E161" s="493"/>
      <c r="F161" s="493"/>
      <c r="G161" s="493"/>
      <c r="S161" s="394"/>
    </row>
    <row r="162" spans="1:19" ht="15.75">
      <c r="A162" s="144"/>
      <c r="C162" s="493"/>
      <c r="D162" s="493"/>
      <c r="E162" s="493"/>
      <c r="F162" s="493"/>
      <c r="G162" s="493"/>
      <c r="S162" s="394"/>
    </row>
    <row r="163" spans="1:19" ht="15.75">
      <c r="A163" s="144"/>
      <c r="C163" s="493"/>
      <c r="D163" s="493"/>
      <c r="E163" s="493"/>
      <c r="F163" s="493"/>
      <c r="G163" s="493"/>
      <c r="S163" s="394"/>
    </row>
    <row r="164" spans="1:19" ht="15.75">
      <c r="A164" s="144"/>
      <c r="C164" s="493"/>
      <c r="D164" s="493"/>
      <c r="E164" s="493"/>
      <c r="F164" s="493"/>
      <c r="G164" s="493"/>
      <c r="S164" s="394"/>
    </row>
    <row r="165" spans="1:19" ht="15.75">
      <c r="A165" s="144"/>
      <c r="C165" s="493"/>
      <c r="D165" s="493"/>
      <c r="E165" s="493"/>
      <c r="F165" s="493"/>
      <c r="G165" s="493"/>
      <c r="S165" s="394"/>
    </row>
    <row r="166" spans="1:19" ht="15.75">
      <c r="A166" s="144"/>
      <c r="C166" s="493"/>
      <c r="D166" s="493"/>
      <c r="E166" s="493"/>
      <c r="F166" s="493"/>
      <c r="G166" s="493"/>
      <c r="S166" s="394"/>
    </row>
    <row r="167" spans="1:19" ht="15.75">
      <c r="A167" s="144"/>
      <c r="C167" s="493"/>
      <c r="D167" s="493"/>
      <c r="E167" s="493"/>
      <c r="F167" s="493"/>
      <c r="G167" s="493"/>
      <c r="S167" s="394"/>
    </row>
    <row r="168" spans="1:19" ht="15.75">
      <c r="A168" s="144"/>
      <c r="C168" s="493"/>
      <c r="D168" s="493"/>
      <c r="E168" s="493"/>
      <c r="F168" s="493"/>
      <c r="G168" s="493"/>
      <c r="S168" s="394"/>
    </row>
    <row r="169" spans="1:19" ht="15.75">
      <c r="A169" s="144"/>
      <c r="C169" s="493"/>
      <c r="D169" s="493"/>
      <c r="E169" s="493"/>
      <c r="F169" s="493"/>
      <c r="G169" s="493"/>
      <c r="S169" s="394"/>
    </row>
    <row r="170" spans="1:19" ht="15.75">
      <c r="A170" s="144"/>
      <c r="C170" s="493"/>
      <c r="D170" s="493"/>
      <c r="E170" s="493"/>
      <c r="F170" s="493"/>
      <c r="G170" s="493"/>
      <c r="S170" s="394"/>
    </row>
    <row r="171" spans="1:19" ht="15.75">
      <c r="A171" s="144"/>
      <c r="C171" s="493"/>
      <c r="D171" s="493"/>
      <c r="E171" s="493"/>
      <c r="F171" s="493"/>
      <c r="G171" s="493"/>
      <c r="S171" s="394"/>
    </row>
    <row r="172" spans="1:19" ht="15.75">
      <c r="A172" s="144"/>
      <c r="C172" s="493"/>
      <c r="D172" s="493"/>
      <c r="E172" s="493"/>
      <c r="F172" s="493"/>
      <c r="G172" s="493"/>
      <c r="S172" s="394"/>
    </row>
    <row r="173" spans="1:19" ht="15.75">
      <c r="A173" s="144"/>
      <c r="C173" s="493"/>
      <c r="D173" s="493"/>
      <c r="E173" s="493"/>
      <c r="F173" s="493"/>
      <c r="G173" s="493"/>
      <c r="S173" s="394"/>
    </row>
    <row r="174" spans="1:19" ht="15.75">
      <c r="A174" s="144"/>
      <c r="C174" s="493"/>
      <c r="D174" s="493"/>
      <c r="E174" s="493"/>
      <c r="F174" s="493"/>
      <c r="G174" s="493"/>
      <c r="S174" s="394"/>
    </row>
    <row r="175" spans="1:19" ht="15.75">
      <c r="A175" s="144"/>
      <c r="C175" s="493"/>
      <c r="D175" s="493"/>
      <c r="E175" s="493"/>
      <c r="F175" s="493"/>
      <c r="G175" s="493"/>
      <c r="S175" s="394"/>
    </row>
    <row r="176" spans="1:19" ht="15.75">
      <c r="A176" s="144"/>
      <c r="C176" s="493"/>
      <c r="D176" s="493"/>
      <c r="E176" s="493"/>
      <c r="F176" s="493"/>
      <c r="G176" s="493"/>
      <c r="S176" s="394"/>
    </row>
    <row r="177" spans="1:19" ht="15.75">
      <c r="A177" s="144"/>
      <c r="C177" s="493"/>
      <c r="D177" s="493"/>
      <c r="E177" s="493"/>
      <c r="F177" s="493"/>
      <c r="G177" s="493"/>
      <c r="S177" s="394"/>
    </row>
    <row r="178" spans="1:19" ht="15.75">
      <c r="A178" s="144"/>
      <c r="C178" s="493"/>
      <c r="D178" s="493"/>
      <c r="E178" s="493"/>
      <c r="F178" s="493"/>
      <c r="G178" s="493"/>
      <c r="S178" s="394"/>
    </row>
    <row r="179" spans="1:19" ht="15.75">
      <c r="A179" s="144"/>
      <c r="C179" s="493"/>
      <c r="D179" s="493"/>
      <c r="E179" s="493"/>
      <c r="F179" s="493"/>
      <c r="G179" s="493"/>
      <c r="S179" s="394"/>
    </row>
    <row r="180" spans="1:19" ht="15.75">
      <c r="A180" s="144"/>
      <c r="C180" s="493"/>
      <c r="D180" s="493"/>
      <c r="E180" s="493"/>
      <c r="F180" s="493"/>
      <c r="G180" s="493"/>
      <c r="S180" s="394"/>
    </row>
    <row r="181" spans="1:19" ht="15.75">
      <c r="A181" s="144"/>
      <c r="C181" s="493"/>
      <c r="D181" s="493"/>
      <c r="E181" s="493"/>
      <c r="F181" s="493"/>
      <c r="G181" s="493"/>
      <c r="S181" s="394"/>
    </row>
    <row r="182" spans="1:19" ht="15.75">
      <c r="A182" s="144"/>
      <c r="C182" s="493"/>
      <c r="D182" s="493"/>
      <c r="E182" s="493"/>
      <c r="F182" s="493"/>
      <c r="G182" s="493"/>
      <c r="S182" s="394"/>
    </row>
    <row r="183" spans="1:19" ht="15.75">
      <c r="A183" s="144"/>
      <c r="C183" s="493"/>
      <c r="D183" s="493"/>
      <c r="E183" s="493"/>
      <c r="F183" s="493"/>
      <c r="G183" s="493"/>
      <c r="S183" s="394"/>
    </row>
    <row r="184" spans="1:19" ht="15.75">
      <c r="A184" s="144"/>
      <c r="C184" s="493"/>
      <c r="D184" s="493"/>
      <c r="E184" s="493"/>
      <c r="F184" s="493"/>
      <c r="G184" s="493"/>
      <c r="S184" s="394"/>
    </row>
    <row r="185" spans="1:19" ht="15.75">
      <c r="A185" s="144"/>
      <c r="C185" s="493"/>
      <c r="D185" s="493"/>
      <c r="E185" s="493"/>
      <c r="F185" s="493"/>
      <c r="G185" s="493"/>
      <c r="S185" s="394"/>
    </row>
    <row r="186" spans="1:19" ht="15.75">
      <c r="A186" s="144"/>
      <c r="C186" s="493"/>
      <c r="D186" s="493"/>
      <c r="E186" s="493"/>
      <c r="F186" s="493"/>
      <c r="G186" s="493"/>
      <c r="S186" s="394"/>
    </row>
    <row r="187" spans="1:19" ht="15.75">
      <c r="A187" s="144"/>
      <c r="C187" s="493"/>
      <c r="D187" s="493"/>
      <c r="E187" s="493"/>
      <c r="F187" s="493"/>
      <c r="G187" s="493"/>
      <c r="S187" s="394"/>
    </row>
    <row r="188" spans="1:19" ht="15.75">
      <c r="A188" s="144"/>
      <c r="C188" s="493"/>
      <c r="D188" s="493"/>
      <c r="E188" s="493"/>
      <c r="F188" s="493"/>
      <c r="G188" s="493"/>
      <c r="S188" s="394"/>
    </row>
    <row r="189" spans="1:19" ht="15.75">
      <c r="A189" s="144"/>
      <c r="C189" s="493"/>
      <c r="D189" s="493"/>
      <c r="E189" s="493"/>
      <c r="F189" s="493"/>
      <c r="G189" s="493"/>
      <c r="S189" s="394"/>
    </row>
    <row r="190" spans="1:19" ht="15.75">
      <c r="A190" s="144"/>
      <c r="C190" s="493"/>
      <c r="D190" s="493"/>
      <c r="E190" s="493"/>
      <c r="F190" s="493"/>
      <c r="G190" s="493"/>
      <c r="S190" s="394"/>
    </row>
    <row r="191" spans="1:19" ht="15.75">
      <c r="A191" s="144"/>
      <c r="C191" s="493"/>
      <c r="D191" s="493"/>
      <c r="E191" s="493"/>
      <c r="F191" s="493"/>
      <c r="G191" s="493"/>
      <c r="S191" s="394"/>
    </row>
    <row r="192" spans="1:19" ht="15.75">
      <c r="A192" s="19"/>
      <c r="C192" s="493"/>
      <c r="D192" s="493"/>
      <c r="E192" s="493"/>
      <c r="F192" s="493"/>
      <c r="G192" s="493"/>
      <c r="S192" s="394"/>
    </row>
    <row r="193" spans="1:19" ht="15.75">
      <c r="A193" s="19"/>
      <c r="C193" s="493"/>
      <c r="D193" s="493"/>
      <c r="E193" s="493"/>
      <c r="F193" s="493"/>
      <c r="G193" s="493"/>
      <c r="S193" s="394"/>
    </row>
    <row r="194" spans="1:19" ht="15.75">
      <c r="A194" s="19"/>
      <c r="C194" s="493"/>
      <c r="D194" s="493"/>
      <c r="E194" s="493"/>
      <c r="F194" s="493"/>
      <c r="G194" s="493"/>
      <c r="S194" s="394"/>
    </row>
    <row r="195" spans="1:19" ht="15.75">
      <c r="A195" s="19"/>
      <c r="C195" s="493"/>
      <c r="D195" s="493"/>
      <c r="E195" s="493"/>
      <c r="F195" s="493"/>
      <c r="G195" s="493"/>
      <c r="S195" s="394"/>
    </row>
    <row r="196" spans="1:19" ht="15.75">
      <c r="A196" s="19"/>
      <c r="C196" s="493"/>
      <c r="D196" s="493"/>
      <c r="E196" s="493"/>
      <c r="F196" s="493"/>
      <c r="G196" s="493"/>
      <c r="S196" s="394"/>
    </row>
    <row r="197" spans="1:19" ht="15.75">
      <c r="A197" s="19"/>
      <c r="C197" s="493"/>
      <c r="D197" s="493"/>
      <c r="E197" s="493"/>
      <c r="F197" s="493"/>
      <c r="G197" s="493"/>
      <c r="S197" s="394"/>
    </row>
    <row r="198" spans="1:19" ht="15.75">
      <c r="A198" s="19"/>
      <c r="C198" s="493"/>
      <c r="D198" s="493"/>
      <c r="E198" s="493"/>
      <c r="F198" s="493"/>
      <c r="G198" s="493"/>
      <c r="S198" s="394"/>
    </row>
    <row r="199" spans="1:19" ht="15.75">
      <c r="A199" s="19"/>
      <c r="C199" s="493"/>
      <c r="D199" s="493"/>
      <c r="E199" s="493"/>
      <c r="F199" s="493"/>
      <c r="G199" s="493"/>
      <c r="S199" s="394"/>
    </row>
    <row r="200" spans="1:19" ht="15.75">
      <c r="A200" s="19"/>
      <c r="C200" s="493"/>
      <c r="D200" s="493"/>
      <c r="E200" s="493"/>
      <c r="F200" s="493"/>
      <c r="G200" s="493"/>
      <c r="S200" s="394"/>
    </row>
    <row r="201" spans="1:19" ht="15.75">
      <c r="A201" s="19"/>
      <c r="C201" s="493"/>
      <c r="D201" s="493"/>
      <c r="E201" s="493"/>
      <c r="F201" s="493"/>
      <c r="G201" s="493"/>
    </row>
    <row r="202" spans="1:19" ht="15.75">
      <c r="A202" s="19"/>
      <c r="C202" s="493"/>
      <c r="D202" s="493"/>
      <c r="E202" s="493"/>
      <c r="F202" s="493"/>
      <c r="G202" s="493"/>
    </row>
    <row r="203" spans="1:19" ht="15.75">
      <c r="A203" s="19"/>
      <c r="C203" s="493"/>
      <c r="D203" s="493"/>
      <c r="E203" s="493"/>
      <c r="F203" s="493"/>
      <c r="G203" s="493"/>
    </row>
    <row r="204" spans="1:19" ht="15.75">
      <c r="A204" s="19"/>
      <c r="C204" s="493"/>
      <c r="D204" s="493"/>
      <c r="E204" s="493"/>
      <c r="F204" s="493"/>
      <c r="G204" s="493"/>
    </row>
    <row r="205" spans="1:19" ht="15.75">
      <c r="A205" s="19"/>
      <c r="C205" s="493"/>
      <c r="D205" s="493"/>
      <c r="E205" s="493"/>
      <c r="F205" s="493"/>
      <c r="G205" s="493"/>
    </row>
    <row r="206" spans="1:19" ht="15.75">
      <c r="A206" s="19"/>
      <c r="C206" s="493"/>
      <c r="D206" s="493"/>
      <c r="E206" s="493"/>
      <c r="F206" s="493"/>
      <c r="G206" s="493"/>
    </row>
    <row r="207" spans="1:19" ht="15.75">
      <c r="A207" s="19"/>
      <c r="C207" s="493"/>
      <c r="D207" s="493"/>
      <c r="E207" s="493"/>
      <c r="F207" s="493"/>
      <c r="G207" s="493"/>
    </row>
    <row r="208" spans="1:19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R26"/>
    <mergeCell ref="A2:R2"/>
    <mergeCell ref="A3:R3"/>
    <mergeCell ref="A4:R4"/>
    <mergeCell ref="A5:R5"/>
    <mergeCell ref="A25:R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Q652"/>
  <sheetViews>
    <sheetView showGridLines="0" topLeftCell="A2" zoomScale="70" zoomScaleNormal="70" workbookViewId="0">
      <selection activeCell="Y27" sqref="Y27"/>
    </sheetView>
  </sheetViews>
  <sheetFormatPr defaultColWidth="11.42578125" defaultRowHeight="15"/>
  <cols>
    <col min="1" max="1" width="51.140625" style="20" customWidth="1"/>
    <col min="2" max="16" width="10.28515625" style="484" customWidth="1"/>
    <col min="17" max="17" width="2.5703125" style="145" customWidth="1"/>
    <col min="18" max="256" width="11.42578125" style="394"/>
    <col min="257" max="257" width="51.140625" style="394" customWidth="1"/>
    <col min="258" max="272" width="10.28515625" style="394" customWidth="1"/>
    <col min="273" max="273" width="2.5703125" style="394" customWidth="1"/>
    <col min="274" max="512" width="11.42578125" style="394"/>
    <col min="513" max="513" width="51.140625" style="394" customWidth="1"/>
    <col min="514" max="528" width="10.28515625" style="394" customWidth="1"/>
    <col min="529" max="529" width="2.5703125" style="394" customWidth="1"/>
    <col min="530" max="768" width="11.42578125" style="394"/>
    <col min="769" max="769" width="51.140625" style="394" customWidth="1"/>
    <col min="770" max="784" width="10.28515625" style="394" customWidth="1"/>
    <col min="785" max="785" width="2.5703125" style="394" customWidth="1"/>
    <col min="786" max="1024" width="11.42578125" style="394"/>
    <col min="1025" max="1025" width="51.140625" style="394" customWidth="1"/>
    <col min="1026" max="1040" width="10.28515625" style="394" customWidth="1"/>
    <col min="1041" max="1041" width="2.5703125" style="394" customWidth="1"/>
    <col min="1042" max="1280" width="11.42578125" style="394"/>
    <col min="1281" max="1281" width="51.140625" style="394" customWidth="1"/>
    <col min="1282" max="1296" width="10.28515625" style="394" customWidth="1"/>
    <col min="1297" max="1297" width="2.5703125" style="394" customWidth="1"/>
    <col min="1298" max="1536" width="11.42578125" style="394"/>
    <col min="1537" max="1537" width="51.140625" style="394" customWidth="1"/>
    <col min="1538" max="1552" width="10.28515625" style="394" customWidth="1"/>
    <col min="1553" max="1553" width="2.5703125" style="394" customWidth="1"/>
    <col min="1554" max="1792" width="11.42578125" style="394"/>
    <col min="1793" max="1793" width="51.140625" style="394" customWidth="1"/>
    <col min="1794" max="1808" width="10.28515625" style="394" customWidth="1"/>
    <col min="1809" max="1809" width="2.5703125" style="394" customWidth="1"/>
    <col min="1810" max="2048" width="11.42578125" style="394"/>
    <col min="2049" max="2049" width="51.140625" style="394" customWidth="1"/>
    <col min="2050" max="2064" width="10.28515625" style="394" customWidth="1"/>
    <col min="2065" max="2065" width="2.5703125" style="394" customWidth="1"/>
    <col min="2066" max="2304" width="11.42578125" style="394"/>
    <col min="2305" max="2305" width="51.140625" style="394" customWidth="1"/>
    <col min="2306" max="2320" width="10.28515625" style="394" customWidth="1"/>
    <col min="2321" max="2321" width="2.5703125" style="394" customWidth="1"/>
    <col min="2322" max="2560" width="11.42578125" style="394"/>
    <col min="2561" max="2561" width="51.140625" style="394" customWidth="1"/>
    <col min="2562" max="2576" width="10.28515625" style="394" customWidth="1"/>
    <col min="2577" max="2577" width="2.5703125" style="394" customWidth="1"/>
    <col min="2578" max="2816" width="11.42578125" style="394"/>
    <col min="2817" max="2817" width="51.140625" style="394" customWidth="1"/>
    <col min="2818" max="2832" width="10.28515625" style="394" customWidth="1"/>
    <col min="2833" max="2833" width="2.5703125" style="394" customWidth="1"/>
    <col min="2834" max="3072" width="11.42578125" style="394"/>
    <col min="3073" max="3073" width="51.140625" style="394" customWidth="1"/>
    <col min="3074" max="3088" width="10.28515625" style="394" customWidth="1"/>
    <col min="3089" max="3089" width="2.5703125" style="394" customWidth="1"/>
    <col min="3090" max="3328" width="11.42578125" style="394"/>
    <col min="3329" max="3329" width="51.140625" style="394" customWidth="1"/>
    <col min="3330" max="3344" width="10.28515625" style="394" customWidth="1"/>
    <col min="3345" max="3345" width="2.5703125" style="394" customWidth="1"/>
    <col min="3346" max="3584" width="11.42578125" style="394"/>
    <col min="3585" max="3585" width="51.140625" style="394" customWidth="1"/>
    <col min="3586" max="3600" width="10.28515625" style="394" customWidth="1"/>
    <col min="3601" max="3601" width="2.5703125" style="394" customWidth="1"/>
    <col min="3602" max="3840" width="11.42578125" style="394"/>
    <col min="3841" max="3841" width="51.140625" style="394" customWidth="1"/>
    <col min="3842" max="3856" width="10.28515625" style="394" customWidth="1"/>
    <col min="3857" max="3857" width="2.5703125" style="394" customWidth="1"/>
    <col min="3858" max="4096" width="11.42578125" style="394"/>
    <col min="4097" max="4097" width="51.140625" style="394" customWidth="1"/>
    <col min="4098" max="4112" width="10.28515625" style="394" customWidth="1"/>
    <col min="4113" max="4113" width="2.5703125" style="394" customWidth="1"/>
    <col min="4114" max="4352" width="11.42578125" style="394"/>
    <col min="4353" max="4353" width="51.140625" style="394" customWidth="1"/>
    <col min="4354" max="4368" width="10.28515625" style="394" customWidth="1"/>
    <col min="4369" max="4369" width="2.5703125" style="394" customWidth="1"/>
    <col min="4370" max="4608" width="11.42578125" style="394"/>
    <col min="4609" max="4609" width="51.140625" style="394" customWidth="1"/>
    <col min="4610" max="4624" width="10.28515625" style="394" customWidth="1"/>
    <col min="4625" max="4625" width="2.5703125" style="394" customWidth="1"/>
    <col min="4626" max="4864" width="11.42578125" style="394"/>
    <col min="4865" max="4865" width="51.140625" style="394" customWidth="1"/>
    <col min="4866" max="4880" width="10.28515625" style="394" customWidth="1"/>
    <col min="4881" max="4881" width="2.5703125" style="394" customWidth="1"/>
    <col min="4882" max="5120" width="11.42578125" style="394"/>
    <col min="5121" max="5121" width="51.140625" style="394" customWidth="1"/>
    <col min="5122" max="5136" width="10.28515625" style="394" customWidth="1"/>
    <col min="5137" max="5137" width="2.5703125" style="394" customWidth="1"/>
    <col min="5138" max="5376" width="11.42578125" style="394"/>
    <col min="5377" max="5377" width="51.140625" style="394" customWidth="1"/>
    <col min="5378" max="5392" width="10.28515625" style="394" customWidth="1"/>
    <col min="5393" max="5393" width="2.5703125" style="394" customWidth="1"/>
    <col min="5394" max="5632" width="11.42578125" style="394"/>
    <col min="5633" max="5633" width="51.140625" style="394" customWidth="1"/>
    <col min="5634" max="5648" width="10.28515625" style="394" customWidth="1"/>
    <col min="5649" max="5649" width="2.5703125" style="394" customWidth="1"/>
    <col min="5650" max="5888" width="11.42578125" style="394"/>
    <col min="5889" max="5889" width="51.140625" style="394" customWidth="1"/>
    <col min="5890" max="5904" width="10.28515625" style="394" customWidth="1"/>
    <col min="5905" max="5905" width="2.5703125" style="394" customWidth="1"/>
    <col min="5906" max="6144" width="11.42578125" style="394"/>
    <col min="6145" max="6145" width="51.140625" style="394" customWidth="1"/>
    <col min="6146" max="6160" width="10.28515625" style="394" customWidth="1"/>
    <col min="6161" max="6161" width="2.5703125" style="394" customWidth="1"/>
    <col min="6162" max="6400" width="11.42578125" style="394"/>
    <col min="6401" max="6401" width="51.140625" style="394" customWidth="1"/>
    <col min="6402" max="6416" width="10.28515625" style="394" customWidth="1"/>
    <col min="6417" max="6417" width="2.5703125" style="394" customWidth="1"/>
    <col min="6418" max="6656" width="11.42578125" style="394"/>
    <col min="6657" max="6657" width="51.140625" style="394" customWidth="1"/>
    <col min="6658" max="6672" width="10.28515625" style="394" customWidth="1"/>
    <col min="6673" max="6673" width="2.5703125" style="394" customWidth="1"/>
    <col min="6674" max="6912" width="11.42578125" style="394"/>
    <col min="6913" max="6913" width="51.140625" style="394" customWidth="1"/>
    <col min="6914" max="6928" width="10.28515625" style="394" customWidth="1"/>
    <col min="6929" max="6929" width="2.5703125" style="394" customWidth="1"/>
    <col min="6930" max="7168" width="11.42578125" style="394"/>
    <col min="7169" max="7169" width="51.140625" style="394" customWidth="1"/>
    <col min="7170" max="7184" width="10.28515625" style="394" customWidth="1"/>
    <col min="7185" max="7185" width="2.5703125" style="394" customWidth="1"/>
    <col min="7186" max="7424" width="11.42578125" style="394"/>
    <col min="7425" max="7425" width="51.140625" style="394" customWidth="1"/>
    <col min="7426" max="7440" width="10.28515625" style="394" customWidth="1"/>
    <col min="7441" max="7441" width="2.5703125" style="394" customWidth="1"/>
    <col min="7442" max="7680" width="11.42578125" style="394"/>
    <col min="7681" max="7681" width="51.140625" style="394" customWidth="1"/>
    <col min="7682" max="7696" width="10.28515625" style="394" customWidth="1"/>
    <col min="7697" max="7697" width="2.5703125" style="394" customWidth="1"/>
    <col min="7698" max="7936" width="11.42578125" style="394"/>
    <col min="7937" max="7937" width="51.140625" style="394" customWidth="1"/>
    <col min="7938" max="7952" width="10.28515625" style="394" customWidth="1"/>
    <col min="7953" max="7953" width="2.5703125" style="394" customWidth="1"/>
    <col min="7954" max="8192" width="11.42578125" style="394"/>
    <col min="8193" max="8193" width="51.140625" style="394" customWidth="1"/>
    <col min="8194" max="8208" width="10.28515625" style="394" customWidth="1"/>
    <col min="8209" max="8209" width="2.5703125" style="394" customWidth="1"/>
    <col min="8210" max="8448" width="11.42578125" style="394"/>
    <col min="8449" max="8449" width="51.140625" style="394" customWidth="1"/>
    <col min="8450" max="8464" width="10.28515625" style="394" customWidth="1"/>
    <col min="8465" max="8465" width="2.5703125" style="394" customWidth="1"/>
    <col min="8466" max="8704" width="11.42578125" style="394"/>
    <col min="8705" max="8705" width="51.140625" style="394" customWidth="1"/>
    <col min="8706" max="8720" width="10.28515625" style="394" customWidth="1"/>
    <col min="8721" max="8721" width="2.5703125" style="394" customWidth="1"/>
    <col min="8722" max="8960" width="11.42578125" style="394"/>
    <col min="8961" max="8961" width="51.140625" style="394" customWidth="1"/>
    <col min="8962" max="8976" width="10.28515625" style="394" customWidth="1"/>
    <col min="8977" max="8977" width="2.5703125" style="394" customWidth="1"/>
    <col min="8978" max="9216" width="11.42578125" style="394"/>
    <col min="9217" max="9217" width="51.140625" style="394" customWidth="1"/>
    <col min="9218" max="9232" width="10.28515625" style="394" customWidth="1"/>
    <col min="9233" max="9233" width="2.5703125" style="394" customWidth="1"/>
    <col min="9234" max="9472" width="11.42578125" style="394"/>
    <col min="9473" max="9473" width="51.140625" style="394" customWidth="1"/>
    <col min="9474" max="9488" width="10.28515625" style="394" customWidth="1"/>
    <col min="9489" max="9489" width="2.5703125" style="394" customWidth="1"/>
    <col min="9490" max="9728" width="11.42578125" style="394"/>
    <col min="9729" max="9729" width="51.140625" style="394" customWidth="1"/>
    <col min="9730" max="9744" width="10.28515625" style="394" customWidth="1"/>
    <col min="9745" max="9745" width="2.5703125" style="394" customWidth="1"/>
    <col min="9746" max="9984" width="11.42578125" style="394"/>
    <col min="9985" max="9985" width="51.140625" style="394" customWidth="1"/>
    <col min="9986" max="10000" width="10.28515625" style="394" customWidth="1"/>
    <col min="10001" max="10001" width="2.5703125" style="394" customWidth="1"/>
    <col min="10002" max="10240" width="11.42578125" style="394"/>
    <col min="10241" max="10241" width="51.140625" style="394" customWidth="1"/>
    <col min="10242" max="10256" width="10.28515625" style="394" customWidth="1"/>
    <col min="10257" max="10257" width="2.5703125" style="394" customWidth="1"/>
    <col min="10258" max="10496" width="11.42578125" style="394"/>
    <col min="10497" max="10497" width="51.140625" style="394" customWidth="1"/>
    <col min="10498" max="10512" width="10.28515625" style="394" customWidth="1"/>
    <col min="10513" max="10513" width="2.5703125" style="394" customWidth="1"/>
    <col min="10514" max="10752" width="11.42578125" style="394"/>
    <col min="10753" max="10753" width="51.140625" style="394" customWidth="1"/>
    <col min="10754" max="10768" width="10.28515625" style="394" customWidth="1"/>
    <col min="10769" max="10769" width="2.5703125" style="394" customWidth="1"/>
    <col min="10770" max="11008" width="11.42578125" style="394"/>
    <col min="11009" max="11009" width="51.140625" style="394" customWidth="1"/>
    <col min="11010" max="11024" width="10.28515625" style="394" customWidth="1"/>
    <col min="11025" max="11025" width="2.5703125" style="394" customWidth="1"/>
    <col min="11026" max="11264" width="11.42578125" style="394"/>
    <col min="11265" max="11265" width="51.140625" style="394" customWidth="1"/>
    <col min="11266" max="11280" width="10.28515625" style="394" customWidth="1"/>
    <col min="11281" max="11281" width="2.5703125" style="394" customWidth="1"/>
    <col min="11282" max="11520" width="11.42578125" style="394"/>
    <col min="11521" max="11521" width="51.140625" style="394" customWidth="1"/>
    <col min="11522" max="11536" width="10.28515625" style="394" customWidth="1"/>
    <col min="11537" max="11537" width="2.5703125" style="394" customWidth="1"/>
    <col min="11538" max="11776" width="11.42578125" style="394"/>
    <col min="11777" max="11777" width="51.140625" style="394" customWidth="1"/>
    <col min="11778" max="11792" width="10.28515625" style="394" customWidth="1"/>
    <col min="11793" max="11793" width="2.5703125" style="394" customWidth="1"/>
    <col min="11794" max="12032" width="11.42578125" style="394"/>
    <col min="12033" max="12033" width="51.140625" style="394" customWidth="1"/>
    <col min="12034" max="12048" width="10.28515625" style="394" customWidth="1"/>
    <col min="12049" max="12049" width="2.5703125" style="394" customWidth="1"/>
    <col min="12050" max="12288" width="11.42578125" style="394"/>
    <col min="12289" max="12289" width="51.140625" style="394" customWidth="1"/>
    <col min="12290" max="12304" width="10.28515625" style="394" customWidth="1"/>
    <col min="12305" max="12305" width="2.5703125" style="394" customWidth="1"/>
    <col min="12306" max="12544" width="11.42578125" style="394"/>
    <col min="12545" max="12545" width="51.140625" style="394" customWidth="1"/>
    <col min="12546" max="12560" width="10.28515625" style="394" customWidth="1"/>
    <col min="12561" max="12561" width="2.5703125" style="394" customWidth="1"/>
    <col min="12562" max="12800" width="11.42578125" style="394"/>
    <col min="12801" max="12801" width="51.140625" style="394" customWidth="1"/>
    <col min="12802" max="12816" width="10.28515625" style="394" customWidth="1"/>
    <col min="12817" max="12817" width="2.5703125" style="394" customWidth="1"/>
    <col min="12818" max="13056" width="11.42578125" style="394"/>
    <col min="13057" max="13057" width="51.140625" style="394" customWidth="1"/>
    <col min="13058" max="13072" width="10.28515625" style="394" customWidth="1"/>
    <col min="13073" max="13073" width="2.5703125" style="394" customWidth="1"/>
    <col min="13074" max="13312" width="11.42578125" style="394"/>
    <col min="13313" max="13313" width="51.140625" style="394" customWidth="1"/>
    <col min="13314" max="13328" width="10.28515625" style="394" customWidth="1"/>
    <col min="13329" max="13329" width="2.5703125" style="394" customWidth="1"/>
    <col min="13330" max="13568" width="11.42578125" style="394"/>
    <col min="13569" max="13569" width="51.140625" style="394" customWidth="1"/>
    <col min="13570" max="13584" width="10.28515625" style="394" customWidth="1"/>
    <col min="13585" max="13585" width="2.5703125" style="394" customWidth="1"/>
    <col min="13586" max="13824" width="11.42578125" style="394"/>
    <col min="13825" max="13825" width="51.140625" style="394" customWidth="1"/>
    <col min="13826" max="13840" width="10.28515625" style="394" customWidth="1"/>
    <col min="13841" max="13841" width="2.5703125" style="394" customWidth="1"/>
    <col min="13842" max="14080" width="11.42578125" style="394"/>
    <col min="14081" max="14081" width="51.140625" style="394" customWidth="1"/>
    <col min="14082" max="14096" width="10.28515625" style="394" customWidth="1"/>
    <col min="14097" max="14097" width="2.5703125" style="394" customWidth="1"/>
    <col min="14098" max="14336" width="11.42578125" style="394"/>
    <col min="14337" max="14337" width="51.140625" style="394" customWidth="1"/>
    <col min="14338" max="14352" width="10.28515625" style="394" customWidth="1"/>
    <col min="14353" max="14353" width="2.5703125" style="394" customWidth="1"/>
    <col min="14354" max="14592" width="11.42578125" style="394"/>
    <col min="14593" max="14593" width="51.140625" style="394" customWidth="1"/>
    <col min="14594" max="14608" width="10.28515625" style="394" customWidth="1"/>
    <col min="14609" max="14609" width="2.5703125" style="394" customWidth="1"/>
    <col min="14610" max="14848" width="11.42578125" style="394"/>
    <col min="14849" max="14849" width="51.140625" style="394" customWidth="1"/>
    <col min="14850" max="14864" width="10.28515625" style="394" customWidth="1"/>
    <col min="14865" max="14865" width="2.5703125" style="394" customWidth="1"/>
    <col min="14866" max="15104" width="11.42578125" style="394"/>
    <col min="15105" max="15105" width="51.140625" style="394" customWidth="1"/>
    <col min="15106" max="15120" width="10.28515625" style="394" customWidth="1"/>
    <col min="15121" max="15121" width="2.5703125" style="394" customWidth="1"/>
    <col min="15122" max="15360" width="11.42578125" style="394"/>
    <col min="15361" max="15361" width="51.140625" style="394" customWidth="1"/>
    <col min="15362" max="15376" width="10.28515625" style="394" customWidth="1"/>
    <col min="15377" max="15377" width="2.5703125" style="394" customWidth="1"/>
    <col min="15378" max="15616" width="11.42578125" style="394"/>
    <col min="15617" max="15617" width="51.140625" style="394" customWidth="1"/>
    <col min="15618" max="15632" width="10.28515625" style="394" customWidth="1"/>
    <col min="15633" max="15633" width="2.5703125" style="394" customWidth="1"/>
    <col min="15634" max="15872" width="11.42578125" style="394"/>
    <col min="15873" max="15873" width="51.140625" style="394" customWidth="1"/>
    <col min="15874" max="15888" width="10.28515625" style="394" customWidth="1"/>
    <col min="15889" max="15889" width="2.5703125" style="394" customWidth="1"/>
    <col min="15890" max="16128" width="11.42578125" style="394"/>
    <col min="16129" max="16129" width="51.140625" style="394" customWidth="1"/>
    <col min="16130" max="16144" width="10.28515625" style="394" customWidth="1"/>
    <col min="16145" max="16145" width="2.5703125" style="394" customWidth="1"/>
    <col min="16146" max="16384" width="11.42578125" style="394"/>
  </cols>
  <sheetData>
    <row r="1" spans="1:17" s="1" customFormat="1" ht="3.75" hidden="1" customHeight="1">
      <c r="A1" s="341"/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  <c r="P1" s="530"/>
    </row>
    <row r="2" spans="1:17" s="1" customFormat="1" ht="39" customHeight="1">
      <c r="A2" s="848" t="s">
        <v>256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</row>
    <row r="3" spans="1:17" s="1" customFormat="1" ht="24.75" customHeight="1">
      <c r="A3" s="848" t="s">
        <v>246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848"/>
      <c r="O3" s="848"/>
      <c r="P3" s="848"/>
    </row>
    <row r="4" spans="1:17" s="1" customFormat="1" ht="20.2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</row>
    <row r="5" spans="1:17" s="1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863"/>
      <c r="K5" s="863"/>
      <c r="L5" s="863"/>
      <c r="M5" s="863"/>
      <c r="N5" s="863"/>
      <c r="O5" s="863"/>
      <c r="P5" s="863"/>
    </row>
    <row r="6" spans="1:17" ht="7.5" customHeight="1">
      <c r="A6" s="120"/>
      <c r="Q6" s="394"/>
    </row>
    <row r="7" spans="1:17" ht="7.5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5"/>
      <c r="M7" s="485"/>
      <c r="N7" s="485"/>
      <c r="O7" s="485"/>
      <c r="P7" s="485"/>
      <c r="Q7" s="394"/>
    </row>
    <row r="8" spans="1:17" s="153" customFormat="1" ht="25.5" customHeight="1">
      <c r="A8" s="343"/>
      <c r="B8" s="531" t="s">
        <v>58</v>
      </c>
      <c r="C8" s="531" t="s">
        <v>59</v>
      </c>
      <c r="D8" s="531" t="s">
        <v>60</v>
      </c>
      <c r="E8" s="531" t="s">
        <v>62</v>
      </c>
      <c r="F8" s="531" t="s">
        <v>63</v>
      </c>
      <c r="G8" s="531" t="s">
        <v>65</v>
      </c>
      <c r="H8" s="531" t="s">
        <v>66</v>
      </c>
      <c r="I8" s="531" t="s">
        <v>67</v>
      </c>
      <c r="J8" s="531" t="s">
        <v>68</v>
      </c>
      <c r="K8" s="531" t="s">
        <v>69</v>
      </c>
      <c r="L8" s="531" t="s">
        <v>75</v>
      </c>
      <c r="M8" s="531" t="s">
        <v>77</v>
      </c>
      <c r="N8" s="531" t="s">
        <v>74</v>
      </c>
      <c r="O8" s="531" t="s">
        <v>71</v>
      </c>
      <c r="P8" s="532" t="s">
        <v>73</v>
      </c>
    </row>
    <row r="9" spans="1:17" ht="27" customHeight="1">
      <c r="A9" s="126" t="s">
        <v>138</v>
      </c>
      <c r="B9" s="127">
        <v>61563.931030599997</v>
      </c>
      <c r="C9" s="127">
        <v>43754.481389200002</v>
      </c>
      <c r="D9" s="127">
        <v>3396.897007</v>
      </c>
      <c r="E9" s="127">
        <v>1181.2315882</v>
      </c>
      <c r="F9" s="127">
        <v>1637.3219847999999</v>
      </c>
      <c r="G9" s="127">
        <v>9931.9734688000008</v>
      </c>
      <c r="H9" s="127">
        <v>18825.200052</v>
      </c>
      <c r="I9" s="127">
        <v>5840.6354201999993</v>
      </c>
      <c r="J9" s="127">
        <v>14238.8741448</v>
      </c>
      <c r="K9" s="127">
        <v>7825.3897126000002</v>
      </c>
      <c r="L9" s="127">
        <v>895.39751999999999</v>
      </c>
      <c r="M9" s="127">
        <v>450.44635999999997</v>
      </c>
      <c r="N9" s="127">
        <v>1411.5823600000001</v>
      </c>
      <c r="O9" s="127">
        <v>58819.601175600001</v>
      </c>
      <c r="P9" s="127">
        <v>30357.534144000001</v>
      </c>
      <c r="Q9" s="394"/>
    </row>
    <row r="10" spans="1:17" ht="27" customHeight="1">
      <c r="A10" s="126" t="s">
        <v>139</v>
      </c>
      <c r="B10" s="127">
        <v>5225.7032070000005</v>
      </c>
      <c r="C10" s="127">
        <v>1488.5453855999999</v>
      </c>
      <c r="D10" s="127">
        <v>40.205430999999997</v>
      </c>
      <c r="E10" s="127">
        <v>31.725069999999999</v>
      </c>
      <c r="F10" s="127">
        <v>575.51548000000003</v>
      </c>
      <c r="G10" s="127">
        <v>54.876981600000001</v>
      </c>
      <c r="H10" s="127">
        <v>469.90694960000002</v>
      </c>
      <c r="I10" s="127">
        <v>0</v>
      </c>
      <c r="J10" s="127">
        <v>219.31675000000001</v>
      </c>
      <c r="K10" s="127">
        <v>13.34308</v>
      </c>
      <c r="L10" s="127">
        <v>0</v>
      </c>
      <c r="M10" s="127">
        <v>0</v>
      </c>
      <c r="N10" s="127">
        <v>0</v>
      </c>
      <c r="O10" s="127">
        <v>218.32923000000002</v>
      </c>
      <c r="P10" s="127">
        <v>0</v>
      </c>
      <c r="Q10" s="394"/>
    </row>
    <row r="11" spans="1:17" ht="27" customHeight="1">
      <c r="A11" s="126" t="s">
        <v>140</v>
      </c>
      <c r="B11" s="127">
        <v>8567.8720142000002</v>
      </c>
      <c r="C11" s="127">
        <v>4466.4771846000003</v>
      </c>
      <c r="D11" s="127">
        <v>0</v>
      </c>
      <c r="E11" s="127">
        <v>444.32765419999998</v>
      </c>
      <c r="F11" s="127">
        <v>0</v>
      </c>
      <c r="G11" s="127">
        <v>0</v>
      </c>
      <c r="H11" s="127">
        <v>0</v>
      </c>
      <c r="I11" s="127">
        <v>0</v>
      </c>
      <c r="J11" s="127">
        <v>0</v>
      </c>
      <c r="K11" s="127">
        <v>0</v>
      </c>
      <c r="L11" s="127">
        <v>12.7653</v>
      </c>
      <c r="M11" s="127">
        <v>441.63290999999998</v>
      </c>
      <c r="N11" s="127">
        <v>4.1585799999999997</v>
      </c>
      <c r="O11" s="127">
        <v>0</v>
      </c>
      <c r="P11" s="127">
        <v>305.861017</v>
      </c>
      <c r="Q11" s="394"/>
    </row>
    <row r="12" spans="1:17" ht="27" customHeight="1">
      <c r="A12" s="126" t="s">
        <v>141</v>
      </c>
      <c r="B12" s="127">
        <v>2005.2683528</v>
      </c>
      <c r="C12" s="127">
        <v>7076.1074800000006</v>
      </c>
      <c r="D12" s="127">
        <v>51.885750000000002</v>
      </c>
      <c r="E12" s="127">
        <v>4534.6916402000006</v>
      </c>
      <c r="F12" s="127">
        <v>95.238079999999997</v>
      </c>
      <c r="G12" s="127">
        <v>1495.9688899999999</v>
      </c>
      <c r="H12" s="127">
        <v>35.971499999999999</v>
      </c>
      <c r="I12" s="127">
        <v>251.2484</v>
      </c>
      <c r="J12" s="127">
        <v>917.58030000000008</v>
      </c>
      <c r="K12" s="127">
        <v>422.82436999999999</v>
      </c>
      <c r="L12" s="127">
        <v>1860.8003200000001</v>
      </c>
      <c r="M12" s="127">
        <v>28.391369999999998</v>
      </c>
      <c r="N12" s="127">
        <v>16779.539492800002</v>
      </c>
      <c r="O12" s="127">
        <v>39.565249999999999</v>
      </c>
      <c r="P12" s="127">
        <v>34.6432</v>
      </c>
      <c r="Q12" s="394"/>
    </row>
    <row r="13" spans="1:17" ht="27" customHeight="1">
      <c r="A13" s="126" t="s">
        <v>142</v>
      </c>
      <c r="B13" s="127">
        <v>101414.8615244</v>
      </c>
      <c r="C13" s="127">
        <v>47094.5370654</v>
      </c>
      <c r="D13" s="127">
        <v>16462.1547102</v>
      </c>
      <c r="E13" s="127">
        <v>6779.0401448000002</v>
      </c>
      <c r="F13" s="127">
        <v>15277.1675426</v>
      </c>
      <c r="G13" s="127">
        <v>13319.044204399999</v>
      </c>
      <c r="H13" s="127">
        <v>13590.4669866</v>
      </c>
      <c r="I13" s="127">
        <v>11761.576024399999</v>
      </c>
      <c r="J13" s="127">
        <v>25419.089203800002</v>
      </c>
      <c r="K13" s="127">
        <v>11390.584844200001</v>
      </c>
      <c r="L13" s="127">
        <v>1933.596</v>
      </c>
      <c r="M13" s="127">
        <v>1951.9018000000001</v>
      </c>
      <c r="N13" s="127">
        <v>13493.0720232</v>
      </c>
      <c r="O13" s="127">
        <v>1734.0513500000002</v>
      </c>
      <c r="P13" s="127">
        <v>3747.3545373999996</v>
      </c>
      <c r="Q13" s="394"/>
    </row>
    <row r="14" spans="1:17" ht="27" customHeight="1">
      <c r="A14" s="126" t="s">
        <v>143</v>
      </c>
      <c r="B14" s="127">
        <v>7596.5114149999999</v>
      </c>
      <c r="C14" s="127">
        <v>2867.8601177999999</v>
      </c>
      <c r="D14" s="127">
        <v>0</v>
      </c>
      <c r="E14" s="127">
        <v>1633.001152</v>
      </c>
      <c r="F14" s="127">
        <v>266.66667999999999</v>
      </c>
      <c r="G14" s="127">
        <v>1658.3483799999999</v>
      </c>
      <c r="H14" s="127">
        <v>174.84932999999998</v>
      </c>
      <c r="I14" s="127">
        <v>350.72872999999998</v>
      </c>
      <c r="J14" s="127">
        <v>404.99978000000004</v>
      </c>
      <c r="K14" s="127">
        <v>0</v>
      </c>
      <c r="L14" s="127">
        <v>548.45191</v>
      </c>
      <c r="M14" s="127">
        <v>181.17301999999998</v>
      </c>
      <c r="N14" s="127">
        <v>763.08520999999996</v>
      </c>
      <c r="O14" s="127">
        <v>0</v>
      </c>
      <c r="P14" s="127">
        <v>63.938330000000001</v>
      </c>
      <c r="Q14" s="394"/>
    </row>
    <row r="15" spans="1:17" ht="27" customHeight="1">
      <c r="A15" s="126" t="s">
        <v>98</v>
      </c>
      <c r="B15" s="127">
        <v>38497.564569799993</v>
      </c>
      <c r="C15" s="127">
        <v>21966.218982000002</v>
      </c>
      <c r="D15" s="127">
        <v>6930.9704859999993</v>
      </c>
      <c r="E15" s="127">
        <v>1672.9820744000001</v>
      </c>
      <c r="F15" s="127">
        <v>10502.656543999999</v>
      </c>
      <c r="G15" s="127">
        <v>13299.58692</v>
      </c>
      <c r="H15" s="127">
        <v>7114.1086409999998</v>
      </c>
      <c r="I15" s="127">
        <v>7665.4805652000005</v>
      </c>
      <c r="J15" s="127">
        <v>9030.5709800000004</v>
      </c>
      <c r="K15" s="127">
        <v>5435.0249199999998</v>
      </c>
      <c r="L15" s="127">
        <v>4721.5357899999999</v>
      </c>
      <c r="M15" s="127">
        <v>1171.2693904</v>
      </c>
      <c r="N15" s="127">
        <v>13610.2057816</v>
      </c>
      <c r="O15" s="127">
        <v>1641.6444120000001</v>
      </c>
      <c r="P15" s="127">
        <v>4114.1889900000006</v>
      </c>
      <c r="Q15" s="394"/>
    </row>
    <row r="16" spans="1:17" ht="27" customHeight="1">
      <c r="A16" s="126" t="s">
        <v>144</v>
      </c>
      <c r="B16" s="127">
        <v>315083.16733800003</v>
      </c>
      <c r="C16" s="127">
        <v>221600.82581159999</v>
      </c>
      <c r="D16" s="127">
        <v>97873.665101600011</v>
      </c>
      <c r="E16" s="127">
        <v>9478.1680966000004</v>
      </c>
      <c r="F16" s="127">
        <v>52375.505406600001</v>
      </c>
      <c r="G16" s="127">
        <v>68502.998374200004</v>
      </c>
      <c r="H16" s="127">
        <v>51727.063324399998</v>
      </c>
      <c r="I16" s="127">
        <v>24392.116085400001</v>
      </c>
      <c r="J16" s="127">
        <v>34397.240205399998</v>
      </c>
      <c r="K16" s="127">
        <v>28292.901466200001</v>
      </c>
      <c r="L16" s="127">
        <v>29208.139292599997</v>
      </c>
      <c r="M16" s="127">
        <v>12612.4518324</v>
      </c>
      <c r="N16" s="127">
        <v>37676.065410199997</v>
      </c>
      <c r="O16" s="127">
        <v>9611.9836367999997</v>
      </c>
      <c r="P16" s="127">
        <v>12329.7731408</v>
      </c>
      <c r="Q16" s="394"/>
    </row>
    <row r="17" spans="1:17" ht="27" customHeight="1">
      <c r="A17" s="126" t="s">
        <v>145</v>
      </c>
      <c r="B17" s="127">
        <v>81452.282850600008</v>
      </c>
      <c r="C17" s="127">
        <v>69443.945659799996</v>
      </c>
      <c r="D17" s="127">
        <v>21783.189302400002</v>
      </c>
      <c r="E17" s="127">
        <v>2571.6906036</v>
      </c>
      <c r="F17" s="127">
        <v>13749.6061562</v>
      </c>
      <c r="G17" s="127">
        <v>15588.8334694</v>
      </c>
      <c r="H17" s="127">
        <v>12987.078695599999</v>
      </c>
      <c r="I17" s="127">
        <v>8033.9413357999993</v>
      </c>
      <c r="J17" s="127">
        <v>12934.944424400001</v>
      </c>
      <c r="K17" s="127">
        <v>4976.5225909999999</v>
      </c>
      <c r="L17" s="127">
        <v>3764.6253036000003</v>
      </c>
      <c r="M17" s="127">
        <v>2866.0286099999998</v>
      </c>
      <c r="N17" s="127">
        <v>10323.385138599999</v>
      </c>
      <c r="O17" s="127">
        <v>2995.2282</v>
      </c>
      <c r="P17" s="127">
        <v>2474.3882400000002</v>
      </c>
      <c r="Q17" s="394"/>
    </row>
    <row r="18" spans="1:17" ht="27" customHeight="1">
      <c r="A18" s="126" t="s">
        <v>146</v>
      </c>
      <c r="B18" s="127">
        <v>150197.39826039999</v>
      </c>
      <c r="C18" s="127">
        <v>93770.958746199991</v>
      </c>
      <c r="D18" s="127">
        <v>80519.960246800008</v>
      </c>
      <c r="E18" s="127">
        <v>6495.6119648000004</v>
      </c>
      <c r="F18" s="127">
        <v>24923.446893599998</v>
      </c>
      <c r="G18" s="127">
        <v>33105.887718800004</v>
      </c>
      <c r="H18" s="127">
        <v>34481.649138200002</v>
      </c>
      <c r="I18" s="127">
        <v>44093.047022400002</v>
      </c>
      <c r="J18" s="127">
        <v>39147.701893199999</v>
      </c>
      <c r="K18" s="127">
        <v>26916.349601599999</v>
      </c>
      <c r="L18" s="127">
        <v>13430.29773</v>
      </c>
      <c r="M18" s="127">
        <v>12225.1998186</v>
      </c>
      <c r="N18" s="127">
        <v>25492.778581799997</v>
      </c>
      <c r="O18" s="127">
        <v>18664.7407188</v>
      </c>
      <c r="P18" s="127">
        <v>10752.315758799999</v>
      </c>
      <c r="Q18" s="394"/>
    </row>
    <row r="19" spans="1:17" ht="27" customHeight="1">
      <c r="A19" s="126" t="s">
        <v>147</v>
      </c>
      <c r="B19" s="127">
        <v>30609.420220600001</v>
      </c>
      <c r="C19" s="127">
        <v>11081.78069</v>
      </c>
      <c r="D19" s="127">
        <v>2388.6304678000001</v>
      </c>
      <c r="E19" s="127">
        <v>3342.3412998000003</v>
      </c>
      <c r="F19" s="127">
        <v>659.94379400000003</v>
      </c>
      <c r="G19" s="127">
        <v>516.09039000000007</v>
      </c>
      <c r="H19" s="127">
        <v>0</v>
      </c>
      <c r="I19" s="127">
        <v>0</v>
      </c>
      <c r="J19" s="127">
        <v>108.54161000000001</v>
      </c>
      <c r="K19" s="127">
        <v>641.67743999999993</v>
      </c>
      <c r="L19" s="127">
        <v>1731.8080600000001</v>
      </c>
      <c r="M19" s="127">
        <v>555.42762000000005</v>
      </c>
      <c r="N19" s="127">
        <v>1747.4233722000001</v>
      </c>
      <c r="O19" s="127">
        <v>791.84947999999997</v>
      </c>
      <c r="P19" s="127">
        <v>961.33581779999997</v>
      </c>
      <c r="Q19" s="394"/>
    </row>
    <row r="20" spans="1:17" ht="27" customHeight="1">
      <c r="A20" s="126" t="s">
        <v>148</v>
      </c>
      <c r="B20" s="127">
        <v>119499.8061272</v>
      </c>
      <c r="C20" s="127">
        <v>81853.688607400007</v>
      </c>
      <c r="D20" s="127">
        <v>106392.501581</v>
      </c>
      <c r="E20" s="127">
        <v>12178.3786872</v>
      </c>
      <c r="F20" s="127">
        <v>29113.441631999998</v>
      </c>
      <c r="G20" s="127">
        <v>27821.5516714</v>
      </c>
      <c r="H20" s="127">
        <v>27571.467410400001</v>
      </c>
      <c r="I20" s="127">
        <v>34806.182671199997</v>
      </c>
      <c r="J20" s="127">
        <v>11589.145331199999</v>
      </c>
      <c r="K20" s="127">
        <v>7298.1787788000001</v>
      </c>
      <c r="L20" s="127">
        <v>7989.6012846000003</v>
      </c>
      <c r="M20" s="127">
        <v>3828.94283</v>
      </c>
      <c r="N20" s="127">
        <v>8236.8720615999991</v>
      </c>
      <c r="O20" s="127">
        <v>4990.4773399999995</v>
      </c>
      <c r="P20" s="127">
        <v>5123.7226179999998</v>
      </c>
      <c r="Q20" s="394"/>
    </row>
    <row r="21" spans="1:17" ht="27" customHeight="1">
      <c r="A21" s="126" t="s">
        <v>149</v>
      </c>
      <c r="B21" s="127">
        <v>95971.981730800006</v>
      </c>
      <c r="C21" s="127">
        <v>15340.872316199999</v>
      </c>
      <c r="D21" s="127">
        <v>79.579600200000002</v>
      </c>
      <c r="E21" s="127">
        <v>13763.516664999999</v>
      </c>
      <c r="F21" s="127">
        <v>3398.2373922000002</v>
      </c>
      <c r="G21" s="127">
        <v>201.71372</v>
      </c>
      <c r="H21" s="127">
        <v>194.0405428</v>
      </c>
      <c r="I21" s="127">
        <v>4560.3299668</v>
      </c>
      <c r="J21" s="127">
        <v>78.804960000000008</v>
      </c>
      <c r="K21" s="127">
        <v>868.27006999999992</v>
      </c>
      <c r="L21" s="127">
        <v>5901.71677</v>
      </c>
      <c r="M21" s="127">
        <v>6647.5748854000003</v>
      </c>
      <c r="N21" s="127">
        <v>6520.7766402000007</v>
      </c>
      <c r="O21" s="127">
        <v>106.53855</v>
      </c>
      <c r="P21" s="127">
        <v>1119.46198</v>
      </c>
      <c r="Q21" s="394"/>
    </row>
    <row r="22" spans="1:17" ht="27" customHeight="1">
      <c r="A22" s="126" t="s">
        <v>150</v>
      </c>
      <c r="B22" s="127">
        <v>104899.6979656</v>
      </c>
      <c r="C22" s="127">
        <v>22914.7434918</v>
      </c>
      <c r="D22" s="127">
        <v>3464.5992646</v>
      </c>
      <c r="E22" s="127">
        <v>5613.8611550000005</v>
      </c>
      <c r="F22" s="127">
        <v>5525.7419529999997</v>
      </c>
      <c r="G22" s="127">
        <v>197.33195999999998</v>
      </c>
      <c r="H22" s="127">
        <v>3180.0268456000003</v>
      </c>
      <c r="I22" s="127">
        <v>13586.655681600001</v>
      </c>
      <c r="J22" s="127">
        <v>1349.73191</v>
      </c>
      <c r="K22" s="127">
        <v>14048.927794199999</v>
      </c>
      <c r="L22" s="127">
        <v>10125.16899</v>
      </c>
      <c r="M22" s="127">
        <v>2950.9897374000002</v>
      </c>
      <c r="N22" s="127">
        <v>20394.567991799999</v>
      </c>
      <c r="O22" s="127">
        <v>1020.6987792</v>
      </c>
      <c r="P22" s="127">
        <v>2678.0497481999996</v>
      </c>
      <c r="Q22" s="394"/>
    </row>
    <row r="23" spans="1:17" ht="27" customHeight="1">
      <c r="A23" s="126" t="s">
        <v>151</v>
      </c>
      <c r="B23" s="127">
        <v>104880.40651080001</v>
      </c>
      <c r="C23" s="127">
        <v>56138.141628999998</v>
      </c>
      <c r="D23" s="127">
        <v>14368.6153584</v>
      </c>
      <c r="E23" s="127">
        <v>8391.2310672000003</v>
      </c>
      <c r="F23" s="127">
        <v>11633.4991768</v>
      </c>
      <c r="G23" s="127">
        <v>77262.359151800003</v>
      </c>
      <c r="H23" s="127">
        <v>7724.7780848000002</v>
      </c>
      <c r="I23" s="127">
        <v>6828.9663946000001</v>
      </c>
      <c r="J23" s="127">
        <v>3582.0488</v>
      </c>
      <c r="K23" s="127">
        <v>5151.7469623999996</v>
      </c>
      <c r="L23" s="127">
        <v>4389.0410961999996</v>
      </c>
      <c r="M23" s="127">
        <v>5457.4068809999999</v>
      </c>
      <c r="N23" s="127">
        <v>16855.819426600003</v>
      </c>
      <c r="O23" s="127">
        <v>2716.5900200000001</v>
      </c>
      <c r="P23" s="127">
        <v>2890.3063500000003</v>
      </c>
      <c r="Q23" s="394"/>
    </row>
    <row r="24" spans="1:17" ht="27" customHeight="1">
      <c r="A24" s="126" t="s">
        <v>152</v>
      </c>
      <c r="B24" s="127">
        <v>407.58043099999998</v>
      </c>
      <c r="C24" s="127">
        <v>298.30818579999999</v>
      </c>
      <c r="D24" s="127">
        <v>197.85060000000001</v>
      </c>
      <c r="E24" s="127">
        <v>55.335720000000002</v>
      </c>
      <c r="F24" s="127">
        <v>1103.8310900000001</v>
      </c>
      <c r="G24" s="127">
        <v>0</v>
      </c>
      <c r="H24" s="127">
        <v>0</v>
      </c>
      <c r="I24" s="127">
        <v>23.247109999999999</v>
      </c>
      <c r="J24" s="127">
        <v>8.5747499999999999</v>
      </c>
      <c r="K24" s="127">
        <v>57.943580000000004</v>
      </c>
      <c r="L24" s="127">
        <v>12.59693</v>
      </c>
      <c r="M24" s="127">
        <v>9.1840799999999998</v>
      </c>
      <c r="N24" s="127">
        <v>188.50779999999997</v>
      </c>
      <c r="O24" s="127">
        <v>175.95828</v>
      </c>
      <c r="P24" s="127">
        <v>76.88776</v>
      </c>
      <c r="Q24" s="394"/>
    </row>
    <row r="25" spans="1:17" ht="27" customHeight="1">
      <c r="A25" s="126" t="s">
        <v>153</v>
      </c>
      <c r="B25" s="127">
        <v>559.86796600000002</v>
      </c>
      <c r="C25" s="127">
        <v>109.50416</v>
      </c>
      <c r="D25" s="127">
        <v>0</v>
      </c>
      <c r="E25" s="127">
        <v>1245.4198774000001</v>
      </c>
      <c r="F25" s="127">
        <v>288.03651000000002</v>
      </c>
      <c r="G25" s="127">
        <v>0</v>
      </c>
      <c r="H25" s="127">
        <v>0</v>
      </c>
      <c r="I25" s="127">
        <v>0</v>
      </c>
      <c r="J25" s="127">
        <v>0</v>
      </c>
      <c r="K25" s="127">
        <v>0</v>
      </c>
      <c r="L25" s="127">
        <v>93.7453</v>
      </c>
      <c r="M25" s="127">
        <v>0</v>
      </c>
      <c r="N25" s="127">
        <v>0</v>
      </c>
      <c r="O25" s="127">
        <v>0</v>
      </c>
      <c r="P25" s="127">
        <v>0</v>
      </c>
      <c r="Q25" s="394"/>
    </row>
    <row r="26" spans="1:17" s="153" customFormat="1" ht="37.5" customHeight="1">
      <c r="A26" s="132" t="s">
        <v>154</v>
      </c>
      <c r="B26" s="152">
        <v>12531.228373800001</v>
      </c>
      <c r="C26" s="152">
        <v>9312.176496</v>
      </c>
      <c r="D26" s="152">
        <v>2344.0852530000002</v>
      </c>
      <c r="E26" s="152">
        <v>2525.7670658000002</v>
      </c>
      <c r="F26" s="152">
        <v>3156.3098166</v>
      </c>
      <c r="G26" s="152">
        <v>6112.8760712000003</v>
      </c>
      <c r="H26" s="152">
        <v>2001.4851182</v>
      </c>
      <c r="I26" s="152">
        <v>2714.4983603999999</v>
      </c>
      <c r="J26" s="152">
        <v>352.58571000000001</v>
      </c>
      <c r="K26" s="152">
        <v>1241.3262144</v>
      </c>
      <c r="L26" s="152">
        <v>519.68655000000001</v>
      </c>
      <c r="M26" s="152">
        <v>790.31253720000007</v>
      </c>
      <c r="N26" s="152">
        <v>6270.3579264</v>
      </c>
      <c r="O26" s="152">
        <v>3.4994399999999999</v>
      </c>
      <c r="P26" s="152">
        <v>774.20141439999998</v>
      </c>
    </row>
    <row r="27" spans="1:17" s="323" customFormat="1" ht="24" customHeight="1">
      <c r="A27" s="344" t="s">
        <v>168</v>
      </c>
      <c r="B27" s="533">
        <v>1240964.5498885999</v>
      </c>
      <c r="C27" s="533">
        <v>710579.17339840007</v>
      </c>
      <c r="D27" s="533">
        <v>356294.79016000003</v>
      </c>
      <c r="E27" s="533">
        <v>81938.321526200001</v>
      </c>
      <c r="F27" s="533">
        <v>174282.16613239996</v>
      </c>
      <c r="G27" s="533">
        <v>269069.44137160003</v>
      </c>
      <c r="H27" s="533">
        <v>180078.09261919998</v>
      </c>
      <c r="I27" s="533">
        <v>164908.65376799999</v>
      </c>
      <c r="J27" s="533">
        <v>153779.7507528</v>
      </c>
      <c r="K27" s="533">
        <v>114581.01142540002</v>
      </c>
      <c r="L27" s="533">
        <v>87138.974146999986</v>
      </c>
      <c r="M27" s="533">
        <v>52168.3336824</v>
      </c>
      <c r="N27" s="533">
        <v>179768.197797</v>
      </c>
      <c r="O27" s="533">
        <v>103530.75586240001</v>
      </c>
      <c r="P27" s="533">
        <v>77803.963046400007</v>
      </c>
    </row>
    <row r="28" spans="1:17" ht="27" customHeight="1">
      <c r="A28" s="155" t="s">
        <v>205</v>
      </c>
      <c r="B28" s="128">
        <v>0.20679840248893733</v>
      </c>
      <c r="C28" s="128">
        <v>0.11841324388669279</v>
      </c>
      <c r="D28" s="128">
        <v>5.9374132344742189E-2</v>
      </c>
      <c r="E28" s="128">
        <v>1.3654470625904806E-2</v>
      </c>
      <c r="F28" s="128">
        <v>2.9042951744050447E-2</v>
      </c>
      <c r="G28" s="128">
        <v>4.483861415640978E-2</v>
      </c>
      <c r="H28" s="128">
        <v>3.0008803942262845E-2</v>
      </c>
      <c r="I28" s="128">
        <v>2.7480918902062956E-2</v>
      </c>
      <c r="J28" s="128">
        <v>2.5626362005007133E-2</v>
      </c>
      <c r="K28" s="128">
        <v>1.9094155526414105E-2</v>
      </c>
      <c r="L28" s="128">
        <v>1.4521124434813277E-2</v>
      </c>
      <c r="M28" s="128">
        <v>8.6935022172862225E-3</v>
      </c>
      <c r="N28" s="128">
        <v>2.9957162052753346E-2</v>
      </c>
      <c r="O28" s="128">
        <v>1.7252704698726855E-2</v>
      </c>
      <c r="P28" s="128">
        <v>1.2965507569695037E-2</v>
      </c>
      <c r="Q28" s="394"/>
    </row>
    <row r="29" spans="1:17" ht="14.25" customHeight="1" thickBot="1">
      <c r="A29" s="156"/>
      <c r="B29" s="500"/>
      <c r="C29" s="158"/>
      <c r="D29" s="158"/>
      <c r="E29" s="158"/>
      <c r="F29" s="158"/>
      <c r="G29" s="158"/>
      <c r="H29" s="501"/>
      <c r="I29" s="501"/>
      <c r="J29" s="501"/>
      <c r="K29" s="501"/>
      <c r="L29" s="501"/>
      <c r="M29" s="501"/>
      <c r="N29" s="501"/>
      <c r="O29" s="501"/>
      <c r="P29" s="501"/>
      <c r="Q29" s="394"/>
    </row>
    <row r="30" spans="1:17" ht="15" customHeight="1" thickTop="1">
      <c r="A30" s="34" t="s">
        <v>760</v>
      </c>
      <c r="B30" s="503"/>
      <c r="C30" s="161"/>
      <c r="D30" s="161"/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394"/>
    </row>
    <row r="31" spans="1:17" ht="9" customHeight="1">
      <c r="C31" s="18"/>
      <c r="D31" s="18"/>
      <c r="E31" s="18"/>
      <c r="F31" s="18"/>
      <c r="G31" s="18"/>
      <c r="H31" s="492"/>
      <c r="I31" s="492"/>
      <c r="J31" s="492"/>
      <c r="K31" s="492"/>
      <c r="L31" s="492"/>
      <c r="M31" s="492"/>
      <c r="N31" s="492"/>
      <c r="O31" s="492"/>
      <c r="P31" s="492"/>
      <c r="Q31" s="394"/>
    </row>
    <row r="32" spans="1:17" ht="9" customHeight="1">
      <c r="A32" s="16"/>
      <c r="C32" s="18"/>
      <c r="D32" s="18"/>
      <c r="E32" s="18"/>
      <c r="F32" s="18"/>
      <c r="G32" s="18"/>
      <c r="H32" s="492"/>
      <c r="I32" s="492"/>
      <c r="J32" s="492"/>
      <c r="K32" s="492"/>
      <c r="L32" s="492"/>
      <c r="M32" s="492"/>
      <c r="N32" s="492"/>
      <c r="O32" s="492"/>
      <c r="P32" s="492"/>
      <c r="Q32" s="394"/>
    </row>
    <row r="33" spans="1:17" ht="9" customHeight="1">
      <c r="A33" s="142"/>
      <c r="C33" s="18"/>
      <c r="D33" s="18"/>
      <c r="E33" s="18"/>
      <c r="F33" s="18"/>
      <c r="G33" s="18"/>
      <c r="H33" s="492"/>
      <c r="I33" s="492"/>
      <c r="J33" s="492"/>
      <c r="K33" s="492"/>
      <c r="L33" s="492"/>
      <c r="M33" s="492"/>
      <c r="N33" s="492"/>
      <c r="O33" s="492"/>
      <c r="P33" s="492"/>
      <c r="Q33" s="394"/>
    </row>
    <row r="34" spans="1:17" ht="9" customHeight="1">
      <c r="A34" s="16"/>
      <c r="C34" s="18"/>
      <c r="D34" s="18"/>
      <c r="E34" s="18"/>
      <c r="F34" s="18"/>
      <c r="G34" s="18"/>
      <c r="H34" s="492"/>
      <c r="I34" s="492"/>
      <c r="J34" s="492"/>
      <c r="K34" s="492"/>
      <c r="L34" s="492"/>
      <c r="M34" s="492"/>
      <c r="N34" s="492"/>
      <c r="O34" s="492"/>
      <c r="P34" s="492"/>
      <c r="Q34" s="394"/>
    </row>
    <row r="35" spans="1:17" ht="9" customHeight="1">
      <c r="A35" s="16"/>
      <c r="C35" s="18"/>
      <c r="D35" s="18"/>
      <c r="E35" s="18"/>
      <c r="F35" s="18"/>
      <c r="G35" s="18"/>
      <c r="H35" s="492"/>
      <c r="I35" s="492"/>
      <c r="J35" s="492"/>
      <c r="K35" s="492"/>
      <c r="L35" s="492"/>
      <c r="M35" s="492"/>
      <c r="N35" s="492"/>
      <c r="O35" s="492"/>
      <c r="P35" s="492"/>
      <c r="Q35" s="394"/>
    </row>
    <row r="36" spans="1:17" ht="9" customHeight="1">
      <c r="A36" s="16"/>
      <c r="B36" s="504"/>
      <c r="C36" s="18"/>
      <c r="D36" s="18"/>
      <c r="E36" s="18"/>
      <c r="F36" s="18"/>
      <c r="G36" s="18"/>
      <c r="H36" s="492"/>
      <c r="I36" s="492"/>
      <c r="J36" s="492"/>
      <c r="K36" s="492"/>
      <c r="L36" s="492"/>
      <c r="M36" s="492"/>
      <c r="N36" s="492"/>
      <c r="O36" s="492"/>
      <c r="P36" s="492"/>
      <c r="Q36" s="394"/>
    </row>
    <row r="37" spans="1:17" ht="9" customHeight="1">
      <c r="A37" s="16"/>
      <c r="B37" s="504"/>
      <c r="C37" s="18"/>
      <c r="D37" s="18"/>
      <c r="E37" s="18"/>
      <c r="F37" s="18"/>
      <c r="G37" s="18"/>
      <c r="H37" s="492"/>
      <c r="I37" s="492"/>
      <c r="J37" s="492"/>
      <c r="K37" s="492"/>
      <c r="L37" s="492"/>
      <c r="M37" s="492"/>
      <c r="N37" s="492"/>
      <c r="O37" s="492"/>
      <c r="P37" s="492"/>
      <c r="Q37" s="394"/>
    </row>
    <row r="38" spans="1:17" ht="9" customHeight="1">
      <c r="A38" s="16"/>
      <c r="B38" s="504"/>
      <c r="C38" s="18"/>
      <c r="D38" s="18"/>
      <c r="E38" s="18"/>
      <c r="F38" s="18"/>
      <c r="G38" s="18"/>
      <c r="H38" s="492"/>
      <c r="I38" s="492"/>
      <c r="J38" s="492"/>
      <c r="K38" s="492"/>
      <c r="L38" s="492"/>
      <c r="M38" s="492"/>
      <c r="N38" s="492"/>
      <c r="O38" s="492"/>
      <c r="P38" s="492"/>
      <c r="Q38" s="394"/>
    </row>
    <row r="39" spans="1:17" ht="9" customHeight="1">
      <c r="A39" s="139"/>
      <c r="B39" s="504"/>
      <c r="C39" s="18"/>
      <c r="D39" s="18"/>
      <c r="E39" s="18"/>
      <c r="F39" s="18"/>
      <c r="G39" s="18"/>
      <c r="H39" s="492"/>
      <c r="I39" s="492"/>
      <c r="J39" s="492"/>
      <c r="K39" s="492"/>
      <c r="L39" s="492"/>
      <c r="M39" s="492"/>
      <c r="N39" s="492"/>
      <c r="O39" s="492"/>
      <c r="P39" s="492"/>
      <c r="Q39" s="394"/>
    </row>
    <row r="40" spans="1:17" ht="9" customHeight="1">
      <c r="A40" s="16"/>
      <c r="B40" s="504"/>
      <c r="C40" s="18"/>
      <c r="D40" s="18"/>
      <c r="E40" s="18"/>
      <c r="F40" s="18"/>
      <c r="G40" s="18"/>
      <c r="H40" s="492"/>
      <c r="I40" s="492"/>
      <c r="J40" s="492"/>
      <c r="K40" s="492"/>
      <c r="L40" s="492"/>
      <c r="M40" s="492"/>
      <c r="N40" s="492"/>
      <c r="O40" s="492"/>
      <c r="P40" s="492"/>
      <c r="Q40" s="394"/>
    </row>
    <row r="41" spans="1:17" ht="9" customHeight="1">
      <c r="A41" s="16"/>
      <c r="B41" s="504"/>
      <c r="C41" s="18"/>
      <c r="D41" s="18"/>
      <c r="E41" s="18"/>
      <c r="F41" s="18"/>
      <c r="G41" s="18"/>
      <c r="H41" s="492"/>
      <c r="I41" s="492"/>
      <c r="J41" s="492"/>
      <c r="K41" s="492"/>
      <c r="L41" s="492"/>
      <c r="M41" s="492"/>
      <c r="N41" s="492"/>
      <c r="O41" s="492"/>
      <c r="P41" s="492"/>
      <c r="Q41" s="394"/>
    </row>
    <row r="42" spans="1:17" ht="9" customHeight="1">
      <c r="A42" s="16"/>
      <c r="B42" s="504"/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394"/>
    </row>
    <row r="43" spans="1:17" ht="9" customHeight="1">
      <c r="A43" s="1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394"/>
    </row>
    <row r="44" spans="1:17" ht="9" customHeight="1">
      <c r="A44" s="16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394"/>
    </row>
    <row r="45" spans="1:17" ht="9" customHeight="1">
      <c r="A45" s="139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394"/>
    </row>
    <row r="46" spans="1:17" ht="9" customHeight="1">
      <c r="A46" s="16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394"/>
    </row>
    <row r="47" spans="1:17" ht="9" customHeight="1">
      <c r="A47" s="16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394"/>
    </row>
    <row r="48" spans="1:17" ht="9" customHeight="1">
      <c r="A48" s="16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394"/>
    </row>
    <row r="49" spans="1:17" ht="9" customHeight="1">
      <c r="A49" s="16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394"/>
    </row>
    <row r="50" spans="1:17" ht="9" customHeight="1">
      <c r="A50" s="16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394"/>
    </row>
    <row r="51" spans="1:17" ht="9" customHeight="1">
      <c r="A51" s="139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394"/>
    </row>
    <row r="52" spans="1:17" ht="9" customHeight="1">
      <c r="A52" s="16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394"/>
    </row>
    <row r="53" spans="1:17" ht="9" customHeight="1">
      <c r="A53" s="16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394"/>
    </row>
    <row r="54" spans="1:17" ht="9" customHeight="1">
      <c r="A54" s="16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394"/>
    </row>
    <row r="55" spans="1:17" ht="9" customHeight="1">
      <c r="A55" s="16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394"/>
    </row>
    <row r="56" spans="1:17" ht="9" customHeight="1">
      <c r="A56" s="139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394"/>
    </row>
    <row r="57" spans="1:17" ht="9" customHeight="1">
      <c r="A57" s="140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394"/>
    </row>
    <row r="58" spans="1:17" ht="9" customHeight="1">
      <c r="A58" s="140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394"/>
    </row>
    <row r="59" spans="1:17" ht="9" customHeight="1">
      <c r="A59" s="140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394"/>
    </row>
    <row r="60" spans="1:17" ht="9" customHeight="1">
      <c r="A60" s="140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394"/>
    </row>
    <row r="61" spans="1:17" ht="9" customHeight="1">
      <c r="A61" s="141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394"/>
    </row>
    <row r="62" spans="1:17" ht="9" customHeight="1">
      <c r="A62" s="141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394"/>
    </row>
    <row r="63" spans="1:17" ht="9" customHeight="1">
      <c r="A63" s="142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394"/>
    </row>
    <row r="64" spans="1:17" ht="9" customHeight="1">
      <c r="A64" s="1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394"/>
    </row>
    <row r="65" spans="1:17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394"/>
    </row>
    <row r="66" spans="1:17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394"/>
    </row>
    <row r="67" spans="1:17" ht="9" customHeight="1">
      <c r="A67" s="16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394"/>
    </row>
    <row r="68" spans="1:17" ht="9" customHeight="1">
      <c r="A68" s="140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394"/>
    </row>
    <row r="69" spans="1:17" ht="9" customHeight="1">
      <c r="A69" s="142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394"/>
    </row>
    <row r="70" spans="1:17" ht="9" customHeight="1">
      <c r="A70" s="16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394"/>
    </row>
    <row r="71" spans="1:17" ht="9" customHeight="1">
      <c r="A71" s="16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394"/>
    </row>
    <row r="72" spans="1:17" ht="9" customHeight="1">
      <c r="A72" s="16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394"/>
    </row>
    <row r="73" spans="1:17" ht="9" customHeight="1">
      <c r="A73" s="16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394"/>
    </row>
    <row r="74" spans="1:17" ht="9" customHeight="1">
      <c r="A74" s="140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394"/>
    </row>
    <row r="75" spans="1:17" ht="9" customHeight="1">
      <c r="A75" s="142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394"/>
    </row>
    <row r="76" spans="1:17" ht="9" customHeight="1">
      <c r="A76" s="1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394"/>
    </row>
    <row r="77" spans="1:17" ht="9" customHeight="1">
      <c r="A77" s="1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394"/>
    </row>
    <row r="78" spans="1:17" ht="9" customHeight="1">
      <c r="A78" s="16"/>
      <c r="C78" s="493"/>
      <c r="D78" s="493"/>
      <c r="E78" s="493"/>
      <c r="F78" s="493"/>
      <c r="G78" s="493"/>
      <c r="Q78" s="394"/>
    </row>
    <row r="79" spans="1:17" ht="9" customHeight="1">
      <c r="A79" s="16"/>
      <c r="C79" s="493"/>
      <c r="D79" s="493"/>
      <c r="E79" s="493"/>
      <c r="F79" s="493"/>
      <c r="G79" s="493"/>
      <c r="Q79" s="394"/>
    </row>
    <row r="80" spans="1:17" ht="9" customHeight="1">
      <c r="A80" s="16"/>
      <c r="C80" s="493"/>
      <c r="D80" s="493"/>
      <c r="E80" s="493"/>
      <c r="F80" s="493"/>
      <c r="G80" s="493"/>
      <c r="Q80" s="394"/>
    </row>
    <row r="81" spans="1:17" ht="9" customHeight="1">
      <c r="A81" s="16"/>
      <c r="C81" s="493"/>
      <c r="D81" s="493"/>
      <c r="E81" s="493"/>
      <c r="F81" s="493"/>
      <c r="G81" s="493"/>
      <c r="Q81" s="394"/>
    </row>
    <row r="82" spans="1:17" ht="9" customHeight="1">
      <c r="A82" s="16"/>
      <c r="C82" s="493"/>
      <c r="D82" s="493"/>
      <c r="E82" s="493"/>
      <c r="F82" s="493"/>
      <c r="G82" s="493"/>
      <c r="Q82" s="394"/>
    </row>
    <row r="83" spans="1:17" ht="9" customHeight="1">
      <c r="A83" s="16"/>
      <c r="C83" s="493"/>
      <c r="D83" s="493"/>
      <c r="E83" s="493"/>
      <c r="F83" s="493"/>
      <c r="G83" s="493"/>
      <c r="Q83" s="394"/>
    </row>
    <row r="84" spans="1:17" ht="9" customHeight="1">
      <c r="A84" s="140"/>
      <c r="C84" s="493"/>
      <c r="D84" s="493"/>
      <c r="E84" s="493"/>
      <c r="F84" s="493"/>
      <c r="G84" s="493"/>
      <c r="Q84" s="394"/>
    </row>
    <row r="85" spans="1:17" ht="9" customHeight="1">
      <c r="A85" s="142"/>
      <c r="C85" s="493"/>
      <c r="D85" s="493"/>
      <c r="E85" s="493"/>
      <c r="F85" s="493"/>
      <c r="G85" s="493"/>
      <c r="Q85" s="394"/>
    </row>
    <row r="86" spans="1:17" ht="9" customHeight="1">
      <c r="A86" s="16"/>
      <c r="C86" s="493"/>
      <c r="D86" s="493"/>
      <c r="E86" s="493"/>
      <c r="F86" s="493"/>
      <c r="G86" s="493"/>
      <c r="Q86" s="394"/>
    </row>
    <row r="87" spans="1:17" ht="9" customHeight="1">
      <c r="A87" s="16"/>
      <c r="C87" s="493"/>
      <c r="D87" s="493"/>
      <c r="E87" s="493"/>
      <c r="F87" s="493"/>
      <c r="G87" s="493"/>
      <c r="Q87" s="394"/>
    </row>
    <row r="88" spans="1:17" ht="9" customHeight="1">
      <c r="A88" s="16"/>
      <c r="C88" s="493"/>
      <c r="D88" s="493"/>
      <c r="E88" s="493"/>
      <c r="F88" s="493"/>
      <c r="G88" s="493"/>
      <c r="Q88" s="394"/>
    </row>
    <row r="89" spans="1:17" ht="9" customHeight="1">
      <c r="A89" s="16"/>
      <c r="C89" s="493"/>
      <c r="D89" s="493"/>
      <c r="E89" s="493"/>
      <c r="F89" s="493"/>
      <c r="G89" s="493"/>
      <c r="Q89" s="394"/>
    </row>
    <row r="90" spans="1:17" ht="9" customHeight="1">
      <c r="A90" s="16"/>
      <c r="C90" s="493"/>
      <c r="D90" s="493"/>
      <c r="E90" s="493"/>
      <c r="F90" s="493"/>
      <c r="G90" s="493"/>
      <c r="Q90" s="394"/>
    </row>
    <row r="91" spans="1:17" ht="9" customHeight="1">
      <c r="A91" s="16"/>
      <c r="C91" s="493"/>
      <c r="D91" s="493"/>
      <c r="E91" s="493"/>
      <c r="F91" s="493"/>
      <c r="G91" s="493"/>
      <c r="Q91" s="394"/>
    </row>
    <row r="92" spans="1:17" ht="9" customHeight="1">
      <c r="A92" s="16"/>
      <c r="C92" s="493"/>
      <c r="D92" s="493"/>
      <c r="E92" s="493"/>
      <c r="F92" s="493"/>
      <c r="G92" s="493"/>
      <c r="Q92" s="394"/>
    </row>
    <row r="93" spans="1:17" ht="9" customHeight="1">
      <c r="A93" s="16"/>
      <c r="C93" s="493"/>
      <c r="D93" s="493"/>
      <c r="E93" s="493"/>
      <c r="F93" s="493"/>
      <c r="G93" s="493"/>
      <c r="Q93" s="394"/>
    </row>
    <row r="94" spans="1:17" ht="9" customHeight="1">
      <c r="A94" s="16"/>
      <c r="C94" s="493"/>
      <c r="D94" s="493"/>
      <c r="E94" s="493"/>
      <c r="F94" s="493"/>
      <c r="G94" s="493"/>
      <c r="Q94" s="394"/>
    </row>
    <row r="95" spans="1:17" ht="9" customHeight="1">
      <c r="A95" s="142"/>
      <c r="C95" s="493"/>
      <c r="D95" s="493"/>
      <c r="E95" s="493"/>
      <c r="F95" s="493"/>
      <c r="G95" s="493"/>
      <c r="Q95" s="394"/>
    </row>
    <row r="96" spans="1:17" ht="9" customHeight="1">
      <c r="A96" s="16"/>
      <c r="C96" s="493"/>
      <c r="D96" s="493"/>
      <c r="E96" s="493"/>
      <c r="F96" s="493"/>
      <c r="G96" s="493"/>
      <c r="Q96" s="394"/>
    </row>
    <row r="97" spans="1:17" ht="9" customHeight="1">
      <c r="A97" s="16"/>
      <c r="C97" s="493"/>
      <c r="D97" s="493"/>
      <c r="E97" s="493"/>
      <c r="F97" s="493"/>
      <c r="G97" s="493"/>
      <c r="Q97" s="394"/>
    </row>
    <row r="98" spans="1:17" ht="9" customHeight="1">
      <c r="A98" s="16"/>
      <c r="C98" s="493"/>
      <c r="D98" s="493"/>
      <c r="E98" s="493"/>
      <c r="F98" s="493"/>
      <c r="G98" s="493"/>
      <c r="Q98" s="394"/>
    </row>
    <row r="99" spans="1:17">
      <c r="A99" s="143"/>
      <c r="C99" s="493"/>
      <c r="D99" s="493"/>
      <c r="E99" s="493"/>
      <c r="F99" s="493"/>
      <c r="G99" s="493"/>
      <c r="Q99" s="394"/>
    </row>
    <row r="100" spans="1:17">
      <c r="A100" s="143"/>
      <c r="C100" s="493"/>
      <c r="D100" s="493"/>
      <c r="E100" s="493"/>
      <c r="F100" s="493"/>
      <c r="G100" s="493"/>
      <c r="Q100" s="394"/>
    </row>
    <row r="101" spans="1:17">
      <c r="A101" s="143"/>
      <c r="C101" s="493"/>
      <c r="D101" s="493"/>
      <c r="E101" s="493"/>
      <c r="F101" s="493"/>
      <c r="G101" s="493"/>
      <c r="Q101" s="394"/>
    </row>
    <row r="102" spans="1:17">
      <c r="A102" s="143"/>
      <c r="C102" s="493"/>
      <c r="D102" s="493"/>
      <c r="E102" s="493"/>
      <c r="F102" s="493"/>
      <c r="G102" s="493"/>
      <c r="Q102" s="394"/>
    </row>
    <row r="103" spans="1:17">
      <c r="A103" s="143"/>
      <c r="C103" s="493"/>
      <c r="D103" s="493"/>
      <c r="E103" s="493"/>
      <c r="F103" s="493"/>
      <c r="G103" s="493"/>
      <c r="Q103" s="394"/>
    </row>
    <row r="104" spans="1:17">
      <c r="A104" s="143"/>
      <c r="C104" s="493"/>
      <c r="D104" s="493"/>
      <c r="E104" s="493"/>
      <c r="F104" s="493"/>
      <c r="G104" s="493"/>
      <c r="Q104" s="394"/>
    </row>
    <row r="105" spans="1:17">
      <c r="A105" s="143"/>
      <c r="C105" s="493"/>
      <c r="D105" s="493"/>
      <c r="E105" s="493"/>
      <c r="F105" s="493"/>
      <c r="G105" s="493"/>
      <c r="Q105" s="394"/>
    </row>
    <row r="106" spans="1:17" ht="15.75">
      <c r="A106" s="144"/>
      <c r="C106" s="493"/>
      <c r="D106" s="493"/>
      <c r="E106" s="493"/>
      <c r="F106" s="493"/>
      <c r="G106" s="493"/>
      <c r="Q106" s="394"/>
    </row>
    <row r="107" spans="1:17" ht="15.75">
      <c r="A107" s="144"/>
      <c r="C107" s="493"/>
      <c r="D107" s="493"/>
      <c r="E107" s="493"/>
      <c r="F107" s="493"/>
      <c r="G107" s="493"/>
      <c r="Q107" s="394"/>
    </row>
    <row r="108" spans="1:17" ht="15.75">
      <c r="A108" s="144"/>
      <c r="C108" s="493"/>
      <c r="D108" s="493"/>
      <c r="E108" s="493"/>
      <c r="F108" s="493"/>
      <c r="G108" s="493"/>
      <c r="Q108" s="394"/>
    </row>
    <row r="109" spans="1:17" ht="15.75">
      <c r="A109" s="144"/>
      <c r="C109" s="493"/>
      <c r="D109" s="493"/>
      <c r="E109" s="493"/>
      <c r="F109" s="493"/>
      <c r="G109" s="493"/>
      <c r="Q109" s="394"/>
    </row>
    <row r="110" spans="1:17" ht="15.75">
      <c r="A110" s="144"/>
      <c r="C110" s="493"/>
      <c r="D110" s="493"/>
      <c r="E110" s="493"/>
      <c r="F110" s="493"/>
      <c r="G110" s="493"/>
      <c r="Q110" s="394"/>
    </row>
    <row r="111" spans="1:17" ht="15.75">
      <c r="A111" s="144"/>
      <c r="C111" s="493"/>
      <c r="D111" s="493"/>
      <c r="E111" s="493"/>
      <c r="F111" s="493"/>
      <c r="G111" s="493"/>
      <c r="Q111" s="394"/>
    </row>
    <row r="112" spans="1:17" ht="15.75">
      <c r="A112" s="144"/>
      <c r="C112" s="493"/>
      <c r="D112" s="493"/>
      <c r="E112" s="493"/>
      <c r="F112" s="493"/>
      <c r="G112" s="493"/>
      <c r="Q112" s="394"/>
    </row>
    <row r="113" spans="1:17" ht="15.75">
      <c r="A113" s="144"/>
      <c r="C113" s="493"/>
      <c r="D113" s="493"/>
      <c r="E113" s="493"/>
      <c r="F113" s="493"/>
      <c r="G113" s="493"/>
      <c r="Q113" s="394"/>
    </row>
    <row r="114" spans="1:17" ht="15.75">
      <c r="A114" s="144"/>
      <c r="C114" s="493"/>
      <c r="D114" s="493"/>
      <c r="E114" s="493"/>
      <c r="F114" s="493"/>
      <c r="G114" s="493"/>
      <c r="Q114" s="394"/>
    </row>
    <row r="115" spans="1:17" ht="15.75">
      <c r="A115" s="144"/>
      <c r="C115" s="493"/>
      <c r="D115" s="493"/>
      <c r="E115" s="493"/>
      <c r="F115" s="493"/>
      <c r="G115" s="493"/>
      <c r="Q115" s="394"/>
    </row>
    <row r="116" spans="1:17" ht="15.75">
      <c r="A116" s="144"/>
      <c r="C116" s="493"/>
      <c r="D116" s="493"/>
      <c r="E116" s="493"/>
      <c r="F116" s="493"/>
      <c r="G116" s="493"/>
      <c r="Q116" s="394"/>
    </row>
    <row r="117" spans="1:17" ht="15.75">
      <c r="A117" s="144"/>
      <c r="C117" s="493"/>
      <c r="D117" s="493"/>
      <c r="E117" s="493"/>
      <c r="F117" s="493"/>
      <c r="G117" s="493"/>
      <c r="Q117" s="394"/>
    </row>
    <row r="118" spans="1:17" ht="15.75">
      <c r="A118" s="144"/>
      <c r="C118" s="493"/>
      <c r="D118" s="493"/>
      <c r="E118" s="493"/>
      <c r="F118" s="493"/>
      <c r="G118" s="493"/>
      <c r="Q118" s="394"/>
    </row>
    <row r="119" spans="1:17" ht="15.75">
      <c r="A119" s="144"/>
      <c r="C119" s="493"/>
      <c r="D119" s="493"/>
      <c r="E119" s="493"/>
      <c r="F119" s="493"/>
      <c r="G119" s="493"/>
      <c r="Q119" s="394"/>
    </row>
    <row r="120" spans="1:17" ht="15.75">
      <c r="A120" s="144"/>
      <c r="C120" s="493"/>
      <c r="D120" s="493"/>
      <c r="E120" s="493"/>
      <c r="F120" s="493"/>
      <c r="G120" s="493"/>
      <c r="Q120" s="394"/>
    </row>
    <row r="121" spans="1:17" ht="15.75">
      <c r="A121" s="144"/>
      <c r="C121" s="493"/>
      <c r="D121" s="493"/>
      <c r="E121" s="493"/>
      <c r="F121" s="493"/>
      <c r="G121" s="493"/>
      <c r="Q121" s="394"/>
    </row>
    <row r="122" spans="1:17" ht="15.75">
      <c r="A122" s="144"/>
      <c r="C122" s="493"/>
      <c r="D122" s="493"/>
      <c r="E122" s="493"/>
      <c r="F122" s="493"/>
      <c r="G122" s="493"/>
      <c r="Q122" s="394"/>
    </row>
    <row r="123" spans="1:17" ht="15.75">
      <c r="A123" s="144"/>
      <c r="C123" s="493"/>
      <c r="D123" s="493"/>
      <c r="E123" s="493"/>
      <c r="F123" s="493"/>
      <c r="G123" s="493"/>
      <c r="Q123" s="394"/>
    </row>
    <row r="124" spans="1:17" ht="15.75">
      <c r="A124" s="144"/>
      <c r="C124" s="493"/>
      <c r="D124" s="493"/>
      <c r="E124" s="493"/>
      <c r="F124" s="493"/>
      <c r="G124" s="493"/>
      <c r="Q124" s="394"/>
    </row>
    <row r="125" spans="1:17" ht="15.75">
      <c r="A125" s="144"/>
      <c r="C125" s="493"/>
      <c r="D125" s="493"/>
      <c r="E125" s="493"/>
      <c r="F125" s="493"/>
      <c r="G125" s="493"/>
      <c r="Q125" s="394"/>
    </row>
    <row r="126" spans="1:17" ht="15.75">
      <c r="A126" s="144"/>
      <c r="C126" s="493"/>
      <c r="D126" s="493"/>
      <c r="E126" s="493"/>
      <c r="F126" s="493"/>
      <c r="G126" s="493"/>
      <c r="Q126" s="394"/>
    </row>
    <row r="127" spans="1:17" ht="15.75">
      <c r="A127" s="144"/>
      <c r="C127" s="493"/>
      <c r="D127" s="493"/>
      <c r="E127" s="493"/>
      <c r="F127" s="493"/>
      <c r="G127" s="493"/>
      <c r="Q127" s="394"/>
    </row>
    <row r="128" spans="1:17" ht="15.75">
      <c r="A128" s="144"/>
      <c r="C128" s="493"/>
      <c r="D128" s="493"/>
      <c r="E128" s="493"/>
      <c r="F128" s="493"/>
      <c r="G128" s="493"/>
      <c r="Q128" s="394"/>
    </row>
    <row r="129" spans="1:17" ht="15.75">
      <c r="A129" s="144"/>
      <c r="C129" s="493"/>
      <c r="D129" s="493"/>
      <c r="E129" s="493"/>
      <c r="F129" s="493"/>
      <c r="G129" s="493"/>
      <c r="Q129" s="394"/>
    </row>
    <row r="130" spans="1:17" ht="15.75">
      <c r="A130" s="144"/>
      <c r="C130" s="493"/>
      <c r="D130" s="493"/>
      <c r="E130" s="493"/>
      <c r="F130" s="493"/>
      <c r="G130" s="493"/>
      <c r="Q130" s="394"/>
    </row>
    <row r="131" spans="1:17" ht="15.75">
      <c r="A131" s="144"/>
      <c r="C131" s="493"/>
      <c r="D131" s="493"/>
      <c r="E131" s="493"/>
      <c r="F131" s="493"/>
      <c r="G131" s="493"/>
      <c r="Q131" s="394"/>
    </row>
    <row r="132" spans="1:17" ht="15.75">
      <c r="A132" s="144"/>
      <c r="C132" s="493"/>
      <c r="D132" s="493"/>
      <c r="E132" s="493"/>
      <c r="F132" s="493"/>
      <c r="G132" s="493"/>
      <c r="Q132" s="394"/>
    </row>
    <row r="133" spans="1:17" ht="15.75">
      <c r="A133" s="144"/>
      <c r="C133" s="493"/>
      <c r="D133" s="493"/>
      <c r="E133" s="493"/>
      <c r="F133" s="493"/>
      <c r="G133" s="493"/>
      <c r="Q133" s="394"/>
    </row>
    <row r="134" spans="1:17" ht="15.75">
      <c r="A134" s="144"/>
      <c r="C134" s="493"/>
      <c r="D134" s="493"/>
      <c r="E134" s="493"/>
      <c r="F134" s="493"/>
      <c r="G134" s="493"/>
      <c r="Q134" s="394"/>
    </row>
    <row r="135" spans="1:17" ht="15.75">
      <c r="A135" s="144"/>
      <c r="C135" s="493"/>
      <c r="D135" s="493"/>
      <c r="E135" s="493"/>
      <c r="F135" s="493"/>
      <c r="G135" s="493"/>
      <c r="Q135" s="394"/>
    </row>
    <row r="136" spans="1:17" ht="15.75">
      <c r="A136" s="144"/>
      <c r="C136" s="493"/>
      <c r="D136" s="493"/>
      <c r="E136" s="493"/>
      <c r="F136" s="493"/>
      <c r="G136" s="493"/>
      <c r="Q136" s="394"/>
    </row>
    <row r="137" spans="1:17" ht="15.75">
      <c r="A137" s="144"/>
      <c r="C137" s="493"/>
      <c r="D137" s="493"/>
      <c r="E137" s="493"/>
      <c r="F137" s="493"/>
      <c r="G137" s="493"/>
      <c r="Q137" s="394"/>
    </row>
    <row r="138" spans="1:17" ht="15.75">
      <c r="A138" s="144"/>
      <c r="C138" s="493"/>
      <c r="D138" s="493"/>
      <c r="E138" s="493"/>
      <c r="F138" s="493"/>
      <c r="G138" s="493"/>
      <c r="Q138" s="394"/>
    </row>
    <row r="139" spans="1:17" ht="15.75">
      <c r="A139" s="144"/>
      <c r="C139" s="493"/>
      <c r="D139" s="493"/>
      <c r="E139" s="493"/>
      <c r="F139" s="493"/>
      <c r="G139" s="493"/>
      <c r="Q139" s="394"/>
    </row>
    <row r="140" spans="1:17" ht="15.75">
      <c r="A140" s="144"/>
      <c r="C140" s="493"/>
      <c r="D140" s="493"/>
      <c r="E140" s="493"/>
      <c r="F140" s="493"/>
      <c r="G140" s="493"/>
      <c r="Q140" s="394"/>
    </row>
    <row r="141" spans="1:17" ht="15.75">
      <c r="A141" s="144"/>
      <c r="C141" s="493"/>
      <c r="D141" s="493"/>
      <c r="E141" s="493"/>
      <c r="F141" s="493"/>
      <c r="G141" s="493"/>
      <c r="Q141" s="394"/>
    </row>
    <row r="142" spans="1:17" ht="15.75">
      <c r="A142" s="144"/>
      <c r="C142" s="493"/>
      <c r="D142" s="493"/>
      <c r="E142" s="493"/>
      <c r="F142" s="493"/>
      <c r="G142" s="493"/>
      <c r="Q142" s="394"/>
    </row>
    <row r="143" spans="1:17" ht="15.75">
      <c r="A143" s="144"/>
      <c r="C143" s="493"/>
      <c r="D143" s="493"/>
      <c r="E143" s="493"/>
      <c r="F143" s="493"/>
      <c r="G143" s="493"/>
      <c r="Q143" s="394"/>
    </row>
    <row r="144" spans="1:17" ht="15.75">
      <c r="A144" s="144"/>
      <c r="C144" s="493"/>
      <c r="D144" s="493"/>
      <c r="E144" s="493"/>
      <c r="F144" s="493"/>
      <c r="G144" s="493"/>
      <c r="Q144" s="394"/>
    </row>
    <row r="145" spans="1:17" ht="15.75">
      <c r="A145" s="144"/>
      <c r="C145" s="493"/>
      <c r="D145" s="493"/>
      <c r="E145" s="493"/>
      <c r="F145" s="493"/>
      <c r="G145" s="493"/>
      <c r="Q145" s="394"/>
    </row>
    <row r="146" spans="1:17" ht="15.75">
      <c r="A146" s="144"/>
      <c r="C146" s="493"/>
      <c r="D146" s="493"/>
      <c r="E146" s="493"/>
      <c r="F146" s="493"/>
      <c r="G146" s="493"/>
      <c r="Q146" s="394"/>
    </row>
    <row r="147" spans="1:17" ht="15.75">
      <c r="A147" s="144"/>
      <c r="C147" s="493"/>
      <c r="D147" s="493"/>
      <c r="E147" s="493"/>
      <c r="F147" s="493"/>
      <c r="G147" s="493"/>
      <c r="Q147" s="394"/>
    </row>
    <row r="148" spans="1:17" ht="15.75">
      <c r="A148" s="144"/>
      <c r="C148" s="493"/>
      <c r="D148" s="493"/>
      <c r="E148" s="493"/>
      <c r="F148" s="493"/>
      <c r="G148" s="493"/>
      <c r="Q148" s="394"/>
    </row>
    <row r="149" spans="1:17" ht="15.75">
      <c r="A149" s="144"/>
      <c r="C149" s="493"/>
      <c r="D149" s="493"/>
      <c r="E149" s="493"/>
      <c r="F149" s="493"/>
      <c r="G149" s="493"/>
      <c r="Q149" s="394"/>
    </row>
    <row r="150" spans="1:17" ht="15.75">
      <c r="A150" s="144"/>
      <c r="C150" s="493"/>
      <c r="D150" s="493"/>
      <c r="E150" s="493"/>
      <c r="F150" s="493"/>
      <c r="G150" s="493"/>
      <c r="Q150" s="394"/>
    </row>
    <row r="151" spans="1:17" ht="15.75">
      <c r="A151" s="144"/>
      <c r="C151" s="493"/>
      <c r="D151" s="493"/>
      <c r="E151" s="493"/>
      <c r="F151" s="493"/>
      <c r="G151" s="493"/>
      <c r="Q151" s="394"/>
    </row>
    <row r="152" spans="1:17" ht="15.75">
      <c r="A152" s="144"/>
      <c r="C152" s="493"/>
      <c r="D152" s="493"/>
      <c r="E152" s="493"/>
      <c r="F152" s="493"/>
      <c r="G152" s="493"/>
      <c r="Q152" s="394"/>
    </row>
    <row r="153" spans="1:17" ht="15.75">
      <c r="A153" s="144"/>
      <c r="C153" s="493"/>
      <c r="D153" s="493"/>
      <c r="E153" s="493"/>
      <c r="F153" s="493"/>
      <c r="G153" s="493"/>
      <c r="Q153" s="394"/>
    </row>
    <row r="154" spans="1:17" ht="15.75">
      <c r="A154" s="144"/>
      <c r="C154" s="493"/>
      <c r="D154" s="493"/>
      <c r="E154" s="493"/>
      <c r="F154" s="493"/>
      <c r="G154" s="493"/>
      <c r="Q154" s="394"/>
    </row>
    <row r="155" spans="1:17" ht="15.75">
      <c r="A155" s="144"/>
      <c r="C155" s="493"/>
      <c r="D155" s="493"/>
      <c r="E155" s="493"/>
      <c r="F155" s="493"/>
      <c r="G155" s="493"/>
      <c r="Q155" s="394"/>
    </row>
    <row r="156" spans="1:17" ht="15.75">
      <c r="A156" s="144"/>
      <c r="C156" s="493"/>
      <c r="D156" s="493"/>
      <c r="E156" s="493"/>
      <c r="F156" s="493"/>
      <c r="G156" s="493"/>
      <c r="Q156" s="394"/>
    </row>
    <row r="157" spans="1:17" ht="15.75">
      <c r="A157" s="144"/>
      <c r="C157" s="493"/>
      <c r="D157" s="493"/>
      <c r="E157" s="493"/>
      <c r="F157" s="493"/>
      <c r="G157" s="493"/>
      <c r="Q157" s="394"/>
    </row>
    <row r="158" spans="1:17" ht="15.75">
      <c r="A158" s="144"/>
      <c r="C158" s="493"/>
      <c r="D158" s="493"/>
      <c r="E158" s="493"/>
      <c r="F158" s="493"/>
      <c r="G158" s="493"/>
      <c r="Q158" s="394"/>
    </row>
    <row r="159" spans="1:17" ht="15.75">
      <c r="A159" s="144"/>
      <c r="C159" s="493"/>
      <c r="D159" s="493"/>
      <c r="E159" s="493"/>
      <c r="F159" s="493"/>
      <c r="G159" s="493"/>
      <c r="Q159" s="394"/>
    </row>
    <row r="160" spans="1:17" ht="15.75">
      <c r="A160" s="144"/>
      <c r="C160" s="493"/>
      <c r="D160" s="493"/>
      <c r="E160" s="493"/>
      <c r="F160" s="493"/>
      <c r="G160" s="493"/>
      <c r="Q160" s="394"/>
    </row>
    <row r="161" spans="1:17" ht="15.75">
      <c r="A161" s="144"/>
      <c r="C161" s="493"/>
      <c r="D161" s="493"/>
      <c r="E161" s="493"/>
      <c r="F161" s="493"/>
      <c r="G161" s="493"/>
      <c r="Q161" s="394"/>
    </row>
    <row r="162" spans="1:17" ht="15.75">
      <c r="A162" s="144"/>
      <c r="C162" s="493"/>
      <c r="D162" s="493"/>
      <c r="E162" s="493"/>
      <c r="F162" s="493"/>
      <c r="G162" s="493"/>
      <c r="Q162" s="394"/>
    </row>
    <row r="163" spans="1:17" ht="15.75">
      <c r="A163" s="144"/>
      <c r="C163" s="493"/>
      <c r="D163" s="493"/>
      <c r="E163" s="493"/>
      <c r="F163" s="493"/>
      <c r="G163" s="493"/>
      <c r="Q163" s="394"/>
    </row>
    <row r="164" spans="1:17" ht="15.75">
      <c r="A164" s="144"/>
      <c r="C164" s="493"/>
      <c r="D164" s="493"/>
      <c r="E164" s="493"/>
      <c r="F164" s="493"/>
      <c r="G164" s="493"/>
      <c r="Q164" s="394"/>
    </row>
    <row r="165" spans="1:17" ht="15.75">
      <c r="A165" s="144"/>
      <c r="C165" s="493"/>
      <c r="D165" s="493"/>
      <c r="E165" s="493"/>
      <c r="F165" s="493"/>
      <c r="G165" s="493"/>
      <c r="Q165" s="394"/>
    </row>
    <row r="166" spans="1:17" ht="15.75">
      <c r="A166" s="144"/>
      <c r="C166" s="493"/>
      <c r="D166" s="493"/>
      <c r="E166" s="493"/>
      <c r="F166" s="493"/>
      <c r="G166" s="493"/>
      <c r="Q166" s="394"/>
    </row>
    <row r="167" spans="1:17" ht="15.75">
      <c r="A167" s="144"/>
      <c r="C167" s="493"/>
      <c r="D167" s="493"/>
      <c r="E167" s="493"/>
      <c r="F167" s="493"/>
      <c r="G167" s="493"/>
      <c r="Q167" s="394"/>
    </row>
    <row r="168" spans="1:17" ht="15.75">
      <c r="A168" s="144"/>
      <c r="C168" s="493"/>
      <c r="D168" s="493"/>
      <c r="E168" s="493"/>
      <c r="F168" s="493"/>
      <c r="G168" s="493"/>
      <c r="Q168" s="394"/>
    </row>
    <row r="169" spans="1:17" ht="15.75">
      <c r="A169" s="144"/>
      <c r="C169" s="493"/>
      <c r="D169" s="493"/>
      <c r="E169" s="493"/>
      <c r="F169" s="493"/>
      <c r="G169" s="493"/>
      <c r="Q169" s="394"/>
    </row>
    <row r="170" spans="1:17" ht="15.75">
      <c r="A170" s="144"/>
      <c r="C170" s="493"/>
      <c r="D170" s="493"/>
      <c r="E170" s="493"/>
      <c r="F170" s="493"/>
      <c r="G170" s="493"/>
      <c r="Q170" s="394"/>
    </row>
    <row r="171" spans="1:17" ht="15.75">
      <c r="A171" s="144"/>
      <c r="C171" s="493"/>
      <c r="D171" s="493"/>
      <c r="E171" s="493"/>
      <c r="F171" s="493"/>
      <c r="G171" s="493"/>
      <c r="Q171" s="394"/>
    </row>
    <row r="172" spans="1:17" ht="15.75">
      <c r="A172" s="144"/>
      <c r="C172" s="493"/>
      <c r="D172" s="493"/>
      <c r="E172" s="493"/>
      <c r="F172" s="493"/>
      <c r="G172" s="493"/>
      <c r="Q172" s="394"/>
    </row>
    <row r="173" spans="1:17" ht="15.75">
      <c r="A173" s="144"/>
      <c r="C173" s="493"/>
      <c r="D173" s="493"/>
      <c r="E173" s="493"/>
      <c r="F173" s="493"/>
      <c r="G173" s="493"/>
      <c r="Q173" s="394"/>
    </row>
    <row r="174" spans="1:17" ht="15.75">
      <c r="A174" s="144"/>
      <c r="C174" s="493"/>
      <c r="D174" s="493"/>
      <c r="E174" s="493"/>
      <c r="F174" s="493"/>
      <c r="G174" s="493"/>
      <c r="Q174" s="394"/>
    </row>
    <row r="175" spans="1:17" ht="15.75">
      <c r="A175" s="144"/>
      <c r="C175" s="493"/>
      <c r="D175" s="493"/>
      <c r="E175" s="493"/>
      <c r="F175" s="493"/>
      <c r="G175" s="493"/>
      <c r="Q175" s="394"/>
    </row>
    <row r="176" spans="1:17" ht="15.75">
      <c r="A176" s="144"/>
      <c r="C176" s="493"/>
      <c r="D176" s="493"/>
      <c r="E176" s="493"/>
      <c r="F176" s="493"/>
      <c r="G176" s="493"/>
      <c r="Q176" s="394"/>
    </row>
    <row r="177" spans="1:17" ht="15.75">
      <c r="A177" s="144"/>
      <c r="C177" s="493"/>
      <c r="D177" s="493"/>
      <c r="E177" s="493"/>
      <c r="F177" s="493"/>
      <c r="G177" s="493"/>
      <c r="Q177" s="394"/>
    </row>
    <row r="178" spans="1:17" ht="15.75">
      <c r="A178" s="144"/>
      <c r="C178" s="493"/>
      <c r="D178" s="493"/>
      <c r="E178" s="493"/>
      <c r="F178" s="493"/>
      <c r="G178" s="493"/>
      <c r="Q178" s="394"/>
    </row>
    <row r="179" spans="1:17" ht="15.75">
      <c r="A179" s="144"/>
      <c r="C179" s="493"/>
      <c r="D179" s="493"/>
      <c r="E179" s="493"/>
      <c r="F179" s="493"/>
      <c r="G179" s="493"/>
      <c r="Q179" s="394"/>
    </row>
    <row r="180" spans="1:17" ht="15.75">
      <c r="A180" s="144"/>
      <c r="C180" s="493"/>
      <c r="D180" s="493"/>
      <c r="E180" s="493"/>
      <c r="F180" s="493"/>
      <c r="G180" s="493"/>
      <c r="Q180" s="394"/>
    </row>
    <row r="181" spans="1:17" ht="15.75">
      <c r="A181" s="144"/>
      <c r="C181" s="493"/>
      <c r="D181" s="493"/>
      <c r="E181" s="493"/>
      <c r="F181" s="493"/>
      <c r="G181" s="493"/>
      <c r="Q181" s="394"/>
    </row>
    <row r="182" spans="1:17" ht="15.75">
      <c r="A182" s="144"/>
      <c r="C182" s="493"/>
      <c r="D182" s="493"/>
      <c r="E182" s="493"/>
      <c r="F182" s="493"/>
      <c r="G182" s="493"/>
      <c r="Q182" s="394"/>
    </row>
    <row r="183" spans="1:17" ht="15.75">
      <c r="A183" s="144"/>
      <c r="C183" s="493"/>
      <c r="D183" s="493"/>
      <c r="E183" s="493"/>
      <c r="F183" s="493"/>
      <c r="G183" s="493"/>
      <c r="Q183" s="394"/>
    </row>
    <row r="184" spans="1:17" ht="15.75">
      <c r="A184" s="144"/>
      <c r="C184" s="493"/>
      <c r="D184" s="493"/>
      <c r="E184" s="493"/>
      <c r="F184" s="493"/>
      <c r="G184" s="493"/>
      <c r="Q184" s="394"/>
    </row>
    <row r="185" spans="1:17" ht="15.75">
      <c r="A185" s="144"/>
      <c r="C185" s="493"/>
      <c r="D185" s="493"/>
      <c r="E185" s="493"/>
      <c r="F185" s="493"/>
      <c r="G185" s="493"/>
      <c r="Q185" s="394"/>
    </row>
    <row r="186" spans="1:17" ht="15.75">
      <c r="A186" s="144"/>
      <c r="C186" s="493"/>
      <c r="D186" s="493"/>
      <c r="E186" s="493"/>
      <c r="F186" s="493"/>
      <c r="G186" s="493"/>
      <c r="Q186" s="394"/>
    </row>
    <row r="187" spans="1:17" ht="15.75">
      <c r="A187" s="144"/>
      <c r="C187" s="493"/>
      <c r="D187" s="493"/>
      <c r="E187" s="493"/>
      <c r="F187" s="493"/>
      <c r="G187" s="493"/>
      <c r="Q187" s="394"/>
    </row>
    <row r="188" spans="1:17" ht="15.75">
      <c r="A188" s="144"/>
      <c r="C188" s="493"/>
      <c r="D188" s="493"/>
      <c r="E188" s="493"/>
      <c r="F188" s="493"/>
      <c r="G188" s="493"/>
      <c r="Q188" s="394"/>
    </row>
    <row r="189" spans="1:17" ht="15.75">
      <c r="A189" s="144"/>
      <c r="C189" s="493"/>
      <c r="D189" s="493"/>
      <c r="E189" s="493"/>
      <c r="F189" s="493"/>
      <c r="G189" s="493"/>
      <c r="Q189" s="394"/>
    </row>
    <row r="190" spans="1:17" ht="15.75">
      <c r="A190" s="144"/>
      <c r="C190" s="493"/>
      <c r="D190" s="493"/>
      <c r="E190" s="493"/>
      <c r="F190" s="493"/>
      <c r="G190" s="493"/>
      <c r="Q190" s="394"/>
    </row>
    <row r="191" spans="1:17" ht="15.75">
      <c r="A191" s="144"/>
      <c r="C191" s="493"/>
      <c r="D191" s="493"/>
      <c r="E191" s="493"/>
      <c r="F191" s="493"/>
      <c r="G191" s="493"/>
      <c r="Q191" s="394"/>
    </row>
    <row r="192" spans="1:17" ht="15.75">
      <c r="A192" s="144"/>
      <c r="C192" s="493"/>
      <c r="D192" s="493"/>
      <c r="E192" s="493"/>
      <c r="F192" s="493"/>
      <c r="G192" s="493"/>
      <c r="Q192" s="394"/>
    </row>
    <row r="193" spans="1:17" ht="15.75">
      <c r="A193" s="144"/>
      <c r="C193" s="493"/>
      <c r="D193" s="493"/>
      <c r="E193" s="493"/>
      <c r="F193" s="493"/>
      <c r="G193" s="493"/>
      <c r="Q193" s="394"/>
    </row>
    <row r="194" spans="1:17" ht="15.75">
      <c r="A194" s="144"/>
      <c r="C194" s="493"/>
      <c r="D194" s="493"/>
      <c r="E194" s="493"/>
      <c r="F194" s="493"/>
      <c r="G194" s="493"/>
      <c r="Q194" s="394"/>
    </row>
    <row r="195" spans="1:17" ht="15.75">
      <c r="A195" s="144"/>
      <c r="C195" s="493"/>
      <c r="D195" s="493"/>
      <c r="E195" s="493"/>
      <c r="F195" s="493"/>
      <c r="G195" s="493"/>
      <c r="Q195" s="394"/>
    </row>
    <row r="196" spans="1:17" ht="15.75">
      <c r="A196" s="144"/>
      <c r="C196" s="493"/>
      <c r="D196" s="493"/>
      <c r="E196" s="493"/>
      <c r="F196" s="493"/>
      <c r="G196" s="493"/>
      <c r="Q196" s="394"/>
    </row>
    <row r="197" spans="1:17" ht="15.75">
      <c r="A197" s="19"/>
      <c r="C197" s="493"/>
      <c r="D197" s="493"/>
      <c r="E197" s="493"/>
      <c r="F197" s="493"/>
      <c r="G197" s="493"/>
      <c r="Q197" s="394"/>
    </row>
    <row r="198" spans="1:17" ht="15.75">
      <c r="A198" s="19"/>
      <c r="C198" s="493"/>
      <c r="D198" s="493"/>
      <c r="E198" s="493"/>
      <c r="F198" s="493"/>
      <c r="G198" s="493"/>
      <c r="Q198" s="394"/>
    </row>
    <row r="199" spans="1:17" ht="15.75">
      <c r="A199" s="19"/>
      <c r="C199" s="493"/>
      <c r="D199" s="493"/>
      <c r="E199" s="493"/>
      <c r="F199" s="493"/>
      <c r="G199" s="493"/>
      <c r="Q199" s="394"/>
    </row>
    <row r="200" spans="1:17" ht="15.75">
      <c r="A200" s="19"/>
      <c r="C200" s="493"/>
      <c r="D200" s="493"/>
      <c r="E200" s="493"/>
      <c r="F200" s="493"/>
      <c r="G200" s="493"/>
      <c r="Q200" s="394"/>
    </row>
    <row r="201" spans="1:17" ht="15.75">
      <c r="A201" s="19"/>
      <c r="C201" s="493"/>
      <c r="D201" s="493"/>
      <c r="E201" s="493"/>
      <c r="F201" s="493"/>
      <c r="G201" s="493"/>
    </row>
    <row r="202" spans="1:17" ht="15.75">
      <c r="A202" s="19"/>
      <c r="C202" s="493"/>
      <c r="D202" s="493"/>
      <c r="E202" s="493"/>
      <c r="F202" s="493"/>
      <c r="G202" s="493"/>
    </row>
    <row r="203" spans="1:17" ht="15.75">
      <c r="A203" s="19"/>
      <c r="C203" s="493"/>
      <c r="D203" s="493"/>
      <c r="E203" s="493"/>
      <c r="F203" s="493"/>
      <c r="G203" s="493"/>
    </row>
    <row r="204" spans="1:17" ht="15.75">
      <c r="A204" s="19"/>
      <c r="C204" s="493"/>
      <c r="D204" s="493"/>
      <c r="E204" s="493"/>
      <c r="F204" s="493"/>
      <c r="G204" s="493"/>
    </row>
    <row r="205" spans="1:17" ht="15.75">
      <c r="A205" s="19"/>
      <c r="C205" s="493"/>
      <c r="D205" s="493"/>
      <c r="E205" s="493"/>
      <c r="F205" s="493"/>
      <c r="G205" s="493"/>
    </row>
    <row r="206" spans="1:17" ht="15.75">
      <c r="A206" s="19"/>
      <c r="C206" s="493"/>
      <c r="D206" s="493"/>
      <c r="E206" s="493"/>
      <c r="F206" s="493"/>
      <c r="G206" s="493"/>
    </row>
    <row r="207" spans="1:17" ht="15.75">
      <c r="A207" s="19"/>
      <c r="C207" s="493"/>
      <c r="D207" s="493"/>
      <c r="E207" s="493"/>
      <c r="F207" s="493"/>
      <c r="G207" s="493"/>
    </row>
    <row r="208" spans="1:17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S652"/>
  <sheetViews>
    <sheetView showGridLines="0" topLeftCell="A2" zoomScale="85" zoomScaleNormal="85" workbookViewId="0">
      <selection activeCell="L24" sqref="L24"/>
    </sheetView>
  </sheetViews>
  <sheetFormatPr defaultColWidth="11.42578125" defaultRowHeight="15"/>
  <cols>
    <col min="1" max="1" width="51.140625" style="20" customWidth="1"/>
    <col min="2" max="16" width="10.7109375" style="484" customWidth="1"/>
    <col min="17" max="17" width="12" style="484" customWidth="1"/>
    <col min="18" max="18" width="10.7109375" style="484" customWidth="1"/>
    <col min="19" max="19" width="2.5703125" style="145" customWidth="1"/>
    <col min="20" max="256" width="11.42578125" style="394"/>
    <col min="257" max="257" width="51.140625" style="394" customWidth="1"/>
    <col min="258" max="272" width="10.7109375" style="394" customWidth="1"/>
    <col min="273" max="273" width="12" style="394" customWidth="1"/>
    <col min="274" max="274" width="10.7109375" style="394" customWidth="1"/>
    <col min="275" max="275" width="2.5703125" style="394" customWidth="1"/>
    <col min="276" max="512" width="11.42578125" style="394"/>
    <col min="513" max="513" width="51.140625" style="394" customWidth="1"/>
    <col min="514" max="528" width="10.7109375" style="394" customWidth="1"/>
    <col min="529" max="529" width="12" style="394" customWidth="1"/>
    <col min="530" max="530" width="10.7109375" style="394" customWidth="1"/>
    <col min="531" max="531" width="2.5703125" style="394" customWidth="1"/>
    <col min="532" max="768" width="11.42578125" style="394"/>
    <col min="769" max="769" width="51.140625" style="394" customWidth="1"/>
    <col min="770" max="784" width="10.7109375" style="394" customWidth="1"/>
    <col min="785" max="785" width="12" style="394" customWidth="1"/>
    <col min="786" max="786" width="10.7109375" style="394" customWidth="1"/>
    <col min="787" max="787" width="2.5703125" style="394" customWidth="1"/>
    <col min="788" max="1024" width="11.42578125" style="394"/>
    <col min="1025" max="1025" width="51.140625" style="394" customWidth="1"/>
    <col min="1026" max="1040" width="10.7109375" style="394" customWidth="1"/>
    <col min="1041" max="1041" width="12" style="394" customWidth="1"/>
    <col min="1042" max="1042" width="10.7109375" style="394" customWidth="1"/>
    <col min="1043" max="1043" width="2.5703125" style="394" customWidth="1"/>
    <col min="1044" max="1280" width="11.42578125" style="394"/>
    <col min="1281" max="1281" width="51.140625" style="394" customWidth="1"/>
    <col min="1282" max="1296" width="10.7109375" style="394" customWidth="1"/>
    <col min="1297" max="1297" width="12" style="394" customWidth="1"/>
    <col min="1298" max="1298" width="10.7109375" style="394" customWidth="1"/>
    <col min="1299" max="1299" width="2.5703125" style="394" customWidth="1"/>
    <col min="1300" max="1536" width="11.42578125" style="394"/>
    <col min="1537" max="1537" width="51.140625" style="394" customWidth="1"/>
    <col min="1538" max="1552" width="10.7109375" style="394" customWidth="1"/>
    <col min="1553" max="1553" width="12" style="394" customWidth="1"/>
    <col min="1554" max="1554" width="10.7109375" style="394" customWidth="1"/>
    <col min="1555" max="1555" width="2.5703125" style="394" customWidth="1"/>
    <col min="1556" max="1792" width="11.42578125" style="394"/>
    <col min="1793" max="1793" width="51.140625" style="394" customWidth="1"/>
    <col min="1794" max="1808" width="10.7109375" style="394" customWidth="1"/>
    <col min="1809" max="1809" width="12" style="394" customWidth="1"/>
    <col min="1810" max="1810" width="10.7109375" style="394" customWidth="1"/>
    <col min="1811" max="1811" width="2.5703125" style="394" customWidth="1"/>
    <col min="1812" max="2048" width="11.42578125" style="394"/>
    <col min="2049" max="2049" width="51.140625" style="394" customWidth="1"/>
    <col min="2050" max="2064" width="10.7109375" style="394" customWidth="1"/>
    <col min="2065" max="2065" width="12" style="394" customWidth="1"/>
    <col min="2066" max="2066" width="10.7109375" style="394" customWidth="1"/>
    <col min="2067" max="2067" width="2.5703125" style="394" customWidth="1"/>
    <col min="2068" max="2304" width="11.42578125" style="394"/>
    <col min="2305" max="2305" width="51.140625" style="394" customWidth="1"/>
    <col min="2306" max="2320" width="10.7109375" style="394" customWidth="1"/>
    <col min="2321" max="2321" width="12" style="394" customWidth="1"/>
    <col min="2322" max="2322" width="10.7109375" style="394" customWidth="1"/>
    <col min="2323" max="2323" width="2.5703125" style="394" customWidth="1"/>
    <col min="2324" max="2560" width="11.42578125" style="394"/>
    <col min="2561" max="2561" width="51.140625" style="394" customWidth="1"/>
    <col min="2562" max="2576" width="10.7109375" style="394" customWidth="1"/>
    <col min="2577" max="2577" width="12" style="394" customWidth="1"/>
    <col min="2578" max="2578" width="10.7109375" style="394" customWidth="1"/>
    <col min="2579" max="2579" width="2.5703125" style="394" customWidth="1"/>
    <col min="2580" max="2816" width="11.42578125" style="394"/>
    <col min="2817" max="2817" width="51.140625" style="394" customWidth="1"/>
    <col min="2818" max="2832" width="10.7109375" style="394" customWidth="1"/>
    <col min="2833" max="2833" width="12" style="394" customWidth="1"/>
    <col min="2834" max="2834" width="10.7109375" style="394" customWidth="1"/>
    <col min="2835" max="2835" width="2.5703125" style="394" customWidth="1"/>
    <col min="2836" max="3072" width="11.42578125" style="394"/>
    <col min="3073" max="3073" width="51.140625" style="394" customWidth="1"/>
    <col min="3074" max="3088" width="10.7109375" style="394" customWidth="1"/>
    <col min="3089" max="3089" width="12" style="394" customWidth="1"/>
    <col min="3090" max="3090" width="10.7109375" style="394" customWidth="1"/>
    <col min="3091" max="3091" width="2.5703125" style="394" customWidth="1"/>
    <col min="3092" max="3328" width="11.42578125" style="394"/>
    <col min="3329" max="3329" width="51.140625" style="394" customWidth="1"/>
    <col min="3330" max="3344" width="10.7109375" style="394" customWidth="1"/>
    <col min="3345" max="3345" width="12" style="394" customWidth="1"/>
    <col min="3346" max="3346" width="10.7109375" style="394" customWidth="1"/>
    <col min="3347" max="3347" width="2.5703125" style="394" customWidth="1"/>
    <col min="3348" max="3584" width="11.42578125" style="394"/>
    <col min="3585" max="3585" width="51.140625" style="394" customWidth="1"/>
    <col min="3586" max="3600" width="10.7109375" style="394" customWidth="1"/>
    <col min="3601" max="3601" width="12" style="394" customWidth="1"/>
    <col min="3602" max="3602" width="10.7109375" style="394" customWidth="1"/>
    <col min="3603" max="3603" width="2.5703125" style="394" customWidth="1"/>
    <col min="3604" max="3840" width="11.42578125" style="394"/>
    <col min="3841" max="3841" width="51.140625" style="394" customWidth="1"/>
    <col min="3842" max="3856" width="10.7109375" style="394" customWidth="1"/>
    <col min="3857" max="3857" width="12" style="394" customWidth="1"/>
    <col min="3858" max="3858" width="10.7109375" style="394" customWidth="1"/>
    <col min="3859" max="3859" width="2.5703125" style="394" customWidth="1"/>
    <col min="3860" max="4096" width="11.42578125" style="394"/>
    <col min="4097" max="4097" width="51.140625" style="394" customWidth="1"/>
    <col min="4098" max="4112" width="10.7109375" style="394" customWidth="1"/>
    <col min="4113" max="4113" width="12" style="394" customWidth="1"/>
    <col min="4114" max="4114" width="10.7109375" style="394" customWidth="1"/>
    <col min="4115" max="4115" width="2.5703125" style="394" customWidth="1"/>
    <col min="4116" max="4352" width="11.42578125" style="394"/>
    <col min="4353" max="4353" width="51.140625" style="394" customWidth="1"/>
    <col min="4354" max="4368" width="10.7109375" style="394" customWidth="1"/>
    <col min="4369" max="4369" width="12" style="394" customWidth="1"/>
    <col min="4370" max="4370" width="10.7109375" style="394" customWidth="1"/>
    <col min="4371" max="4371" width="2.5703125" style="394" customWidth="1"/>
    <col min="4372" max="4608" width="11.42578125" style="394"/>
    <col min="4609" max="4609" width="51.140625" style="394" customWidth="1"/>
    <col min="4610" max="4624" width="10.7109375" style="394" customWidth="1"/>
    <col min="4625" max="4625" width="12" style="394" customWidth="1"/>
    <col min="4626" max="4626" width="10.7109375" style="394" customWidth="1"/>
    <col min="4627" max="4627" width="2.5703125" style="394" customWidth="1"/>
    <col min="4628" max="4864" width="11.42578125" style="394"/>
    <col min="4865" max="4865" width="51.140625" style="394" customWidth="1"/>
    <col min="4866" max="4880" width="10.7109375" style="394" customWidth="1"/>
    <col min="4881" max="4881" width="12" style="394" customWidth="1"/>
    <col min="4882" max="4882" width="10.7109375" style="394" customWidth="1"/>
    <col min="4883" max="4883" width="2.5703125" style="394" customWidth="1"/>
    <col min="4884" max="5120" width="11.42578125" style="394"/>
    <col min="5121" max="5121" width="51.140625" style="394" customWidth="1"/>
    <col min="5122" max="5136" width="10.7109375" style="394" customWidth="1"/>
    <col min="5137" max="5137" width="12" style="394" customWidth="1"/>
    <col min="5138" max="5138" width="10.7109375" style="394" customWidth="1"/>
    <col min="5139" max="5139" width="2.5703125" style="394" customWidth="1"/>
    <col min="5140" max="5376" width="11.42578125" style="394"/>
    <col min="5377" max="5377" width="51.140625" style="394" customWidth="1"/>
    <col min="5378" max="5392" width="10.7109375" style="394" customWidth="1"/>
    <col min="5393" max="5393" width="12" style="394" customWidth="1"/>
    <col min="5394" max="5394" width="10.7109375" style="394" customWidth="1"/>
    <col min="5395" max="5395" width="2.5703125" style="394" customWidth="1"/>
    <col min="5396" max="5632" width="11.42578125" style="394"/>
    <col min="5633" max="5633" width="51.140625" style="394" customWidth="1"/>
    <col min="5634" max="5648" width="10.7109375" style="394" customWidth="1"/>
    <col min="5649" max="5649" width="12" style="394" customWidth="1"/>
    <col min="5650" max="5650" width="10.7109375" style="394" customWidth="1"/>
    <col min="5651" max="5651" width="2.5703125" style="394" customWidth="1"/>
    <col min="5652" max="5888" width="11.42578125" style="394"/>
    <col min="5889" max="5889" width="51.140625" style="394" customWidth="1"/>
    <col min="5890" max="5904" width="10.7109375" style="394" customWidth="1"/>
    <col min="5905" max="5905" width="12" style="394" customWidth="1"/>
    <col min="5906" max="5906" width="10.7109375" style="394" customWidth="1"/>
    <col min="5907" max="5907" width="2.5703125" style="394" customWidth="1"/>
    <col min="5908" max="6144" width="11.42578125" style="394"/>
    <col min="6145" max="6145" width="51.140625" style="394" customWidth="1"/>
    <col min="6146" max="6160" width="10.7109375" style="394" customWidth="1"/>
    <col min="6161" max="6161" width="12" style="394" customWidth="1"/>
    <col min="6162" max="6162" width="10.7109375" style="394" customWidth="1"/>
    <col min="6163" max="6163" width="2.5703125" style="394" customWidth="1"/>
    <col min="6164" max="6400" width="11.42578125" style="394"/>
    <col min="6401" max="6401" width="51.140625" style="394" customWidth="1"/>
    <col min="6402" max="6416" width="10.7109375" style="394" customWidth="1"/>
    <col min="6417" max="6417" width="12" style="394" customWidth="1"/>
    <col min="6418" max="6418" width="10.7109375" style="394" customWidth="1"/>
    <col min="6419" max="6419" width="2.5703125" style="394" customWidth="1"/>
    <col min="6420" max="6656" width="11.42578125" style="394"/>
    <col min="6657" max="6657" width="51.140625" style="394" customWidth="1"/>
    <col min="6658" max="6672" width="10.7109375" style="394" customWidth="1"/>
    <col min="6673" max="6673" width="12" style="394" customWidth="1"/>
    <col min="6674" max="6674" width="10.7109375" style="394" customWidth="1"/>
    <col min="6675" max="6675" width="2.5703125" style="394" customWidth="1"/>
    <col min="6676" max="6912" width="11.42578125" style="394"/>
    <col min="6913" max="6913" width="51.140625" style="394" customWidth="1"/>
    <col min="6914" max="6928" width="10.7109375" style="394" customWidth="1"/>
    <col min="6929" max="6929" width="12" style="394" customWidth="1"/>
    <col min="6930" max="6930" width="10.7109375" style="394" customWidth="1"/>
    <col min="6931" max="6931" width="2.5703125" style="394" customWidth="1"/>
    <col min="6932" max="7168" width="11.42578125" style="394"/>
    <col min="7169" max="7169" width="51.140625" style="394" customWidth="1"/>
    <col min="7170" max="7184" width="10.7109375" style="394" customWidth="1"/>
    <col min="7185" max="7185" width="12" style="394" customWidth="1"/>
    <col min="7186" max="7186" width="10.7109375" style="394" customWidth="1"/>
    <col min="7187" max="7187" width="2.5703125" style="394" customWidth="1"/>
    <col min="7188" max="7424" width="11.42578125" style="394"/>
    <col min="7425" max="7425" width="51.140625" style="394" customWidth="1"/>
    <col min="7426" max="7440" width="10.7109375" style="394" customWidth="1"/>
    <col min="7441" max="7441" width="12" style="394" customWidth="1"/>
    <col min="7442" max="7442" width="10.7109375" style="394" customWidth="1"/>
    <col min="7443" max="7443" width="2.5703125" style="394" customWidth="1"/>
    <col min="7444" max="7680" width="11.42578125" style="394"/>
    <col min="7681" max="7681" width="51.140625" style="394" customWidth="1"/>
    <col min="7682" max="7696" width="10.7109375" style="394" customWidth="1"/>
    <col min="7697" max="7697" width="12" style="394" customWidth="1"/>
    <col min="7698" max="7698" width="10.7109375" style="394" customWidth="1"/>
    <col min="7699" max="7699" width="2.5703125" style="394" customWidth="1"/>
    <col min="7700" max="7936" width="11.42578125" style="394"/>
    <col min="7937" max="7937" width="51.140625" style="394" customWidth="1"/>
    <col min="7938" max="7952" width="10.7109375" style="394" customWidth="1"/>
    <col min="7953" max="7953" width="12" style="394" customWidth="1"/>
    <col min="7954" max="7954" width="10.7109375" style="394" customWidth="1"/>
    <col min="7955" max="7955" width="2.5703125" style="394" customWidth="1"/>
    <col min="7956" max="8192" width="11.42578125" style="394"/>
    <col min="8193" max="8193" width="51.140625" style="394" customWidth="1"/>
    <col min="8194" max="8208" width="10.7109375" style="394" customWidth="1"/>
    <col min="8209" max="8209" width="12" style="394" customWidth="1"/>
    <col min="8210" max="8210" width="10.7109375" style="394" customWidth="1"/>
    <col min="8211" max="8211" width="2.5703125" style="394" customWidth="1"/>
    <col min="8212" max="8448" width="11.42578125" style="394"/>
    <col min="8449" max="8449" width="51.140625" style="394" customWidth="1"/>
    <col min="8450" max="8464" width="10.7109375" style="394" customWidth="1"/>
    <col min="8465" max="8465" width="12" style="394" customWidth="1"/>
    <col min="8466" max="8466" width="10.7109375" style="394" customWidth="1"/>
    <col min="8467" max="8467" width="2.5703125" style="394" customWidth="1"/>
    <col min="8468" max="8704" width="11.42578125" style="394"/>
    <col min="8705" max="8705" width="51.140625" style="394" customWidth="1"/>
    <col min="8706" max="8720" width="10.7109375" style="394" customWidth="1"/>
    <col min="8721" max="8721" width="12" style="394" customWidth="1"/>
    <col min="8722" max="8722" width="10.7109375" style="394" customWidth="1"/>
    <col min="8723" max="8723" width="2.5703125" style="394" customWidth="1"/>
    <col min="8724" max="8960" width="11.42578125" style="394"/>
    <col min="8961" max="8961" width="51.140625" style="394" customWidth="1"/>
    <col min="8962" max="8976" width="10.7109375" style="394" customWidth="1"/>
    <col min="8977" max="8977" width="12" style="394" customWidth="1"/>
    <col min="8978" max="8978" width="10.7109375" style="394" customWidth="1"/>
    <col min="8979" max="8979" width="2.5703125" style="394" customWidth="1"/>
    <col min="8980" max="9216" width="11.42578125" style="394"/>
    <col min="9217" max="9217" width="51.140625" style="394" customWidth="1"/>
    <col min="9218" max="9232" width="10.7109375" style="394" customWidth="1"/>
    <col min="9233" max="9233" width="12" style="394" customWidth="1"/>
    <col min="9234" max="9234" width="10.7109375" style="394" customWidth="1"/>
    <col min="9235" max="9235" width="2.5703125" style="394" customWidth="1"/>
    <col min="9236" max="9472" width="11.42578125" style="394"/>
    <col min="9473" max="9473" width="51.140625" style="394" customWidth="1"/>
    <col min="9474" max="9488" width="10.7109375" style="394" customWidth="1"/>
    <col min="9489" max="9489" width="12" style="394" customWidth="1"/>
    <col min="9490" max="9490" width="10.7109375" style="394" customWidth="1"/>
    <col min="9491" max="9491" width="2.5703125" style="394" customWidth="1"/>
    <col min="9492" max="9728" width="11.42578125" style="394"/>
    <col min="9729" max="9729" width="51.140625" style="394" customWidth="1"/>
    <col min="9730" max="9744" width="10.7109375" style="394" customWidth="1"/>
    <col min="9745" max="9745" width="12" style="394" customWidth="1"/>
    <col min="9746" max="9746" width="10.7109375" style="394" customWidth="1"/>
    <col min="9747" max="9747" width="2.5703125" style="394" customWidth="1"/>
    <col min="9748" max="9984" width="11.42578125" style="394"/>
    <col min="9985" max="9985" width="51.140625" style="394" customWidth="1"/>
    <col min="9986" max="10000" width="10.7109375" style="394" customWidth="1"/>
    <col min="10001" max="10001" width="12" style="394" customWidth="1"/>
    <col min="10002" max="10002" width="10.7109375" style="394" customWidth="1"/>
    <col min="10003" max="10003" width="2.5703125" style="394" customWidth="1"/>
    <col min="10004" max="10240" width="11.42578125" style="394"/>
    <col min="10241" max="10241" width="51.140625" style="394" customWidth="1"/>
    <col min="10242" max="10256" width="10.7109375" style="394" customWidth="1"/>
    <col min="10257" max="10257" width="12" style="394" customWidth="1"/>
    <col min="10258" max="10258" width="10.7109375" style="394" customWidth="1"/>
    <col min="10259" max="10259" width="2.5703125" style="394" customWidth="1"/>
    <col min="10260" max="10496" width="11.42578125" style="394"/>
    <col min="10497" max="10497" width="51.140625" style="394" customWidth="1"/>
    <col min="10498" max="10512" width="10.7109375" style="394" customWidth="1"/>
    <col min="10513" max="10513" width="12" style="394" customWidth="1"/>
    <col min="10514" max="10514" width="10.7109375" style="394" customWidth="1"/>
    <col min="10515" max="10515" width="2.5703125" style="394" customWidth="1"/>
    <col min="10516" max="10752" width="11.42578125" style="394"/>
    <col min="10753" max="10753" width="51.140625" style="394" customWidth="1"/>
    <col min="10754" max="10768" width="10.7109375" style="394" customWidth="1"/>
    <col min="10769" max="10769" width="12" style="394" customWidth="1"/>
    <col min="10770" max="10770" width="10.7109375" style="394" customWidth="1"/>
    <col min="10771" max="10771" width="2.5703125" style="394" customWidth="1"/>
    <col min="10772" max="11008" width="11.42578125" style="394"/>
    <col min="11009" max="11009" width="51.140625" style="394" customWidth="1"/>
    <col min="11010" max="11024" width="10.7109375" style="394" customWidth="1"/>
    <col min="11025" max="11025" width="12" style="394" customWidth="1"/>
    <col min="11026" max="11026" width="10.7109375" style="394" customWidth="1"/>
    <col min="11027" max="11027" width="2.5703125" style="394" customWidth="1"/>
    <col min="11028" max="11264" width="11.42578125" style="394"/>
    <col min="11265" max="11265" width="51.140625" style="394" customWidth="1"/>
    <col min="11266" max="11280" width="10.7109375" style="394" customWidth="1"/>
    <col min="11281" max="11281" width="12" style="394" customWidth="1"/>
    <col min="11282" max="11282" width="10.7109375" style="394" customWidth="1"/>
    <col min="11283" max="11283" width="2.5703125" style="394" customWidth="1"/>
    <col min="11284" max="11520" width="11.42578125" style="394"/>
    <col min="11521" max="11521" width="51.140625" style="394" customWidth="1"/>
    <col min="11522" max="11536" width="10.7109375" style="394" customWidth="1"/>
    <col min="11537" max="11537" width="12" style="394" customWidth="1"/>
    <col min="11538" max="11538" width="10.7109375" style="394" customWidth="1"/>
    <col min="11539" max="11539" width="2.5703125" style="394" customWidth="1"/>
    <col min="11540" max="11776" width="11.42578125" style="394"/>
    <col min="11777" max="11777" width="51.140625" style="394" customWidth="1"/>
    <col min="11778" max="11792" width="10.7109375" style="394" customWidth="1"/>
    <col min="11793" max="11793" width="12" style="394" customWidth="1"/>
    <col min="11794" max="11794" width="10.7109375" style="394" customWidth="1"/>
    <col min="11795" max="11795" width="2.5703125" style="394" customWidth="1"/>
    <col min="11796" max="12032" width="11.42578125" style="394"/>
    <col min="12033" max="12033" width="51.140625" style="394" customWidth="1"/>
    <col min="12034" max="12048" width="10.7109375" style="394" customWidth="1"/>
    <col min="12049" max="12049" width="12" style="394" customWidth="1"/>
    <col min="12050" max="12050" width="10.7109375" style="394" customWidth="1"/>
    <col min="12051" max="12051" width="2.5703125" style="394" customWidth="1"/>
    <col min="12052" max="12288" width="11.42578125" style="394"/>
    <col min="12289" max="12289" width="51.140625" style="394" customWidth="1"/>
    <col min="12290" max="12304" width="10.7109375" style="394" customWidth="1"/>
    <col min="12305" max="12305" width="12" style="394" customWidth="1"/>
    <col min="12306" max="12306" width="10.7109375" style="394" customWidth="1"/>
    <col min="12307" max="12307" width="2.5703125" style="394" customWidth="1"/>
    <col min="12308" max="12544" width="11.42578125" style="394"/>
    <col min="12545" max="12545" width="51.140625" style="394" customWidth="1"/>
    <col min="12546" max="12560" width="10.7109375" style="394" customWidth="1"/>
    <col min="12561" max="12561" width="12" style="394" customWidth="1"/>
    <col min="12562" max="12562" width="10.7109375" style="394" customWidth="1"/>
    <col min="12563" max="12563" width="2.5703125" style="394" customWidth="1"/>
    <col min="12564" max="12800" width="11.42578125" style="394"/>
    <col min="12801" max="12801" width="51.140625" style="394" customWidth="1"/>
    <col min="12802" max="12816" width="10.7109375" style="394" customWidth="1"/>
    <col min="12817" max="12817" width="12" style="394" customWidth="1"/>
    <col min="12818" max="12818" width="10.7109375" style="394" customWidth="1"/>
    <col min="12819" max="12819" width="2.5703125" style="394" customWidth="1"/>
    <col min="12820" max="13056" width="11.42578125" style="394"/>
    <col min="13057" max="13057" width="51.140625" style="394" customWidth="1"/>
    <col min="13058" max="13072" width="10.7109375" style="394" customWidth="1"/>
    <col min="13073" max="13073" width="12" style="394" customWidth="1"/>
    <col min="13074" max="13074" width="10.7109375" style="394" customWidth="1"/>
    <col min="13075" max="13075" width="2.5703125" style="394" customWidth="1"/>
    <col min="13076" max="13312" width="11.42578125" style="394"/>
    <col min="13313" max="13313" width="51.140625" style="394" customWidth="1"/>
    <col min="13314" max="13328" width="10.7109375" style="394" customWidth="1"/>
    <col min="13329" max="13329" width="12" style="394" customWidth="1"/>
    <col min="13330" max="13330" width="10.7109375" style="394" customWidth="1"/>
    <col min="13331" max="13331" width="2.5703125" style="394" customWidth="1"/>
    <col min="13332" max="13568" width="11.42578125" style="394"/>
    <col min="13569" max="13569" width="51.140625" style="394" customWidth="1"/>
    <col min="13570" max="13584" width="10.7109375" style="394" customWidth="1"/>
    <col min="13585" max="13585" width="12" style="394" customWidth="1"/>
    <col min="13586" max="13586" width="10.7109375" style="394" customWidth="1"/>
    <col min="13587" max="13587" width="2.5703125" style="394" customWidth="1"/>
    <col min="13588" max="13824" width="11.42578125" style="394"/>
    <col min="13825" max="13825" width="51.140625" style="394" customWidth="1"/>
    <col min="13826" max="13840" width="10.7109375" style="394" customWidth="1"/>
    <col min="13841" max="13841" width="12" style="394" customWidth="1"/>
    <col min="13842" max="13842" width="10.7109375" style="394" customWidth="1"/>
    <col min="13843" max="13843" width="2.5703125" style="394" customWidth="1"/>
    <col min="13844" max="14080" width="11.42578125" style="394"/>
    <col min="14081" max="14081" width="51.140625" style="394" customWidth="1"/>
    <col min="14082" max="14096" width="10.7109375" style="394" customWidth="1"/>
    <col min="14097" max="14097" width="12" style="394" customWidth="1"/>
    <col min="14098" max="14098" width="10.7109375" style="394" customWidth="1"/>
    <col min="14099" max="14099" width="2.5703125" style="394" customWidth="1"/>
    <col min="14100" max="14336" width="11.42578125" style="394"/>
    <col min="14337" max="14337" width="51.140625" style="394" customWidth="1"/>
    <col min="14338" max="14352" width="10.7109375" style="394" customWidth="1"/>
    <col min="14353" max="14353" width="12" style="394" customWidth="1"/>
    <col min="14354" max="14354" width="10.7109375" style="394" customWidth="1"/>
    <col min="14355" max="14355" width="2.5703125" style="394" customWidth="1"/>
    <col min="14356" max="14592" width="11.42578125" style="394"/>
    <col min="14593" max="14593" width="51.140625" style="394" customWidth="1"/>
    <col min="14594" max="14608" width="10.7109375" style="394" customWidth="1"/>
    <col min="14609" max="14609" width="12" style="394" customWidth="1"/>
    <col min="14610" max="14610" width="10.7109375" style="394" customWidth="1"/>
    <col min="14611" max="14611" width="2.5703125" style="394" customWidth="1"/>
    <col min="14612" max="14848" width="11.42578125" style="394"/>
    <col min="14849" max="14849" width="51.140625" style="394" customWidth="1"/>
    <col min="14850" max="14864" width="10.7109375" style="394" customWidth="1"/>
    <col min="14865" max="14865" width="12" style="394" customWidth="1"/>
    <col min="14866" max="14866" width="10.7109375" style="394" customWidth="1"/>
    <col min="14867" max="14867" width="2.5703125" style="394" customWidth="1"/>
    <col min="14868" max="15104" width="11.42578125" style="394"/>
    <col min="15105" max="15105" width="51.140625" style="394" customWidth="1"/>
    <col min="15106" max="15120" width="10.7109375" style="394" customWidth="1"/>
    <col min="15121" max="15121" width="12" style="394" customWidth="1"/>
    <col min="15122" max="15122" width="10.7109375" style="394" customWidth="1"/>
    <col min="15123" max="15123" width="2.5703125" style="394" customWidth="1"/>
    <col min="15124" max="15360" width="11.42578125" style="394"/>
    <col min="15361" max="15361" width="51.140625" style="394" customWidth="1"/>
    <col min="15362" max="15376" width="10.7109375" style="394" customWidth="1"/>
    <col min="15377" max="15377" width="12" style="394" customWidth="1"/>
    <col min="15378" max="15378" width="10.7109375" style="394" customWidth="1"/>
    <col min="15379" max="15379" width="2.5703125" style="394" customWidth="1"/>
    <col min="15380" max="15616" width="11.42578125" style="394"/>
    <col min="15617" max="15617" width="51.140625" style="394" customWidth="1"/>
    <col min="15618" max="15632" width="10.7109375" style="394" customWidth="1"/>
    <col min="15633" max="15633" width="12" style="394" customWidth="1"/>
    <col min="15634" max="15634" width="10.7109375" style="394" customWidth="1"/>
    <col min="15635" max="15635" width="2.5703125" style="394" customWidth="1"/>
    <col min="15636" max="15872" width="11.42578125" style="394"/>
    <col min="15873" max="15873" width="51.140625" style="394" customWidth="1"/>
    <col min="15874" max="15888" width="10.7109375" style="394" customWidth="1"/>
    <col min="15889" max="15889" width="12" style="394" customWidth="1"/>
    <col min="15890" max="15890" width="10.7109375" style="394" customWidth="1"/>
    <col min="15891" max="15891" width="2.5703125" style="394" customWidth="1"/>
    <col min="15892" max="16128" width="11.42578125" style="394"/>
    <col min="16129" max="16129" width="51.140625" style="394" customWidth="1"/>
    <col min="16130" max="16144" width="10.7109375" style="394" customWidth="1"/>
    <col min="16145" max="16145" width="12" style="394" customWidth="1"/>
    <col min="16146" max="16146" width="10.7109375" style="394" customWidth="1"/>
    <col min="16147" max="16147" width="2.5703125" style="394" customWidth="1"/>
    <col min="16148" max="16384" width="11.42578125" style="394"/>
  </cols>
  <sheetData>
    <row r="1" spans="1:19" s="1" customFormat="1" ht="3.75" hidden="1" customHeight="1">
      <c r="A1" s="341"/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  <c r="P1" s="530"/>
      <c r="Q1" s="530"/>
      <c r="R1" s="530"/>
    </row>
    <row r="2" spans="1:19" s="1" customFormat="1" ht="39" customHeight="1">
      <c r="A2" s="848" t="s">
        <v>256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  <c r="Q2" s="848"/>
      <c r="R2" s="848"/>
    </row>
    <row r="3" spans="1:19" s="1" customFormat="1" ht="24.75" customHeight="1">
      <c r="A3" s="848" t="s">
        <v>246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848"/>
      <c r="O3" s="848"/>
      <c r="P3" s="848"/>
      <c r="Q3" s="848"/>
      <c r="R3" s="848"/>
    </row>
    <row r="4" spans="1:19" s="1" customFormat="1" ht="20.2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  <c r="Q4" s="848"/>
      <c r="R4" s="848"/>
    </row>
    <row r="5" spans="1:19" s="1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863"/>
      <c r="K5" s="863"/>
      <c r="L5" s="863"/>
      <c r="M5" s="863"/>
      <c r="N5" s="863"/>
      <c r="O5" s="863"/>
      <c r="P5" s="863"/>
      <c r="Q5" s="863"/>
      <c r="R5" s="863"/>
    </row>
    <row r="6" spans="1:19" ht="7.5" customHeight="1">
      <c r="A6" s="120"/>
      <c r="S6" s="394"/>
    </row>
    <row r="7" spans="1:19" ht="5.25" customHeight="1">
      <c r="A7" s="121"/>
      <c r="B7" s="495"/>
      <c r="C7" s="122"/>
      <c r="D7" s="122"/>
      <c r="E7" s="122"/>
      <c r="F7" s="122"/>
      <c r="G7" s="122"/>
      <c r="H7" s="122"/>
      <c r="I7" s="122"/>
      <c r="J7" s="485"/>
      <c r="K7" s="485"/>
      <c r="L7" s="485"/>
      <c r="M7" s="485"/>
      <c r="N7" s="485"/>
      <c r="O7" s="485"/>
      <c r="P7" s="485"/>
      <c r="Q7" s="485"/>
      <c r="R7" s="486"/>
      <c r="S7" s="394"/>
    </row>
    <row r="8" spans="1:19" ht="34.5" customHeight="1">
      <c r="A8" s="149"/>
      <c r="B8" s="496" t="s">
        <v>70</v>
      </c>
      <c r="C8" s="496" t="s">
        <v>82</v>
      </c>
      <c r="D8" s="496" t="s">
        <v>81</v>
      </c>
      <c r="E8" s="496" t="s">
        <v>80</v>
      </c>
      <c r="F8" s="496" t="s">
        <v>78</v>
      </c>
      <c r="G8" s="496" t="s">
        <v>79</v>
      </c>
      <c r="H8" s="496" t="s">
        <v>64</v>
      </c>
      <c r="I8" s="496" t="s">
        <v>72</v>
      </c>
      <c r="J8" s="496" t="s">
        <v>76</v>
      </c>
      <c r="K8" s="496" t="s">
        <v>61</v>
      </c>
      <c r="L8" s="496" t="s">
        <v>83</v>
      </c>
      <c r="M8" s="496" t="s">
        <v>752</v>
      </c>
      <c r="N8" s="496" t="s">
        <v>802</v>
      </c>
      <c r="O8" s="496" t="s">
        <v>758</v>
      </c>
      <c r="P8" s="496" t="s">
        <v>803</v>
      </c>
      <c r="Q8" s="497" t="s">
        <v>117</v>
      </c>
      <c r="R8" s="498" t="s">
        <v>11</v>
      </c>
      <c r="S8" s="394"/>
    </row>
    <row r="9" spans="1:19" ht="27" customHeight="1">
      <c r="A9" s="126" t="s">
        <v>138</v>
      </c>
      <c r="B9" s="127">
        <v>1859.2027458</v>
      </c>
      <c r="C9" s="127">
        <v>995.60547999999994</v>
      </c>
      <c r="D9" s="127">
        <v>2169.2419668000002</v>
      </c>
      <c r="E9" s="127">
        <v>5059.7994107999994</v>
      </c>
      <c r="F9" s="127">
        <v>1479.04774</v>
      </c>
      <c r="G9" s="127">
        <v>93.575119999999998</v>
      </c>
      <c r="H9" s="127">
        <v>1053.2544964000001</v>
      </c>
      <c r="I9" s="127">
        <v>6269.8284000000003</v>
      </c>
      <c r="J9" s="127">
        <v>2773.7864651999998</v>
      </c>
      <c r="K9" s="127">
        <v>19415.775820399998</v>
      </c>
      <c r="L9" s="127">
        <v>6564.3652300000003</v>
      </c>
      <c r="M9" s="127">
        <v>55801.269865599999</v>
      </c>
      <c r="N9" s="127">
        <v>179.18817000000001</v>
      </c>
      <c r="O9" s="127">
        <v>33730.287646799996</v>
      </c>
      <c r="P9" s="127">
        <v>10033.32015</v>
      </c>
      <c r="Q9" s="127">
        <v>407608.04606560001</v>
      </c>
      <c r="R9" s="128">
        <v>6.7925152916240225E-2</v>
      </c>
      <c r="S9" s="394"/>
    </row>
    <row r="10" spans="1:19" ht="27" customHeight="1">
      <c r="A10" s="126" t="s">
        <v>139</v>
      </c>
      <c r="B10" s="127">
        <v>76.065640000000002</v>
      </c>
      <c r="C10" s="127">
        <v>16.665950000000002</v>
      </c>
      <c r="D10" s="127">
        <v>43.429550000000006</v>
      </c>
      <c r="E10" s="127">
        <v>18.395820000000001</v>
      </c>
      <c r="F10" s="127">
        <v>0</v>
      </c>
      <c r="G10" s="127">
        <v>0</v>
      </c>
      <c r="H10" s="127">
        <v>0</v>
      </c>
      <c r="I10" s="127">
        <v>0</v>
      </c>
      <c r="J10" s="127">
        <v>0</v>
      </c>
      <c r="K10" s="127">
        <v>1314.8172325999999</v>
      </c>
      <c r="L10" s="127">
        <v>0</v>
      </c>
      <c r="M10" s="127">
        <v>214.76095999999998</v>
      </c>
      <c r="N10" s="127">
        <v>21.00798</v>
      </c>
      <c r="O10" s="127">
        <v>114.42049</v>
      </c>
      <c r="P10" s="127">
        <v>0</v>
      </c>
      <c r="Q10" s="127">
        <v>10157.0311874</v>
      </c>
      <c r="R10" s="128">
        <v>1.692601270358955E-3</v>
      </c>
      <c r="S10" s="394"/>
    </row>
    <row r="11" spans="1:19" ht="27" customHeight="1">
      <c r="A11" s="126" t="s">
        <v>140</v>
      </c>
      <c r="B11" s="127">
        <v>0</v>
      </c>
      <c r="C11" s="127">
        <v>28.730220000000003</v>
      </c>
      <c r="D11" s="127">
        <v>277.93405000000001</v>
      </c>
      <c r="E11" s="127">
        <v>851.73444999999992</v>
      </c>
      <c r="F11" s="127">
        <v>428.09661999999997</v>
      </c>
      <c r="G11" s="127">
        <v>96.553149999999988</v>
      </c>
      <c r="H11" s="127">
        <v>59.088740000000001</v>
      </c>
      <c r="I11" s="127">
        <v>128.94732999999999</v>
      </c>
      <c r="J11" s="127">
        <v>244.18662</v>
      </c>
      <c r="K11" s="127">
        <v>609.83500060000006</v>
      </c>
      <c r="L11" s="127">
        <v>393.50299000000001</v>
      </c>
      <c r="M11" s="127">
        <v>0</v>
      </c>
      <c r="N11" s="127">
        <v>15.432589999999999</v>
      </c>
      <c r="O11" s="127">
        <v>765.05411000000004</v>
      </c>
      <c r="P11" s="127">
        <v>423.14479</v>
      </c>
      <c r="Q11" s="127">
        <v>18565.335320599999</v>
      </c>
      <c r="R11" s="128">
        <v>3.0937888806789604E-3</v>
      </c>
      <c r="S11" s="394"/>
    </row>
    <row r="12" spans="1:19" ht="27" customHeight="1">
      <c r="A12" s="126" t="s">
        <v>141</v>
      </c>
      <c r="B12" s="127">
        <v>13.50717</v>
      </c>
      <c r="C12" s="127">
        <v>43.134320000000002</v>
      </c>
      <c r="D12" s="127">
        <v>1400.5176100000001</v>
      </c>
      <c r="E12" s="127">
        <v>0</v>
      </c>
      <c r="F12" s="127">
        <v>3867.0441064000001</v>
      </c>
      <c r="G12" s="127">
        <v>43422.093484600002</v>
      </c>
      <c r="H12" s="127">
        <v>70.765079999999998</v>
      </c>
      <c r="I12" s="127">
        <v>1189.3640728</v>
      </c>
      <c r="J12" s="127">
        <v>429.76706000000001</v>
      </c>
      <c r="K12" s="127">
        <v>588.55476999999996</v>
      </c>
      <c r="L12" s="127">
        <v>481.89952</v>
      </c>
      <c r="M12" s="127">
        <v>1448.5770600000001</v>
      </c>
      <c r="N12" s="127">
        <v>1414.6953000000001</v>
      </c>
      <c r="O12" s="127">
        <v>695.41512</v>
      </c>
      <c r="P12" s="127">
        <v>75.656600000000012</v>
      </c>
      <c r="Q12" s="127">
        <v>90770.715669600002</v>
      </c>
      <c r="R12" s="128">
        <v>1.5126332273582881E-2</v>
      </c>
      <c r="S12" s="394"/>
    </row>
    <row r="13" spans="1:19" ht="27" customHeight="1">
      <c r="A13" s="126" t="s">
        <v>142</v>
      </c>
      <c r="B13" s="127">
        <v>1963.06079</v>
      </c>
      <c r="C13" s="127">
        <v>9900.938309000001</v>
      </c>
      <c r="D13" s="127">
        <v>5388.6389300000001</v>
      </c>
      <c r="E13" s="127">
        <v>3190.9392499999999</v>
      </c>
      <c r="F13" s="127">
        <v>5285.55339</v>
      </c>
      <c r="G13" s="127">
        <v>7812.1781780000001</v>
      </c>
      <c r="H13" s="127">
        <v>12853.107483200001</v>
      </c>
      <c r="I13" s="127">
        <v>8404.7821887999999</v>
      </c>
      <c r="J13" s="127">
        <v>7135.2536448000001</v>
      </c>
      <c r="K13" s="127">
        <v>15529.387214400002</v>
      </c>
      <c r="L13" s="127">
        <v>6299.3463650000003</v>
      </c>
      <c r="M13" s="127">
        <v>11224.596447799999</v>
      </c>
      <c r="N13" s="127">
        <v>11713.608383199999</v>
      </c>
      <c r="O13" s="127">
        <v>8686.4977359999993</v>
      </c>
      <c r="P13" s="127">
        <v>2811.62824</v>
      </c>
      <c r="Q13" s="127">
        <v>403568.01451160002</v>
      </c>
      <c r="R13" s="128">
        <v>6.7251908696110876E-2</v>
      </c>
      <c r="S13" s="394"/>
    </row>
    <row r="14" spans="1:19" ht="27" customHeight="1">
      <c r="A14" s="126" t="s">
        <v>143</v>
      </c>
      <c r="B14" s="127">
        <v>664.24237000000005</v>
      </c>
      <c r="C14" s="127">
        <v>515.13310999999999</v>
      </c>
      <c r="D14" s="127">
        <v>538.69259999999997</v>
      </c>
      <c r="E14" s="127">
        <v>353.14037000000002</v>
      </c>
      <c r="F14" s="127">
        <v>46.65813</v>
      </c>
      <c r="G14" s="127">
        <v>290.12392999999997</v>
      </c>
      <c r="H14" s="127">
        <v>6069.9478099999997</v>
      </c>
      <c r="I14" s="127">
        <v>1472.8647900000001</v>
      </c>
      <c r="J14" s="127">
        <v>627.21908999999994</v>
      </c>
      <c r="K14" s="127">
        <v>4150.1229192000001</v>
      </c>
      <c r="L14" s="127">
        <v>0</v>
      </c>
      <c r="M14" s="127">
        <v>70.964330000000004</v>
      </c>
      <c r="N14" s="127">
        <v>11.814110000000001</v>
      </c>
      <c r="O14" s="127">
        <v>66.897589999999994</v>
      </c>
      <c r="P14" s="127">
        <v>228.09551000000002</v>
      </c>
      <c r="Q14" s="127">
        <v>31615.530714</v>
      </c>
      <c r="R14" s="128">
        <v>5.2685166031558777E-3</v>
      </c>
      <c r="S14" s="394"/>
    </row>
    <row r="15" spans="1:19" ht="27" customHeight="1">
      <c r="A15" s="126" t="s">
        <v>98</v>
      </c>
      <c r="B15" s="127">
        <v>615.93901080000001</v>
      </c>
      <c r="C15" s="127">
        <v>5251.3769803999994</v>
      </c>
      <c r="D15" s="127">
        <v>5303.0925288000008</v>
      </c>
      <c r="E15" s="127">
        <v>3592.6093385999998</v>
      </c>
      <c r="F15" s="127">
        <v>4484.4986699999999</v>
      </c>
      <c r="G15" s="127">
        <v>6365.6871611999995</v>
      </c>
      <c r="H15" s="127">
        <v>6972.5808391999999</v>
      </c>
      <c r="I15" s="127">
        <v>8329.4763652000001</v>
      </c>
      <c r="J15" s="127">
        <v>9796.4251004000016</v>
      </c>
      <c r="K15" s="127">
        <v>7648.8723934</v>
      </c>
      <c r="L15" s="127">
        <v>7014.3979743999998</v>
      </c>
      <c r="M15" s="127">
        <v>12847.3351382</v>
      </c>
      <c r="N15" s="127">
        <v>2684.4458100000002</v>
      </c>
      <c r="O15" s="127">
        <v>5197.3068062000002</v>
      </c>
      <c r="P15" s="127">
        <v>824.61252999999999</v>
      </c>
      <c r="Q15" s="127">
        <v>234302.66569319999</v>
      </c>
      <c r="R15" s="128">
        <v>3.9044971142036707E-2</v>
      </c>
      <c r="S15" s="394"/>
    </row>
    <row r="16" spans="1:19" ht="27" customHeight="1">
      <c r="A16" s="126" t="s">
        <v>144</v>
      </c>
      <c r="B16" s="127">
        <v>8071.9828688000007</v>
      </c>
      <c r="C16" s="127">
        <v>21637.934221799998</v>
      </c>
      <c r="D16" s="127">
        <v>13732.850961799999</v>
      </c>
      <c r="E16" s="127">
        <v>21650.1623922</v>
      </c>
      <c r="F16" s="127">
        <v>18282.622960000001</v>
      </c>
      <c r="G16" s="127">
        <v>27465.236939399998</v>
      </c>
      <c r="H16" s="127">
        <v>10221.2585614</v>
      </c>
      <c r="I16" s="127">
        <v>27409.419622999998</v>
      </c>
      <c r="J16" s="127">
        <v>10016.995999799999</v>
      </c>
      <c r="K16" s="127">
        <v>83411.160381600013</v>
      </c>
      <c r="L16" s="127">
        <v>25975.947450800002</v>
      </c>
      <c r="M16" s="127">
        <v>41655.904959</v>
      </c>
      <c r="N16" s="127">
        <v>16538.416364799999</v>
      </c>
      <c r="O16" s="127">
        <v>46697.604067400003</v>
      </c>
      <c r="P16" s="127">
        <v>20169.431068799997</v>
      </c>
      <c r="Q16" s="127">
        <v>1398098.9933434001</v>
      </c>
      <c r="R16" s="128">
        <v>0.23298384031312333</v>
      </c>
      <c r="S16" s="394"/>
    </row>
    <row r="17" spans="1:19" ht="27" customHeight="1">
      <c r="A17" s="126" t="s">
        <v>145</v>
      </c>
      <c r="B17" s="127">
        <v>2062.1879038000002</v>
      </c>
      <c r="C17" s="127">
        <v>4891.4523662000001</v>
      </c>
      <c r="D17" s="127">
        <v>3296.5429273999998</v>
      </c>
      <c r="E17" s="127">
        <v>3793.0063716</v>
      </c>
      <c r="F17" s="127">
        <v>4066.2508900000003</v>
      </c>
      <c r="G17" s="127">
        <v>9360.2473100000007</v>
      </c>
      <c r="H17" s="127">
        <v>3529.3131814000003</v>
      </c>
      <c r="I17" s="127">
        <v>6815.7648934000008</v>
      </c>
      <c r="J17" s="127">
        <v>3491.5249900000003</v>
      </c>
      <c r="K17" s="127">
        <v>16089.474882799999</v>
      </c>
      <c r="L17" s="127">
        <v>6058.6049488000008</v>
      </c>
      <c r="M17" s="127">
        <v>6002.3185807999998</v>
      </c>
      <c r="N17" s="127">
        <v>4005.4542099999999</v>
      </c>
      <c r="O17" s="127">
        <v>11408.060697000001</v>
      </c>
      <c r="P17" s="127">
        <v>5472.0767564000007</v>
      </c>
      <c r="Q17" s="127">
        <v>356287.97149059997</v>
      </c>
      <c r="R17" s="128">
        <v>5.9373005953423139E-2</v>
      </c>
      <c r="S17" s="394"/>
    </row>
    <row r="18" spans="1:19" ht="27" customHeight="1">
      <c r="A18" s="126" t="s">
        <v>146</v>
      </c>
      <c r="B18" s="127">
        <v>3373.3909186000001</v>
      </c>
      <c r="C18" s="127">
        <v>15614.686830000001</v>
      </c>
      <c r="D18" s="127">
        <v>15754.561952800001</v>
      </c>
      <c r="E18" s="127">
        <v>9079.9901872000009</v>
      </c>
      <c r="F18" s="127">
        <v>15909.983257600001</v>
      </c>
      <c r="G18" s="127">
        <v>23203.0357544</v>
      </c>
      <c r="H18" s="127">
        <v>17090.644715599999</v>
      </c>
      <c r="I18" s="127">
        <v>23886.381191599998</v>
      </c>
      <c r="J18" s="127">
        <v>13930.139494000001</v>
      </c>
      <c r="K18" s="127">
        <v>21361.801983199999</v>
      </c>
      <c r="L18" s="127">
        <v>23045.592224199998</v>
      </c>
      <c r="M18" s="127">
        <v>53328.167740800003</v>
      </c>
      <c r="N18" s="127">
        <v>10460.9959</v>
      </c>
      <c r="O18" s="127">
        <v>89386.368233600006</v>
      </c>
      <c r="P18" s="127">
        <v>4174.6595227999996</v>
      </c>
      <c r="Q18" s="127">
        <v>953817.74400039995</v>
      </c>
      <c r="R18" s="128">
        <v>0.15894734351005302</v>
      </c>
      <c r="S18" s="394"/>
    </row>
    <row r="19" spans="1:19" ht="27" customHeight="1">
      <c r="A19" s="126" t="s">
        <v>147</v>
      </c>
      <c r="B19" s="127">
        <v>3382.7193500000003</v>
      </c>
      <c r="C19" s="127">
        <v>164.63048000000001</v>
      </c>
      <c r="D19" s="127">
        <v>3391.9350454</v>
      </c>
      <c r="E19" s="127">
        <v>163.43880999999999</v>
      </c>
      <c r="F19" s="127">
        <v>5730.7849900000001</v>
      </c>
      <c r="G19" s="127">
        <v>2075.8741949999999</v>
      </c>
      <c r="H19" s="127">
        <v>4191.8161200000004</v>
      </c>
      <c r="I19" s="127">
        <v>2677.9027618</v>
      </c>
      <c r="J19" s="127">
        <v>3096.2916754000003</v>
      </c>
      <c r="K19" s="127">
        <v>6206.6656638000004</v>
      </c>
      <c r="L19" s="127">
        <v>353.89612</v>
      </c>
      <c r="M19" s="127">
        <v>371.58472999999998</v>
      </c>
      <c r="N19" s="127">
        <v>252.57755</v>
      </c>
      <c r="O19" s="127">
        <v>1524.0044532000002</v>
      </c>
      <c r="P19" s="127">
        <v>3659.5398558000002</v>
      </c>
      <c r="Q19" s="127">
        <v>92379.932062599997</v>
      </c>
      <c r="R19" s="128">
        <v>1.5394497415622922E-2</v>
      </c>
      <c r="S19" s="394"/>
    </row>
    <row r="20" spans="1:19" ht="27" customHeight="1">
      <c r="A20" s="126" t="s">
        <v>148</v>
      </c>
      <c r="B20" s="127">
        <v>2266.4536296000001</v>
      </c>
      <c r="C20" s="127">
        <v>5769.0651933999998</v>
      </c>
      <c r="D20" s="127">
        <v>3664.4436690000002</v>
      </c>
      <c r="E20" s="127">
        <v>1595.4225800000002</v>
      </c>
      <c r="F20" s="127">
        <v>12915.079019999999</v>
      </c>
      <c r="G20" s="127">
        <v>6480.6714297999997</v>
      </c>
      <c r="H20" s="127">
        <v>7541.5174035999999</v>
      </c>
      <c r="I20" s="127">
        <v>18932.753620799998</v>
      </c>
      <c r="J20" s="127">
        <v>4184.4703583999999</v>
      </c>
      <c r="K20" s="127">
        <v>28005.796721400002</v>
      </c>
      <c r="L20" s="127">
        <v>8129.5543322000003</v>
      </c>
      <c r="M20" s="127">
        <v>15306.364346999999</v>
      </c>
      <c r="N20" s="127">
        <v>5066.50281</v>
      </c>
      <c r="O20" s="127">
        <v>11125.4852966</v>
      </c>
      <c r="P20" s="127">
        <v>10310.36088</v>
      </c>
      <c r="Q20" s="127">
        <v>629587.89992380003</v>
      </c>
      <c r="R20" s="128">
        <v>0.10491660993771486</v>
      </c>
      <c r="S20" s="394"/>
    </row>
    <row r="21" spans="1:19" ht="27" customHeight="1">
      <c r="A21" s="126" t="s">
        <v>149</v>
      </c>
      <c r="B21" s="127">
        <v>6349.2857872000004</v>
      </c>
      <c r="C21" s="127">
        <v>2588.6298849999998</v>
      </c>
      <c r="D21" s="127">
        <v>21866.7028742</v>
      </c>
      <c r="E21" s="127">
        <v>3950.1380424000004</v>
      </c>
      <c r="F21" s="127">
        <v>11811.575367000001</v>
      </c>
      <c r="G21" s="127">
        <v>8384.184405</v>
      </c>
      <c r="H21" s="127">
        <v>11604.607201199999</v>
      </c>
      <c r="I21" s="127">
        <v>8838.3762874000004</v>
      </c>
      <c r="J21" s="127">
        <v>11327.0707282</v>
      </c>
      <c r="K21" s="127">
        <v>3656.8094478000003</v>
      </c>
      <c r="L21" s="127">
        <v>637.21319259999996</v>
      </c>
      <c r="M21" s="127">
        <v>1685.1563755999998</v>
      </c>
      <c r="N21" s="127">
        <v>727.13422000000003</v>
      </c>
      <c r="O21" s="127">
        <v>765.08947499999999</v>
      </c>
      <c r="P21" s="127">
        <v>16064.713314999999</v>
      </c>
      <c r="Q21" s="127">
        <v>265010.10239320004</v>
      </c>
      <c r="R21" s="128">
        <v>4.4162159955276142E-2</v>
      </c>
      <c r="S21" s="394"/>
    </row>
    <row r="22" spans="1:19" ht="27" customHeight="1">
      <c r="A22" s="126" t="s">
        <v>150</v>
      </c>
      <c r="B22" s="127">
        <v>14592.573789</v>
      </c>
      <c r="C22" s="127">
        <v>2913.9420172</v>
      </c>
      <c r="D22" s="127">
        <v>43856.334833200002</v>
      </c>
      <c r="E22" s="127">
        <v>506.02247</v>
      </c>
      <c r="F22" s="127">
        <v>46832.595502999997</v>
      </c>
      <c r="G22" s="127">
        <v>50690.946964800001</v>
      </c>
      <c r="H22" s="127">
        <v>11289.503733200001</v>
      </c>
      <c r="I22" s="127">
        <v>20398.711566599999</v>
      </c>
      <c r="J22" s="127">
        <v>11503.7046754</v>
      </c>
      <c r="K22" s="127">
        <v>12522.6028136</v>
      </c>
      <c r="L22" s="127">
        <v>3493.3236265999999</v>
      </c>
      <c r="M22" s="127">
        <v>1535.7128400000001</v>
      </c>
      <c r="N22" s="127">
        <v>425.88902000000002</v>
      </c>
      <c r="O22" s="127">
        <v>2672.2156046</v>
      </c>
      <c r="P22" s="127">
        <v>88141.918029200009</v>
      </c>
      <c r="Q22" s="127">
        <v>523326.79075440002</v>
      </c>
      <c r="R22" s="128">
        <v>8.7208907258511201E-2</v>
      </c>
      <c r="S22" s="394"/>
    </row>
    <row r="23" spans="1:19" ht="27" customHeight="1">
      <c r="A23" s="126" t="s">
        <v>151</v>
      </c>
      <c r="B23" s="127">
        <v>7494.2660206</v>
      </c>
      <c r="C23" s="127">
        <v>4299.6180094000001</v>
      </c>
      <c r="D23" s="127">
        <v>15984.978986600001</v>
      </c>
      <c r="E23" s="127">
        <v>2598.9596793999999</v>
      </c>
      <c r="F23" s="127">
        <v>32508.309351799999</v>
      </c>
      <c r="G23" s="127">
        <v>11941.5083562</v>
      </c>
      <c r="H23" s="127">
        <v>11947.5625002</v>
      </c>
      <c r="I23" s="127">
        <v>11171.2718762</v>
      </c>
      <c r="J23" s="127">
        <v>7500.8318019999997</v>
      </c>
      <c r="K23" s="127">
        <v>16922.888630399997</v>
      </c>
      <c r="L23" s="127">
        <v>4261.3769126000007</v>
      </c>
      <c r="M23" s="127">
        <v>4379.4679674000008</v>
      </c>
      <c r="N23" s="127">
        <v>3017.0843300000001</v>
      </c>
      <c r="O23" s="127">
        <v>5471.0098722000002</v>
      </c>
      <c r="P23" s="127">
        <v>16811.5992888</v>
      </c>
      <c r="Q23" s="127">
        <v>484581.69049339998</v>
      </c>
      <c r="R23" s="128">
        <v>8.0752295605757099E-2</v>
      </c>
      <c r="S23" s="394"/>
    </row>
    <row r="24" spans="1:19" ht="27" customHeight="1">
      <c r="A24" s="126" t="s">
        <v>152</v>
      </c>
      <c r="B24" s="127">
        <v>193.84759359999998</v>
      </c>
      <c r="C24" s="127">
        <v>286.63709</v>
      </c>
      <c r="D24" s="127">
        <v>11.03448</v>
      </c>
      <c r="E24" s="127">
        <v>35.764760000000003</v>
      </c>
      <c r="F24" s="127">
        <v>48.920790000000004</v>
      </c>
      <c r="G24" s="127">
        <v>0</v>
      </c>
      <c r="H24" s="127">
        <v>131.37476999999998</v>
      </c>
      <c r="I24" s="127">
        <v>13.228680000000001</v>
      </c>
      <c r="J24" s="127">
        <v>75.612289999999987</v>
      </c>
      <c r="K24" s="127">
        <v>81.448220000000006</v>
      </c>
      <c r="L24" s="127">
        <v>172.7828184</v>
      </c>
      <c r="M24" s="127">
        <v>1460.6484498</v>
      </c>
      <c r="N24" s="127">
        <v>147.95728</v>
      </c>
      <c r="O24" s="127">
        <v>266.78292160000001</v>
      </c>
      <c r="P24" s="127">
        <v>77.854489999999998</v>
      </c>
      <c r="Q24" s="127">
        <v>5619.7009502000001</v>
      </c>
      <c r="R24" s="128">
        <v>9.3648555289912517E-4</v>
      </c>
      <c r="S24" s="394"/>
    </row>
    <row r="25" spans="1:19" ht="27" customHeight="1">
      <c r="A25" s="126" t="s">
        <v>153</v>
      </c>
      <c r="B25" s="127">
        <v>85.55659</v>
      </c>
      <c r="C25" s="127">
        <v>34.966589999999997</v>
      </c>
      <c r="D25" s="127">
        <v>0</v>
      </c>
      <c r="E25" s="127">
        <v>0</v>
      </c>
      <c r="F25" s="127">
        <v>34.393099999999997</v>
      </c>
      <c r="G25" s="127">
        <v>0</v>
      </c>
      <c r="H25" s="127">
        <v>262.55400540000005</v>
      </c>
      <c r="I25" s="127">
        <v>19.035580000000003</v>
      </c>
      <c r="J25" s="127">
        <v>0</v>
      </c>
      <c r="K25" s="127">
        <v>323.36675000000002</v>
      </c>
      <c r="L25" s="127">
        <v>0</v>
      </c>
      <c r="M25" s="127">
        <v>0</v>
      </c>
      <c r="N25" s="127">
        <v>0</v>
      </c>
      <c r="O25" s="127">
        <v>0</v>
      </c>
      <c r="P25" s="127">
        <v>264.62990000000002</v>
      </c>
      <c r="Q25" s="127">
        <v>3321.0763287999998</v>
      </c>
      <c r="R25" s="128">
        <v>5.5343514353477783E-4</v>
      </c>
      <c r="S25" s="394"/>
    </row>
    <row r="26" spans="1:19" s="153" customFormat="1" ht="37.5" customHeight="1">
      <c r="A26" s="132" t="s">
        <v>154</v>
      </c>
      <c r="B26" s="152">
        <v>1054.878209</v>
      </c>
      <c r="C26" s="152">
        <v>1705.9741666000002</v>
      </c>
      <c r="D26" s="152">
        <v>3321.7329</v>
      </c>
      <c r="E26" s="152">
        <v>1070.4758156</v>
      </c>
      <c r="F26" s="152">
        <v>8540.645949400001</v>
      </c>
      <c r="G26" s="152">
        <v>5864.4421057999998</v>
      </c>
      <c r="H26" s="152">
        <v>1207.5818777999998</v>
      </c>
      <c r="I26" s="152">
        <v>5395.6984815999995</v>
      </c>
      <c r="J26" s="152">
        <v>974.47604000000001</v>
      </c>
      <c r="K26" s="152">
        <v>1247.0493494</v>
      </c>
      <c r="L26" s="152">
        <v>1348.7522200000001</v>
      </c>
      <c r="M26" s="152">
        <v>495.48624999999998</v>
      </c>
      <c r="N26" s="152">
        <v>573.26960999999994</v>
      </c>
      <c r="O26" s="152">
        <v>347.29104999999998</v>
      </c>
      <c r="P26" s="152">
        <v>8423.6604661999991</v>
      </c>
      <c r="Q26" s="152">
        <v>92221.810838799996</v>
      </c>
      <c r="R26" s="490">
        <v>1.5368147571919911E-2</v>
      </c>
    </row>
    <row r="27" spans="1:19" s="153" customFormat="1" ht="24" customHeight="1">
      <c r="A27" s="306" t="s">
        <v>168</v>
      </c>
      <c r="B27" s="524">
        <v>54119.160386800009</v>
      </c>
      <c r="C27" s="524">
        <v>76659.121218999993</v>
      </c>
      <c r="D27" s="524">
        <v>140002.66586600002</v>
      </c>
      <c r="E27" s="524">
        <v>57509.999747800008</v>
      </c>
      <c r="F27" s="524">
        <v>172272.05983519999</v>
      </c>
      <c r="G27" s="524">
        <v>203546.35848420003</v>
      </c>
      <c r="H27" s="524">
        <v>106096.47851859999</v>
      </c>
      <c r="I27" s="524">
        <v>151353.80770919996</v>
      </c>
      <c r="J27" s="524">
        <v>87107.756033600002</v>
      </c>
      <c r="K27" s="524">
        <v>239086.43019459999</v>
      </c>
      <c r="L27" s="524">
        <v>94230.555925599998</v>
      </c>
      <c r="M27" s="524">
        <v>207828.31604199999</v>
      </c>
      <c r="N27" s="524">
        <v>57255.473638000003</v>
      </c>
      <c r="O27" s="524">
        <v>218919.79117020001</v>
      </c>
      <c r="P27" s="524">
        <v>187966.90139300001</v>
      </c>
      <c r="Q27" s="524">
        <v>6000841.0517416</v>
      </c>
      <c r="R27" s="525">
        <v>1</v>
      </c>
    </row>
    <row r="28" spans="1:19" ht="27" customHeight="1">
      <c r="A28" s="155" t="s">
        <v>205</v>
      </c>
      <c r="B28" s="128">
        <v>9.0185958801713671E-3</v>
      </c>
      <c r="C28" s="128">
        <v>1.2774729501750679E-2</v>
      </c>
      <c r="D28" s="128">
        <v>2.3330507283702777E-2</v>
      </c>
      <c r="E28" s="128">
        <v>9.5836565661256944E-3</v>
      </c>
      <c r="F28" s="128">
        <v>2.8707985822287722E-2</v>
      </c>
      <c r="G28" s="128">
        <v>3.3919638385543571E-2</v>
      </c>
      <c r="H28" s="128">
        <v>1.768026808305613E-2</v>
      </c>
      <c r="I28" s="128">
        <v>2.5222099103137077E-2</v>
      </c>
      <c r="J28" s="128">
        <v>1.4515924564993947E-2</v>
      </c>
      <c r="K28" s="128">
        <v>3.9842153480337712E-2</v>
      </c>
      <c r="L28" s="128">
        <v>1.5702891496893065E-2</v>
      </c>
      <c r="M28" s="128">
        <v>3.4633197955090449E-2</v>
      </c>
      <c r="N28" s="128">
        <v>9.5412414933708292E-3</v>
      </c>
      <c r="O28" s="128">
        <v>3.6481518054317368E-2</v>
      </c>
      <c r="P28" s="128">
        <v>3.1323426128483628E-2</v>
      </c>
      <c r="Q28" s="128">
        <v>1</v>
      </c>
      <c r="R28" s="128"/>
      <c r="S28" s="394"/>
    </row>
    <row r="29" spans="1:19" ht="14.25" customHeight="1" thickBot="1">
      <c r="A29" s="156"/>
      <c r="B29" s="500"/>
      <c r="C29" s="158"/>
      <c r="D29" s="158"/>
      <c r="E29" s="158"/>
      <c r="F29" s="158"/>
      <c r="G29" s="158"/>
      <c r="H29" s="158"/>
      <c r="I29" s="158"/>
      <c r="J29" s="501"/>
      <c r="K29" s="501"/>
      <c r="L29" s="501"/>
      <c r="M29" s="501"/>
      <c r="N29" s="501"/>
      <c r="O29" s="501"/>
      <c r="P29" s="501"/>
      <c r="Q29" s="501"/>
      <c r="R29" s="502"/>
      <c r="S29" s="394"/>
    </row>
    <row r="30" spans="1:19" ht="15" customHeight="1" thickTop="1">
      <c r="A30" s="34" t="s">
        <v>760</v>
      </c>
      <c r="B30" s="503"/>
      <c r="C30" s="161"/>
      <c r="D30" s="161"/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394"/>
    </row>
    <row r="31" spans="1:19" ht="9" customHeight="1">
      <c r="C31" s="18"/>
      <c r="D31" s="18"/>
      <c r="E31" s="18"/>
      <c r="F31" s="18"/>
      <c r="G31" s="18"/>
      <c r="H31" s="18"/>
      <c r="I31" s="18"/>
      <c r="J31" s="492"/>
      <c r="K31" s="492"/>
      <c r="L31" s="492"/>
      <c r="M31" s="492"/>
      <c r="N31" s="492"/>
      <c r="O31" s="492"/>
      <c r="P31" s="492"/>
      <c r="Q31" s="492"/>
      <c r="R31" s="161"/>
      <c r="S31" s="394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492"/>
      <c r="K32" s="492"/>
      <c r="L32" s="492"/>
      <c r="M32" s="492"/>
      <c r="N32" s="492"/>
      <c r="O32" s="492"/>
      <c r="P32" s="492"/>
      <c r="Q32" s="492"/>
      <c r="R32" s="161"/>
      <c r="S32" s="394"/>
    </row>
    <row r="33" spans="1:19" ht="9" customHeight="1">
      <c r="A33" s="142"/>
      <c r="C33" s="18"/>
      <c r="D33" s="18"/>
      <c r="E33" s="18"/>
      <c r="F33" s="18"/>
      <c r="G33" s="18"/>
      <c r="H33" s="18"/>
      <c r="I33" s="18"/>
      <c r="J33" s="492"/>
      <c r="K33" s="492"/>
      <c r="L33" s="492"/>
      <c r="M33" s="492"/>
      <c r="N33" s="492"/>
      <c r="O33" s="492"/>
      <c r="P33" s="492"/>
      <c r="Q33" s="492"/>
      <c r="R33" s="161"/>
      <c r="S33" s="394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492"/>
      <c r="K34" s="492"/>
      <c r="L34" s="492"/>
      <c r="M34" s="492"/>
      <c r="N34" s="492"/>
      <c r="O34" s="492"/>
      <c r="P34" s="492"/>
      <c r="Q34" s="492"/>
      <c r="R34" s="161"/>
      <c r="S34" s="394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492"/>
      <c r="K35" s="492"/>
      <c r="L35" s="492"/>
      <c r="M35" s="492"/>
      <c r="N35" s="492"/>
      <c r="O35" s="492"/>
      <c r="P35" s="492"/>
      <c r="Q35" s="492"/>
      <c r="R35" s="161"/>
      <c r="S35" s="394"/>
    </row>
    <row r="36" spans="1:19" ht="9" customHeight="1">
      <c r="A36" s="16"/>
      <c r="B36" s="504"/>
      <c r="C36" s="18"/>
      <c r="D36" s="18"/>
      <c r="E36" s="18"/>
      <c r="F36" s="18"/>
      <c r="G36" s="18"/>
      <c r="H36" s="18"/>
      <c r="I36" s="18"/>
      <c r="J36" s="492"/>
      <c r="K36" s="492"/>
      <c r="L36" s="492"/>
      <c r="M36" s="492"/>
      <c r="N36" s="492"/>
      <c r="O36" s="492"/>
      <c r="P36" s="492"/>
      <c r="Q36" s="492"/>
      <c r="R36" s="161"/>
      <c r="S36" s="394"/>
    </row>
    <row r="37" spans="1:19" ht="9" customHeight="1">
      <c r="A37" s="16"/>
      <c r="B37" s="504"/>
      <c r="C37" s="18"/>
      <c r="D37" s="18"/>
      <c r="E37" s="18"/>
      <c r="F37" s="18"/>
      <c r="G37" s="18"/>
      <c r="H37" s="18"/>
      <c r="I37" s="18"/>
      <c r="J37" s="492"/>
      <c r="K37" s="492"/>
      <c r="L37" s="492"/>
      <c r="M37" s="492"/>
      <c r="N37" s="492"/>
      <c r="O37" s="492"/>
      <c r="P37" s="492"/>
      <c r="Q37" s="492"/>
      <c r="R37" s="161"/>
      <c r="S37" s="394"/>
    </row>
    <row r="38" spans="1:19" ht="9" customHeight="1">
      <c r="A38" s="16"/>
      <c r="B38" s="504"/>
      <c r="C38" s="18"/>
      <c r="D38" s="18"/>
      <c r="E38" s="18"/>
      <c r="F38" s="18"/>
      <c r="G38" s="18"/>
      <c r="H38" s="18"/>
      <c r="I38" s="18"/>
      <c r="J38" s="492"/>
      <c r="K38" s="492"/>
      <c r="L38" s="492"/>
      <c r="M38" s="492"/>
      <c r="N38" s="492"/>
      <c r="O38" s="492"/>
      <c r="P38" s="492"/>
      <c r="Q38" s="492"/>
      <c r="R38" s="161"/>
      <c r="S38" s="394"/>
    </row>
    <row r="39" spans="1:19" ht="9" customHeight="1">
      <c r="A39" s="139"/>
      <c r="B39" s="504"/>
      <c r="C39" s="18"/>
      <c r="D39" s="18"/>
      <c r="E39" s="18"/>
      <c r="F39" s="18"/>
      <c r="G39" s="18"/>
      <c r="H39" s="18"/>
      <c r="I39" s="18"/>
      <c r="J39" s="492"/>
      <c r="K39" s="492"/>
      <c r="L39" s="492"/>
      <c r="M39" s="492"/>
      <c r="N39" s="492"/>
      <c r="O39" s="492"/>
      <c r="P39" s="492"/>
      <c r="Q39" s="492"/>
      <c r="R39" s="161"/>
      <c r="S39" s="394"/>
    </row>
    <row r="40" spans="1:19" ht="9" customHeight="1">
      <c r="A40" s="16"/>
      <c r="B40" s="504"/>
      <c r="C40" s="18"/>
      <c r="D40" s="18"/>
      <c r="E40" s="18"/>
      <c r="F40" s="18"/>
      <c r="G40" s="18"/>
      <c r="H40" s="18"/>
      <c r="I40" s="18"/>
      <c r="J40" s="492"/>
      <c r="K40" s="492"/>
      <c r="L40" s="492"/>
      <c r="M40" s="492"/>
      <c r="N40" s="492"/>
      <c r="O40" s="492"/>
      <c r="P40" s="492"/>
      <c r="Q40" s="492"/>
      <c r="R40" s="161"/>
      <c r="S40" s="394"/>
    </row>
    <row r="41" spans="1:19" ht="9" customHeight="1">
      <c r="A41" s="16"/>
      <c r="B41" s="504"/>
      <c r="C41" s="18"/>
      <c r="D41" s="18"/>
      <c r="E41" s="18"/>
      <c r="F41" s="18"/>
      <c r="G41" s="18"/>
      <c r="H41" s="18"/>
      <c r="I41" s="18"/>
      <c r="J41" s="492"/>
      <c r="K41" s="492"/>
      <c r="L41" s="492"/>
      <c r="M41" s="492"/>
      <c r="N41" s="492"/>
      <c r="O41" s="492"/>
      <c r="P41" s="492"/>
      <c r="Q41" s="492"/>
      <c r="R41" s="161"/>
      <c r="S41" s="394"/>
    </row>
    <row r="42" spans="1:19" ht="9" customHeight="1">
      <c r="A42" s="16"/>
      <c r="B42" s="504"/>
      <c r="C42" s="18"/>
      <c r="D42" s="18"/>
      <c r="E42" s="18"/>
      <c r="F42" s="18"/>
      <c r="G42" s="18"/>
      <c r="H42" s="18"/>
      <c r="I42" s="18"/>
      <c r="J42" s="492"/>
      <c r="K42" s="492"/>
      <c r="L42" s="492"/>
      <c r="M42" s="492"/>
      <c r="N42" s="492"/>
      <c r="O42" s="492"/>
      <c r="P42" s="492"/>
      <c r="Q42" s="492"/>
      <c r="R42" s="161"/>
      <c r="S42" s="394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492"/>
      <c r="K43" s="492"/>
      <c r="L43" s="492"/>
      <c r="M43" s="492"/>
      <c r="N43" s="492"/>
      <c r="O43" s="492"/>
      <c r="P43" s="492"/>
      <c r="Q43" s="492"/>
      <c r="R43" s="161"/>
      <c r="S43" s="394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492"/>
      <c r="K44" s="492"/>
      <c r="L44" s="492"/>
      <c r="M44" s="492"/>
      <c r="N44" s="492"/>
      <c r="O44" s="492"/>
      <c r="P44" s="492"/>
      <c r="Q44" s="492"/>
      <c r="R44" s="161"/>
      <c r="S44" s="394"/>
    </row>
    <row r="45" spans="1:19" ht="9" customHeight="1">
      <c r="A45" s="139"/>
      <c r="C45" s="18"/>
      <c r="D45" s="18"/>
      <c r="E45" s="18"/>
      <c r="F45" s="18"/>
      <c r="G45" s="18"/>
      <c r="H45" s="18"/>
      <c r="I45" s="18"/>
      <c r="J45" s="492"/>
      <c r="K45" s="492"/>
      <c r="L45" s="492"/>
      <c r="M45" s="492"/>
      <c r="N45" s="492"/>
      <c r="O45" s="492"/>
      <c r="P45" s="492"/>
      <c r="Q45" s="492"/>
      <c r="R45" s="161"/>
      <c r="S45" s="394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492"/>
      <c r="K46" s="492"/>
      <c r="L46" s="492"/>
      <c r="M46" s="492"/>
      <c r="N46" s="492"/>
      <c r="O46" s="492"/>
      <c r="P46" s="492"/>
      <c r="Q46" s="492"/>
      <c r="R46" s="161"/>
      <c r="S46" s="394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492"/>
      <c r="K47" s="492"/>
      <c r="L47" s="492"/>
      <c r="M47" s="492"/>
      <c r="N47" s="492"/>
      <c r="O47" s="492"/>
      <c r="P47" s="492"/>
      <c r="Q47" s="492"/>
      <c r="R47" s="161"/>
      <c r="S47" s="394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492"/>
      <c r="K48" s="492"/>
      <c r="L48" s="492"/>
      <c r="M48" s="492"/>
      <c r="N48" s="492"/>
      <c r="O48" s="492"/>
      <c r="P48" s="492"/>
      <c r="Q48" s="492"/>
      <c r="R48" s="161"/>
      <c r="S48" s="394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492"/>
      <c r="K49" s="492"/>
      <c r="L49" s="492"/>
      <c r="M49" s="492"/>
      <c r="N49" s="492"/>
      <c r="O49" s="492"/>
      <c r="P49" s="492"/>
      <c r="Q49" s="492"/>
      <c r="R49" s="161"/>
      <c r="S49" s="394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492"/>
      <c r="K50" s="492"/>
      <c r="L50" s="492"/>
      <c r="M50" s="492"/>
      <c r="N50" s="492"/>
      <c r="O50" s="492"/>
      <c r="P50" s="492"/>
      <c r="Q50" s="492"/>
      <c r="R50" s="161"/>
      <c r="S50" s="394"/>
    </row>
    <row r="51" spans="1:19" ht="9" customHeight="1">
      <c r="A51" s="139"/>
      <c r="C51" s="18"/>
      <c r="D51" s="18"/>
      <c r="E51" s="18"/>
      <c r="F51" s="18"/>
      <c r="G51" s="18"/>
      <c r="H51" s="18"/>
      <c r="I51" s="18"/>
      <c r="J51" s="492"/>
      <c r="K51" s="492"/>
      <c r="L51" s="492"/>
      <c r="M51" s="492"/>
      <c r="N51" s="492"/>
      <c r="O51" s="492"/>
      <c r="P51" s="492"/>
      <c r="Q51" s="492"/>
      <c r="R51" s="161"/>
      <c r="S51" s="394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492"/>
      <c r="K52" s="492"/>
      <c r="L52" s="492"/>
      <c r="M52" s="492"/>
      <c r="N52" s="492"/>
      <c r="O52" s="492"/>
      <c r="P52" s="492"/>
      <c r="Q52" s="492"/>
      <c r="R52" s="161"/>
      <c r="S52" s="394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492"/>
      <c r="K53" s="492"/>
      <c r="L53" s="492"/>
      <c r="M53" s="492"/>
      <c r="N53" s="492"/>
      <c r="O53" s="492"/>
      <c r="P53" s="492"/>
      <c r="Q53" s="492"/>
      <c r="R53" s="161"/>
      <c r="S53" s="394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492"/>
      <c r="K54" s="492"/>
      <c r="L54" s="492"/>
      <c r="M54" s="492"/>
      <c r="N54" s="492"/>
      <c r="O54" s="492"/>
      <c r="P54" s="492"/>
      <c r="Q54" s="492"/>
      <c r="R54" s="161"/>
      <c r="S54" s="394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492"/>
      <c r="K55" s="492"/>
      <c r="L55" s="492"/>
      <c r="M55" s="492"/>
      <c r="N55" s="492"/>
      <c r="O55" s="492"/>
      <c r="P55" s="492"/>
      <c r="Q55" s="492"/>
      <c r="R55" s="161"/>
      <c r="S55" s="394"/>
    </row>
    <row r="56" spans="1:19" ht="9" customHeight="1">
      <c r="A56" s="139"/>
      <c r="C56" s="18"/>
      <c r="D56" s="18"/>
      <c r="E56" s="18"/>
      <c r="F56" s="18"/>
      <c r="G56" s="18"/>
      <c r="H56" s="18"/>
      <c r="I56" s="18"/>
      <c r="J56" s="492"/>
      <c r="K56" s="492"/>
      <c r="L56" s="492"/>
      <c r="M56" s="492"/>
      <c r="N56" s="492"/>
      <c r="O56" s="492"/>
      <c r="P56" s="492"/>
      <c r="Q56" s="492"/>
      <c r="R56" s="161"/>
      <c r="S56" s="394"/>
    </row>
    <row r="57" spans="1:19" ht="9" customHeight="1">
      <c r="A57" s="140"/>
      <c r="C57" s="18"/>
      <c r="D57" s="18"/>
      <c r="E57" s="18"/>
      <c r="F57" s="18"/>
      <c r="G57" s="18"/>
      <c r="H57" s="18"/>
      <c r="I57" s="18"/>
      <c r="J57" s="492"/>
      <c r="K57" s="492"/>
      <c r="L57" s="492"/>
      <c r="M57" s="492"/>
      <c r="N57" s="492"/>
      <c r="O57" s="492"/>
      <c r="P57" s="492"/>
      <c r="Q57" s="492"/>
      <c r="R57" s="161"/>
      <c r="S57" s="394"/>
    </row>
    <row r="58" spans="1:19" ht="9" customHeight="1">
      <c r="A58" s="140"/>
      <c r="C58" s="18"/>
      <c r="D58" s="18"/>
      <c r="E58" s="18"/>
      <c r="F58" s="18"/>
      <c r="G58" s="18"/>
      <c r="H58" s="18"/>
      <c r="I58" s="18"/>
      <c r="J58" s="492"/>
      <c r="K58" s="492"/>
      <c r="L58" s="492"/>
      <c r="M58" s="492"/>
      <c r="N58" s="492"/>
      <c r="O58" s="492"/>
      <c r="P58" s="492"/>
      <c r="Q58" s="492"/>
      <c r="R58" s="161"/>
      <c r="S58" s="394"/>
    </row>
    <row r="59" spans="1:19" ht="9" customHeight="1">
      <c r="A59" s="140"/>
      <c r="C59" s="18"/>
      <c r="D59" s="18"/>
      <c r="E59" s="18"/>
      <c r="F59" s="18"/>
      <c r="G59" s="18"/>
      <c r="H59" s="18"/>
      <c r="I59" s="18"/>
      <c r="J59" s="492"/>
      <c r="K59" s="492"/>
      <c r="L59" s="492"/>
      <c r="M59" s="492"/>
      <c r="N59" s="492"/>
      <c r="O59" s="492"/>
      <c r="P59" s="492"/>
      <c r="Q59" s="492"/>
      <c r="R59" s="161"/>
      <c r="S59" s="394"/>
    </row>
    <row r="60" spans="1:19" ht="9" customHeight="1">
      <c r="A60" s="140"/>
      <c r="C60" s="18"/>
      <c r="D60" s="18"/>
      <c r="E60" s="18"/>
      <c r="F60" s="18"/>
      <c r="G60" s="18"/>
      <c r="H60" s="18"/>
      <c r="I60" s="18"/>
      <c r="J60" s="492"/>
      <c r="K60" s="492"/>
      <c r="L60" s="492"/>
      <c r="M60" s="492"/>
      <c r="N60" s="492"/>
      <c r="O60" s="492"/>
      <c r="P60" s="492"/>
      <c r="Q60" s="492"/>
      <c r="R60" s="161"/>
      <c r="S60" s="394"/>
    </row>
    <row r="61" spans="1:19" ht="9" customHeight="1">
      <c r="A61" s="141"/>
      <c r="C61" s="18"/>
      <c r="D61" s="18"/>
      <c r="E61" s="18"/>
      <c r="F61" s="18"/>
      <c r="G61" s="18"/>
      <c r="H61" s="18"/>
      <c r="I61" s="18"/>
      <c r="J61" s="492"/>
      <c r="K61" s="492"/>
      <c r="L61" s="492"/>
      <c r="M61" s="492"/>
      <c r="N61" s="492"/>
      <c r="O61" s="492"/>
      <c r="P61" s="492"/>
      <c r="Q61" s="492"/>
      <c r="R61" s="161"/>
      <c r="S61" s="394"/>
    </row>
    <row r="62" spans="1:19" ht="9" customHeight="1">
      <c r="A62" s="141"/>
      <c r="C62" s="18"/>
      <c r="D62" s="18"/>
      <c r="E62" s="18"/>
      <c r="F62" s="18"/>
      <c r="G62" s="18"/>
      <c r="H62" s="18"/>
      <c r="I62" s="18"/>
      <c r="J62" s="492"/>
      <c r="K62" s="492"/>
      <c r="L62" s="492"/>
      <c r="M62" s="492"/>
      <c r="N62" s="492"/>
      <c r="O62" s="492"/>
      <c r="P62" s="492"/>
      <c r="Q62" s="492"/>
      <c r="R62" s="161"/>
      <c r="S62" s="394"/>
    </row>
    <row r="63" spans="1:19" ht="9" customHeight="1">
      <c r="A63" s="142"/>
      <c r="C63" s="18"/>
      <c r="D63" s="18"/>
      <c r="E63" s="18"/>
      <c r="F63" s="18"/>
      <c r="G63" s="18"/>
      <c r="H63" s="18"/>
      <c r="I63" s="18"/>
      <c r="J63" s="492"/>
      <c r="K63" s="492"/>
      <c r="L63" s="492"/>
      <c r="M63" s="492"/>
      <c r="N63" s="492"/>
      <c r="O63" s="492"/>
      <c r="P63" s="492"/>
      <c r="Q63" s="492"/>
      <c r="R63" s="161"/>
      <c r="S63" s="394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492"/>
      <c r="K64" s="492"/>
      <c r="L64" s="492"/>
      <c r="M64" s="492"/>
      <c r="N64" s="492"/>
      <c r="O64" s="492"/>
      <c r="P64" s="492"/>
      <c r="Q64" s="492"/>
      <c r="R64" s="161"/>
      <c r="S64" s="394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492"/>
      <c r="K65" s="492"/>
      <c r="L65" s="492"/>
      <c r="M65" s="492"/>
      <c r="N65" s="492"/>
      <c r="O65" s="492"/>
      <c r="P65" s="492"/>
      <c r="Q65" s="492"/>
      <c r="R65" s="161"/>
      <c r="S65" s="394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492"/>
      <c r="K66" s="492"/>
      <c r="L66" s="492"/>
      <c r="M66" s="492"/>
      <c r="N66" s="492"/>
      <c r="O66" s="492"/>
      <c r="P66" s="492"/>
      <c r="Q66" s="492"/>
      <c r="R66" s="161"/>
      <c r="S66" s="394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492"/>
      <c r="K67" s="492"/>
      <c r="L67" s="492"/>
      <c r="M67" s="492"/>
      <c r="N67" s="492"/>
      <c r="O67" s="492"/>
      <c r="P67" s="492"/>
      <c r="Q67" s="492"/>
      <c r="R67" s="161"/>
      <c r="S67" s="394"/>
    </row>
    <row r="68" spans="1:19" ht="9" customHeight="1">
      <c r="A68" s="140"/>
      <c r="C68" s="18"/>
      <c r="D68" s="18"/>
      <c r="E68" s="18"/>
      <c r="F68" s="18"/>
      <c r="G68" s="18"/>
      <c r="H68" s="18"/>
      <c r="I68" s="18"/>
      <c r="J68" s="492"/>
      <c r="K68" s="492"/>
      <c r="L68" s="492"/>
      <c r="M68" s="492"/>
      <c r="N68" s="492"/>
      <c r="O68" s="492"/>
      <c r="P68" s="492"/>
      <c r="Q68" s="492"/>
      <c r="R68" s="161"/>
      <c r="S68" s="394"/>
    </row>
    <row r="69" spans="1:19" ht="9" customHeight="1">
      <c r="A69" s="142"/>
      <c r="C69" s="18"/>
      <c r="D69" s="18"/>
      <c r="E69" s="18"/>
      <c r="F69" s="18"/>
      <c r="G69" s="18"/>
      <c r="H69" s="18"/>
      <c r="I69" s="18"/>
      <c r="J69" s="492"/>
      <c r="K69" s="492"/>
      <c r="L69" s="492"/>
      <c r="M69" s="492"/>
      <c r="N69" s="492"/>
      <c r="O69" s="492"/>
      <c r="P69" s="492"/>
      <c r="Q69" s="492"/>
      <c r="R69" s="161"/>
      <c r="S69" s="394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492"/>
      <c r="K70" s="492"/>
      <c r="L70" s="492"/>
      <c r="M70" s="492"/>
      <c r="N70" s="492"/>
      <c r="O70" s="492"/>
      <c r="P70" s="492"/>
      <c r="Q70" s="492"/>
      <c r="R70" s="161"/>
      <c r="S70" s="394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492"/>
      <c r="K71" s="492"/>
      <c r="L71" s="492"/>
      <c r="M71" s="492"/>
      <c r="N71" s="492"/>
      <c r="O71" s="492"/>
      <c r="P71" s="492"/>
      <c r="Q71" s="492"/>
      <c r="R71" s="161"/>
      <c r="S71" s="394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492"/>
      <c r="K72" s="492"/>
      <c r="L72" s="492"/>
      <c r="M72" s="492"/>
      <c r="N72" s="492"/>
      <c r="O72" s="492"/>
      <c r="P72" s="492"/>
      <c r="Q72" s="492"/>
      <c r="R72" s="161"/>
      <c r="S72" s="394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492"/>
      <c r="K73" s="492"/>
      <c r="L73" s="492"/>
      <c r="M73" s="492"/>
      <c r="N73" s="492"/>
      <c r="O73" s="492"/>
      <c r="P73" s="492"/>
      <c r="Q73" s="492"/>
      <c r="R73" s="161"/>
      <c r="S73" s="394"/>
    </row>
    <row r="74" spans="1:19" ht="9" customHeight="1">
      <c r="A74" s="140"/>
      <c r="C74" s="18"/>
      <c r="D74" s="18"/>
      <c r="E74" s="18"/>
      <c r="F74" s="18"/>
      <c r="G74" s="18"/>
      <c r="H74" s="18"/>
      <c r="I74" s="18"/>
      <c r="J74" s="492"/>
      <c r="K74" s="492"/>
      <c r="L74" s="492"/>
      <c r="M74" s="492"/>
      <c r="N74" s="492"/>
      <c r="O74" s="492"/>
      <c r="P74" s="492"/>
      <c r="Q74" s="492"/>
      <c r="R74" s="161"/>
      <c r="S74" s="394"/>
    </row>
    <row r="75" spans="1:19" ht="9" customHeight="1">
      <c r="A75" s="142"/>
      <c r="C75" s="18"/>
      <c r="D75" s="18"/>
      <c r="E75" s="18"/>
      <c r="F75" s="18"/>
      <c r="G75" s="18"/>
      <c r="H75" s="18"/>
      <c r="I75" s="18"/>
      <c r="J75" s="492"/>
      <c r="K75" s="492"/>
      <c r="L75" s="492"/>
      <c r="M75" s="492"/>
      <c r="N75" s="492"/>
      <c r="O75" s="492"/>
      <c r="P75" s="492"/>
      <c r="Q75" s="492"/>
      <c r="R75" s="161"/>
      <c r="S75" s="394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492"/>
      <c r="K76" s="492"/>
      <c r="L76" s="492"/>
      <c r="M76" s="492"/>
      <c r="N76" s="492"/>
      <c r="O76" s="492"/>
      <c r="P76" s="492"/>
      <c r="Q76" s="492"/>
      <c r="R76" s="161"/>
      <c r="S76" s="394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492"/>
      <c r="K77" s="492"/>
      <c r="L77" s="492"/>
      <c r="M77" s="492"/>
      <c r="N77" s="492"/>
      <c r="O77" s="492"/>
      <c r="P77" s="492"/>
      <c r="Q77" s="492"/>
      <c r="R77" s="161"/>
      <c r="S77" s="394"/>
    </row>
    <row r="78" spans="1:19" ht="9" customHeight="1">
      <c r="A78" s="16"/>
      <c r="C78" s="493"/>
      <c r="D78" s="493"/>
      <c r="E78" s="493"/>
      <c r="F78" s="493"/>
      <c r="G78" s="493"/>
      <c r="H78" s="493"/>
      <c r="I78" s="493"/>
      <c r="R78" s="503"/>
      <c r="S78" s="394"/>
    </row>
    <row r="79" spans="1:19" ht="9" customHeight="1">
      <c r="A79" s="16"/>
      <c r="C79" s="493"/>
      <c r="D79" s="493"/>
      <c r="E79" s="493"/>
      <c r="F79" s="493"/>
      <c r="G79" s="493"/>
      <c r="H79" s="493"/>
      <c r="I79" s="493"/>
      <c r="R79" s="503"/>
      <c r="S79" s="394"/>
    </row>
    <row r="80" spans="1:19" ht="9" customHeight="1">
      <c r="A80" s="16"/>
      <c r="C80" s="493"/>
      <c r="D80" s="493"/>
      <c r="E80" s="493"/>
      <c r="F80" s="493"/>
      <c r="G80" s="493"/>
      <c r="H80" s="493"/>
      <c r="I80" s="493"/>
      <c r="R80" s="503"/>
      <c r="S80" s="394"/>
    </row>
    <row r="81" spans="1:19" ht="9" customHeight="1">
      <c r="A81" s="16"/>
      <c r="C81" s="493"/>
      <c r="D81" s="493"/>
      <c r="E81" s="493"/>
      <c r="F81" s="493"/>
      <c r="G81" s="493"/>
      <c r="H81" s="493"/>
      <c r="I81" s="493"/>
      <c r="R81" s="503"/>
      <c r="S81" s="394"/>
    </row>
    <row r="82" spans="1:19" ht="9" customHeight="1">
      <c r="A82" s="16"/>
      <c r="C82" s="493"/>
      <c r="D82" s="493"/>
      <c r="E82" s="493"/>
      <c r="F82" s="493"/>
      <c r="G82" s="493"/>
      <c r="H82" s="493"/>
      <c r="I82" s="493"/>
      <c r="R82" s="503"/>
      <c r="S82" s="394"/>
    </row>
    <row r="83" spans="1:19" ht="9" customHeight="1">
      <c r="A83" s="16"/>
      <c r="C83" s="493"/>
      <c r="D83" s="493"/>
      <c r="E83" s="493"/>
      <c r="F83" s="493"/>
      <c r="G83" s="493"/>
      <c r="H83" s="493"/>
      <c r="I83" s="493"/>
      <c r="R83" s="503"/>
      <c r="S83" s="394"/>
    </row>
    <row r="84" spans="1:19" ht="9" customHeight="1">
      <c r="A84" s="140"/>
      <c r="C84" s="493"/>
      <c r="D84" s="493"/>
      <c r="E84" s="493"/>
      <c r="F84" s="493"/>
      <c r="G84" s="493"/>
      <c r="H84" s="493"/>
      <c r="I84" s="493"/>
      <c r="R84" s="503"/>
      <c r="S84" s="394"/>
    </row>
    <row r="85" spans="1:19" ht="9" customHeight="1">
      <c r="A85" s="142"/>
      <c r="C85" s="493"/>
      <c r="D85" s="493"/>
      <c r="E85" s="493"/>
      <c r="F85" s="493"/>
      <c r="G85" s="493"/>
      <c r="H85" s="493"/>
      <c r="I85" s="493"/>
      <c r="R85" s="503"/>
      <c r="S85" s="394"/>
    </row>
    <row r="86" spans="1:19" ht="9" customHeight="1">
      <c r="A86" s="16"/>
      <c r="C86" s="493"/>
      <c r="D86" s="493"/>
      <c r="E86" s="493"/>
      <c r="F86" s="493"/>
      <c r="G86" s="493"/>
      <c r="H86" s="493"/>
      <c r="I86" s="493"/>
      <c r="R86" s="503"/>
      <c r="S86" s="394"/>
    </row>
    <row r="87" spans="1:19" ht="9" customHeight="1">
      <c r="A87" s="16"/>
      <c r="C87" s="493"/>
      <c r="D87" s="493"/>
      <c r="E87" s="493"/>
      <c r="F87" s="493"/>
      <c r="G87" s="493"/>
      <c r="H87" s="493"/>
      <c r="I87" s="493"/>
      <c r="R87" s="503"/>
      <c r="S87" s="394"/>
    </row>
    <row r="88" spans="1:19" ht="9" customHeight="1">
      <c r="A88" s="16"/>
      <c r="C88" s="493"/>
      <c r="D88" s="493"/>
      <c r="E88" s="493"/>
      <c r="F88" s="493"/>
      <c r="G88" s="493"/>
      <c r="H88" s="493"/>
      <c r="I88" s="493"/>
      <c r="R88" s="503"/>
      <c r="S88" s="394"/>
    </row>
    <row r="89" spans="1:19" ht="9" customHeight="1">
      <c r="A89" s="16"/>
      <c r="C89" s="493"/>
      <c r="D89" s="493"/>
      <c r="E89" s="493"/>
      <c r="F89" s="493"/>
      <c r="G89" s="493"/>
      <c r="H89" s="493"/>
      <c r="I89" s="493"/>
      <c r="R89" s="503"/>
      <c r="S89" s="394"/>
    </row>
    <row r="90" spans="1:19" ht="9" customHeight="1">
      <c r="A90" s="16"/>
      <c r="C90" s="493"/>
      <c r="D90" s="493"/>
      <c r="E90" s="493"/>
      <c r="F90" s="493"/>
      <c r="G90" s="493"/>
      <c r="H90" s="493"/>
      <c r="I90" s="493"/>
      <c r="R90" s="503"/>
      <c r="S90" s="394"/>
    </row>
    <row r="91" spans="1:19" ht="9" customHeight="1">
      <c r="A91" s="16"/>
      <c r="C91" s="493"/>
      <c r="D91" s="493"/>
      <c r="E91" s="493"/>
      <c r="F91" s="493"/>
      <c r="G91" s="493"/>
      <c r="H91" s="493"/>
      <c r="I91" s="493"/>
      <c r="R91" s="503"/>
      <c r="S91" s="394"/>
    </row>
    <row r="92" spans="1:19" ht="9" customHeight="1">
      <c r="A92" s="16"/>
      <c r="C92" s="493"/>
      <c r="D92" s="493"/>
      <c r="E92" s="493"/>
      <c r="F92" s="493"/>
      <c r="G92" s="493"/>
      <c r="H92" s="493"/>
      <c r="I92" s="493"/>
      <c r="R92" s="503"/>
      <c r="S92" s="394"/>
    </row>
    <row r="93" spans="1:19" ht="9" customHeight="1">
      <c r="A93" s="16"/>
      <c r="C93" s="493"/>
      <c r="D93" s="493"/>
      <c r="E93" s="493"/>
      <c r="F93" s="493"/>
      <c r="G93" s="493"/>
      <c r="H93" s="493"/>
      <c r="I93" s="493"/>
      <c r="R93" s="503"/>
      <c r="S93" s="394"/>
    </row>
    <row r="94" spans="1:19" ht="9" customHeight="1">
      <c r="A94" s="16"/>
      <c r="C94" s="493"/>
      <c r="D94" s="493"/>
      <c r="E94" s="493"/>
      <c r="F94" s="493"/>
      <c r="G94" s="493"/>
      <c r="H94" s="493"/>
      <c r="I94" s="493"/>
      <c r="R94" s="503"/>
      <c r="S94" s="394"/>
    </row>
    <row r="95" spans="1:19" ht="9" customHeight="1">
      <c r="A95" s="142"/>
      <c r="C95" s="493"/>
      <c r="D95" s="493"/>
      <c r="E95" s="493"/>
      <c r="F95" s="493"/>
      <c r="G95" s="493"/>
      <c r="H95" s="493"/>
      <c r="I95" s="493"/>
      <c r="R95" s="503"/>
      <c r="S95" s="394"/>
    </row>
    <row r="96" spans="1:19" ht="9" customHeight="1">
      <c r="A96" s="16"/>
      <c r="C96" s="493"/>
      <c r="D96" s="493"/>
      <c r="E96" s="493"/>
      <c r="F96" s="493"/>
      <c r="G96" s="493"/>
      <c r="H96" s="493"/>
      <c r="I96" s="493"/>
      <c r="R96" s="503"/>
      <c r="S96" s="394"/>
    </row>
    <row r="97" spans="1:19" ht="9" customHeight="1">
      <c r="A97" s="16"/>
      <c r="C97" s="493"/>
      <c r="D97" s="493"/>
      <c r="E97" s="493"/>
      <c r="F97" s="493"/>
      <c r="G97" s="493"/>
      <c r="H97" s="493"/>
      <c r="I97" s="493"/>
      <c r="R97" s="503"/>
      <c r="S97" s="394"/>
    </row>
    <row r="98" spans="1:19" ht="9" customHeight="1">
      <c r="A98" s="16"/>
      <c r="C98" s="493"/>
      <c r="D98" s="493"/>
      <c r="E98" s="493"/>
      <c r="F98" s="493"/>
      <c r="G98" s="493"/>
      <c r="H98" s="493"/>
      <c r="I98" s="493"/>
      <c r="R98" s="503"/>
      <c r="S98" s="394"/>
    </row>
    <row r="99" spans="1:19">
      <c r="A99" s="143"/>
      <c r="C99" s="493"/>
      <c r="D99" s="493"/>
      <c r="E99" s="493"/>
      <c r="F99" s="493"/>
      <c r="G99" s="493"/>
      <c r="H99" s="493"/>
      <c r="I99" s="493"/>
      <c r="R99" s="503"/>
      <c r="S99" s="394"/>
    </row>
    <row r="100" spans="1:19">
      <c r="A100" s="143"/>
      <c r="C100" s="493"/>
      <c r="D100" s="493"/>
      <c r="E100" s="493"/>
      <c r="F100" s="493"/>
      <c r="G100" s="493"/>
      <c r="H100" s="493"/>
      <c r="I100" s="493"/>
      <c r="R100" s="503"/>
      <c r="S100" s="394"/>
    </row>
    <row r="101" spans="1:19">
      <c r="A101" s="143"/>
      <c r="C101" s="493"/>
      <c r="D101" s="493"/>
      <c r="E101" s="493"/>
      <c r="F101" s="493"/>
      <c r="G101" s="493"/>
      <c r="H101" s="493"/>
      <c r="I101" s="493"/>
      <c r="R101" s="503"/>
      <c r="S101" s="394"/>
    </row>
    <row r="102" spans="1:19">
      <c r="A102" s="143"/>
      <c r="C102" s="493"/>
      <c r="D102" s="493"/>
      <c r="E102" s="493"/>
      <c r="F102" s="493"/>
      <c r="G102" s="493"/>
      <c r="H102" s="493"/>
      <c r="I102" s="493"/>
      <c r="R102" s="503"/>
      <c r="S102" s="394"/>
    </row>
    <row r="103" spans="1:19">
      <c r="A103" s="143"/>
      <c r="C103" s="493"/>
      <c r="D103" s="493"/>
      <c r="E103" s="493"/>
      <c r="F103" s="493"/>
      <c r="G103" s="493"/>
      <c r="H103" s="493"/>
      <c r="I103" s="493"/>
      <c r="R103" s="503"/>
      <c r="S103" s="394"/>
    </row>
    <row r="104" spans="1:19">
      <c r="A104" s="143"/>
      <c r="C104" s="493"/>
      <c r="D104" s="493"/>
      <c r="E104" s="493"/>
      <c r="F104" s="493"/>
      <c r="G104" s="493"/>
      <c r="H104" s="493"/>
      <c r="I104" s="493"/>
      <c r="R104" s="503"/>
      <c r="S104" s="394"/>
    </row>
    <row r="105" spans="1:19">
      <c r="A105" s="143"/>
      <c r="C105" s="493"/>
      <c r="D105" s="493"/>
      <c r="E105" s="493"/>
      <c r="F105" s="493"/>
      <c r="G105" s="493"/>
      <c r="H105" s="493"/>
      <c r="I105" s="493"/>
      <c r="R105" s="503"/>
      <c r="S105" s="394"/>
    </row>
    <row r="106" spans="1:19" ht="15.75">
      <c r="A106" s="144"/>
      <c r="C106" s="493"/>
      <c r="D106" s="493"/>
      <c r="E106" s="493"/>
      <c r="F106" s="493"/>
      <c r="G106" s="493"/>
      <c r="H106" s="493"/>
      <c r="I106" s="493"/>
      <c r="R106" s="503"/>
      <c r="S106" s="394"/>
    </row>
    <row r="107" spans="1:19" ht="15.75">
      <c r="A107" s="144"/>
      <c r="C107" s="493"/>
      <c r="D107" s="493"/>
      <c r="E107" s="493"/>
      <c r="F107" s="493"/>
      <c r="G107" s="493"/>
      <c r="H107" s="493"/>
      <c r="I107" s="493"/>
      <c r="R107" s="503"/>
      <c r="S107" s="394"/>
    </row>
    <row r="108" spans="1:19" ht="15.75">
      <c r="A108" s="144"/>
      <c r="C108" s="493"/>
      <c r="D108" s="493"/>
      <c r="E108" s="493"/>
      <c r="F108" s="493"/>
      <c r="G108" s="493"/>
      <c r="H108" s="493"/>
      <c r="I108" s="493"/>
      <c r="R108" s="503"/>
      <c r="S108" s="394"/>
    </row>
    <row r="109" spans="1:19" ht="15.75">
      <c r="A109" s="144"/>
      <c r="C109" s="493"/>
      <c r="D109" s="493"/>
      <c r="E109" s="493"/>
      <c r="F109" s="493"/>
      <c r="G109" s="493"/>
      <c r="H109" s="493"/>
      <c r="I109" s="493"/>
      <c r="R109" s="503"/>
      <c r="S109" s="394"/>
    </row>
    <row r="110" spans="1:19" ht="15.75">
      <c r="A110" s="144"/>
      <c r="C110" s="493"/>
      <c r="D110" s="493"/>
      <c r="E110" s="493"/>
      <c r="F110" s="493"/>
      <c r="G110" s="493"/>
      <c r="H110" s="493"/>
      <c r="I110" s="493"/>
      <c r="R110" s="503"/>
      <c r="S110" s="394"/>
    </row>
    <row r="111" spans="1:19" ht="15.75">
      <c r="A111" s="144"/>
      <c r="C111" s="493"/>
      <c r="D111" s="493"/>
      <c r="E111" s="493"/>
      <c r="F111" s="493"/>
      <c r="G111" s="493"/>
      <c r="H111" s="493"/>
      <c r="I111" s="493"/>
      <c r="R111" s="503"/>
      <c r="S111" s="394"/>
    </row>
    <row r="112" spans="1:19" ht="15.75">
      <c r="A112" s="144"/>
      <c r="C112" s="493"/>
      <c r="D112" s="493"/>
      <c r="E112" s="493"/>
      <c r="F112" s="493"/>
      <c r="G112" s="493"/>
      <c r="H112" s="493"/>
      <c r="I112" s="493"/>
      <c r="R112" s="503"/>
      <c r="S112" s="394"/>
    </row>
    <row r="113" spans="1:19" ht="15.75">
      <c r="A113" s="144"/>
      <c r="C113" s="493"/>
      <c r="D113" s="493"/>
      <c r="E113" s="493"/>
      <c r="F113" s="493"/>
      <c r="G113" s="493"/>
      <c r="H113" s="493"/>
      <c r="I113" s="493"/>
      <c r="R113" s="503"/>
      <c r="S113" s="394"/>
    </row>
    <row r="114" spans="1:19" ht="15.75">
      <c r="A114" s="144"/>
      <c r="C114" s="493"/>
      <c r="D114" s="493"/>
      <c r="E114" s="493"/>
      <c r="F114" s="493"/>
      <c r="G114" s="493"/>
      <c r="H114" s="493"/>
      <c r="I114" s="493"/>
      <c r="R114" s="503"/>
      <c r="S114" s="394"/>
    </row>
    <row r="115" spans="1:19" ht="15.75">
      <c r="A115" s="144"/>
      <c r="C115" s="493"/>
      <c r="D115" s="493"/>
      <c r="E115" s="493"/>
      <c r="F115" s="493"/>
      <c r="G115" s="493"/>
      <c r="H115" s="493"/>
      <c r="I115" s="493"/>
      <c r="R115" s="503"/>
      <c r="S115" s="394"/>
    </row>
    <row r="116" spans="1:19" ht="15.75">
      <c r="A116" s="144"/>
      <c r="C116" s="493"/>
      <c r="D116" s="493"/>
      <c r="E116" s="493"/>
      <c r="F116" s="493"/>
      <c r="G116" s="493"/>
      <c r="H116" s="493"/>
      <c r="I116" s="493"/>
      <c r="R116" s="503"/>
      <c r="S116" s="394"/>
    </row>
    <row r="117" spans="1:19" ht="15.75">
      <c r="A117" s="144"/>
      <c r="C117" s="493"/>
      <c r="D117" s="493"/>
      <c r="E117" s="493"/>
      <c r="F117" s="493"/>
      <c r="G117" s="493"/>
      <c r="H117" s="493"/>
      <c r="I117" s="493"/>
      <c r="R117" s="503"/>
      <c r="S117" s="394"/>
    </row>
    <row r="118" spans="1:19" ht="15.75">
      <c r="A118" s="144"/>
      <c r="C118" s="493"/>
      <c r="D118" s="493"/>
      <c r="E118" s="493"/>
      <c r="F118" s="493"/>
      <c r="G118" s="493"/>
      <c r="H118" s="493"/>
      <c r="I118" s="493"/>
      <c r="R118" s="503"/>
      <c r="S118" s="394"/>
    </row>
    <row r="119" spans="1:19" ht="15.75">
      <c r="A119" s="144"/>
      <c r="C119" s="493"/>
      <c r="D119" s="493"/>
      <c r="E119" s="493"/>
      <c r="F119" s="493"/>
      <c r="G119" s="493"/>
      <c r="H119" s="493"/>
      <c r="I119" s="493"/>
      <c r="R119" s="503"/>
      <c r="S119" s="394"/>
    </row>
    <row r="120" spans="1:19" ht="15.75">
      <c r="A120" s="144"/>
      <c r="C120" s="493"/>
      <c r="D120" s="493"/>
      <c r="E120" s="493"/>
      <c r="F120" s="493"/>
      <c r="G120" s="493"/>
      <c r="H120" s="493"/>
      <c r="I120" s="493"/>
      <c r="R120" s="503"/>
      <c r="S120" s="394"/>
    </row>
    <row r="121" spans="1:19" ht="15.75">
      <c r="A121" s="144"/>
      <c r="C121" s="493"/>
      <c r="D121" s="493"/>
      <c r="E121" s="493"/>
      <c r="F121" s="493"/>
      <c r="G121" s="493"/>
      <c r="H121" s="493"/>
      <c r="I121" s="493"/>
      <c r="R121" s="503"/>
      <c r="S121" s="394"/>
    </row>
    <row r="122" spans="1:19" ht="15.75">
      <c r="A122" s="144"/>
      <c r="C122" s="493"/>
      <c r="D122" s="493"/>
      <c r="E122" s="493"/>
      <c r="F122" s="493"/>
      <c r="G122" s="493"/>
      <c r="H122" s="493"/>
      <c r="I122" s="493"/>
      <c r="R122" s="503"/>
      <c r="S122" s="394"/>
    </row>
    <row r="123" spans="1:19" ht="15.75">
      <c r="A123" s="144"/>
      <c r="C123" s="493"/>
      <c r="D123" s="493"/>
      <c r="E123" s="493"/>
      <c r="F123" s="493"/>
      <c r="G123" s="493"/>
      <c r="H123" s="493"/>
      <c r="I123" s="493"/>
      <c r="R123" s="503"/>
      <c r="S123" s="394"/>
    </row>
    <row r="124" spans="1:19" ht="15.75">
      <c r="A124" s="144"/>
      <c r="C124" s="493"/>
      <c r="D124" s="493"/>
      <c r="E124" s="493"/>
      <c r="F124" s="493"/>
      <c r="G124" s="493"/>
      <c r="H124" s="493"/>
      <c r="I124" s="493"/>
      <c r="R124" s="503"/>
      <c r="S124" s="394"/>
    </row>
    <row r="125" spans="1:19" ht="15.75">
      <c r="A125" s="144"/>
      <c r="C125" s="493"/>
      <c r="D125" s="493"/>
      <c r="E125" s="493"/>
      <c r="F125" s="493"/>
      <c r="G125" s="493"/>
      <c r="H125" s="493"/>
      <c r="I125" s="493"/>
      <c r="R125" s="503"/>
      <c r="S125" s="394"/>
    </row>
    <row r="126" spans="1:19" ht="15.75">
      <c r="A126" s="144"/>
      <c r="C126" s="493"/>
      <c r="D126" s="493"/>
      <c r="E126" s="493"/>
      <c r="F126" s="493"/>
      <c r="G126" s="493"/>
      <c r="H126" s="493"/>
      <c r="I126" s="493"/>
      <c r="R126" s="503"/>
      <c r="S126" s="394"/>
    </row>
    <row r="127" spans="1:19" ht="15.75">
      <c r="A127" s="144"/>
      <c r="C127" s="493"/>
      <c r="D127" s="493"/>
      <c r="E127" s="493"/>
      <c r="F127" s="493"/>
      <c r="G127" s="493"/>
      <c r="H127" s="493"/>
      <c r="I127" s="493"/>
      <c r="R127" s="503"/>
      <c r="S127" s="394"/>
    </row>
    <row r="128" spans="1:19" ht="15.75">
      <c r="A128" s="144"/>
      <c r="C128" s="493"/>
      <c r="D128" s="493"/>
      <c r="E128" s="493"/>
      <c r="F128" s="493"/>
      <c r="G128" s="493"/>
      <c r="H128" s="493"/>
      <c r="I128" s="493"/>
      <c r="R128" s="503"/>
      <c r="S128" s="394"/>
    </row>
    <row r="129" spans="1:19" ht="15.75">
      <c r="A129" s="144"/>
      <c r="C129" s="493"/>
      <c r="D129" s="493"/>
      <c r="E129" s="493"/>
      <c r="F129" s="493"/>
      <c r="G129" s="493"/>
      <c r="H129" s="493"/>
      <c r="I129" s="493"/>
      <c r="R129" s="503"/>
      <c r="S129" s="394"/>
    </row>
    <row r="130" spans="1:19" ht="15.75">
      <c r="A130" s="144"/>
      <c r="C130" s="493"/>
      <c r="D130" s="493"/>
      <c r="E130" s="493"/>
      <c r="F130" s="493"/>
      <c r="G130" s="493"/>
      <c r="H130" s="493"/>
      <c r="I130" s="493"/>
      <c r="R130" s="503"/>
      <c r="S130" s="394"/>
    </row>
    <row r="131" spans="1:19" ht="15.75">
      <c r="A131" s="144"/>
      <c r="C131" s="493"/>
      <c r="D131" s="493"/>
      <c r="E131" s="493"/>
      <c r="F131" s="493"/>
      <c r="G131" s="493"/>
      <c r="H131" s="493"/>
      <c r="I131" s="493"/>
      <c r="R131" s="503"/>
      <c r="S131" s="394"/>
    </row>
    <row r="132" spans="1:19" ht="15.75">
      <c r="A132" s="144"/>
      <c r="C132" s="493"/>
      <c r="D132" s="493"/>
      <c r="E132" s="493"/>
      <c r="F132" s="493"/>
      <c r="G132" s="493"/>
      <c r="H132" s="493"/>
      <c r="I132" s="493"/>
      <c r="R132" s="503"/>
      <c r="S132" s="394"/>
    </row>
    <row r="133" spans="1:19" ht="15.75">
      <c r="A133" s="144"/>
      <c r="C133" s="493"/>
      <c r="D133" s="493"/>
      <c r="E133" s="493"/>
      <c r="F133" s="493"/>
      <c r="G133" s="493"/>
      <c r="H133" s="493"/>
      <c r="I133" s="493"/>
      <c r="R133" s="503"/>
      <c r="S133" s="394"/>
    </row>
    <row r="134" spans="1:19" ht="15.75">
      <c r="A134" s="144"/>
      <c r="C134" s="493"/>
      <c r="D134" s="493"/>
      <c r="E134" s="493"/>
      <c r="F134" s="493"/>
      <c r="G134" s="493"/>
      <c r="H134" s="493"/>
      <c r="I134" s="493"/>
      <c r="R134" s="503"/>
      <c r="S134" s="394"/>
    </row>
    <row r="135" spans="1:19" ht="15.75">
      <c r="A135" s="144"/>
      <c r="C135" s="493"/>
      <c r="D135" s="493"/>
      <c r="E135" s="493"/>
      <c r="F135" s="493"/>
      <c r="G135" s="493"/>
      <c r="H135" s="493"/>
      <c r="I135" s="493"/>
      <c r="R135" s="503"/>
      <c r="S135" s="394"/>
    </row>
    <row r="136" spans="1:19" ht="15.75">
      <c r="A136" s="144"/>
      <c r="C136" s="493"/>
      <c r="D136" s="493"/>
      <c r="E136" s="493"/>
      <c r="F136" s="493"/>
      <c r="G136" s="493"/>
      <c r="H136" s="493"/>
      <c r="I136" s="493"/>
      <c r="R136" s="503"/>
      <c r="S136" s="394"/>
    </row>
    <row r="137" spans="1:19" ht="15.75">
      <c r="A137" s="144"/>
      <c r="C137" s="493"/>
      <c r="D137" s="493"/>
      <c r="E137" s="493"/>
      <c r="F137" s="493"/>
      <c r="G137" s="493"/>
      <c r="H137" s="493"/>
      <c r="I137" s="493"/>
      <c r="R137" s="503"/>
      <c r="S137" s="394"/>
    </row>
    <row r="138" spans="1:19" ht="15.75">
      <c r="A138" s="144"/>
      <c r="C138" s="493"/>
      <c r="D138" s="493"/>
      <c r="E138" s="493"/>
      <c r="F138" s="493"/>
      <c r="G138" s="493"/>
      <c r="H138" s="493"/>
      <c r="I138" s="493"/>
      <c r="R138" s="503"/>
      <c r="S138" s="394"/>
    </row>
    <row r="139" spans="1:19" ht="15.75">
      <c r="A139" s="144"/>
      <c r="C139" s="493"/>
      <c r="D139" s="493"/>
      <c r="E139" s="493"/>
      <c r="F139" s="493"/>
      <c r="G139" s="493"/>
      <c r="H139" s="493"/>
      <c r="I139" s="493"/>
      <c r="R139" s="503"/>
      <c r="S139" s="394"/>
    </row>
    <row r="140" spans="1:19" ht="15.75">
      <c r="A140" s="144"/>
      <c r="C140" s="493"/>
      <c r="D140" s="493"/>
      <c r="E140" s="493"/>
      <c r="F140" s="493"/>
      <c r="G140" s="493"/>
      <c r="H140" s="493"/>
      <c r="I140" s="493"/>
      <c r="R140" s="503"/>
      <c r="S140" s="394"/>
    </row>
    <row r="141" spans="1:19" ht="15.75">
      <c r="A141" s="144"/>
      <c r="C141" s="493"/>
      <c r="D141" s="493"/>
      <c r="E141" s="493"/>
      <c r="F141" s="493"/>
      <c r="G141" s="493"/>
      <c r="H141" s="493"/>
      <c r="I141" s="493"/>
      <c r="R141" s="503"/>
      <c r="S141" s="394"/>
    </row>
    <row r="142" spans="1:19" ht="15.75">
      <c r="A142" s="144"/>
      <c r="C142" s="493"/>
      <c r="D142" s="493"/>
      <c r="E142" s="493"/>
      <c r="F142" s="493"/>
      <c r="G142" s="493"/>
      <c r="H142" s="493"/>
      <c r="I142" s="493"/>
      <c r="R142" s="503"/>
      <c r="S142" s="394"/>
    </row>
    <row r="143" spans="1:19" ht="15.75">
      <c r="A143" s="144"/>
      <c r="C143" s="493"/>
      <c r="D143" s="493"/>
      <c r="E143" s="493"/>
      <c r="F143" s="493"/>
      <c r="G143" s="493"/>
      <c r="H143" s="493"/>
      <c r="I143" s="493"/>
      <c r="R143" s="503"/>
      <c r="S143" s="394"/>
    </row>
    <row r="144" spans="1:19" ht="15.75">
      <c r="A144" s="144"/>
      <c r="C144" s="493"/>
      <c r="D144" s="493"/>
      <c r="E144" s="493"/>
      <c r="F144" s="493"/>
      <c r="G144" s="493"/>
      <c r="H144" s="493"/>
      <c r="I144" s="493"/>
      <c r="R144" s="503"/>
      <c r="S144" s="394"/>
    </row>
    <row r="145" spans="1:19" ht="15.75">
      <c r="A145" s="144"/>
      <c r="C145" s="493"/>
      <c r="D145" s="493"/>
      <c r="E145" s="493"/>
      <c r="F145" s="493"/>
      <c r="G145" s="493"/>
      <c r="H145" s="493"/>
      <c r="I145" s="493"/>
      <c r="R145" s="503"/>
      <c r="S145" s="394"/>
    </row>
    <row r="146" spans="1:19" ht="15.75">
      <c r="A146" s="144"/>
      <c r="C146" s="493"/>
      <c r="D146" s="493"/>
      <c r="E146" s="493"/>
      <c r="F146" s="493"/>
      <c r="G146" s="493"/>
      <c r="H146" s="493"/>
      <c r="I146" s="493"/>
      <c r="R146" s="503"/>
      <c r="S146" s="394"/>
    </row>
    <row r="147" spans="1:19" ht="15.75">
      <c r="A147" s="144"/>
      <c r="C147" s="493"/>
      <c r="D147" s="493"/>
      <c r="E147" s="493"/>
      <c r="F147" s="493"/>
      <c r="G147" s="493"/>
      <c r="H147" s="493"/>
      <c r="I147" s="493"/>
      <c r="R147" s="503"/>
      <c r="S147" s="394"/>
    </row>
    <row r="148" spans="1:19" ht="15.75">
      <c r="A148" s="144"/>
      <c r="C148" s="493"/>
      <c r="D148" s="493"/>
      <c r="E148" s="493"/>
      <c r="F148" s="493"/>
      <c r="G148" s="493"/>
      <c r="H148" s="493"/>
      <c r="I148" s="493"/>
      <c r="R148" s="503"/>
      <c r="S148" s="394"/>
    </row>
    <row r="149" spans="1:19" ht="15.75">
      <c r="A149" s="144"/>
      <c r="C149" s="493"/>
      <c r="D149" s="493"/>
      <c r="E149" s="493"/>
      <c r="F149" s="493"/>
      <c r="G149" s="493"/>
      <c r="H149" s="493"/>
      <c r="I149" s="493"/>
      <c r="R149" s="503"/>
      <c r="S149" s="394"/>
    </row>
    <row r="150" spans="1:19" ht="15.75">
      <c r="A150" s="144"/>
      <c r="C150" s="493"/>
      <c r="D150" s="493"/>
      <c r="E150" s="493"/>
      <c r="F150" s="493"/>
      <c r="G150" s="493"/>
      <c r="H150" s="493"/>
      <c r="I150" s="493"/>
      <c r="R150" s="503"/>
      <c r="S150" s="394"/>
    </row>
    <row r="151" spans="1:19" ht="15.75">
      <c r="A151" s="144"/>
      <c r="C151" s="493"/>
      <c r="D151" s="493"/>
      <c r="E151" s="493"/>
      <c r="F151" s="493"/>
      <c r="G151" s="493"/>
      <c r="H151" s="493"/>
      <c r="I151" s="493"/>
      <c r="R151" s="503"/>
      <c r="S151" s="394"/>
    </row>
    <row r="152" spans="1:19" ht="15.75">
      <c r="A152" s="144"/>
      <c r="C152" s="493"/>
      <c r="D152" s="493"/>
      <c r="E152" s="493"/>
      <c r="F152" s="493"/>
      <c r="G152" s="493"/>
      <c r="H152" s="493"/>
      <c r="I152" s="493"/>
      <c r="R152" s="503"/>
      <c r="S152" s="394"/>
    </row>
    <row r="153" spans="1:19" ht="15.75">
      <c r="A153" s="144"/>
      <c r="C153" s="493"/>
      <c r="D153" s="493"/>
      <c r="E153" s="493"/>
      <c r="F153" s="493"/>
      <c r="G153" s="493"/>
      <c r="H153" s="493"/>
      <c r="I153" s="493"/>
      <c r="R153" s="503"/>
      <c r="S153" s="394"/>
    </row>
    <row r="154" spans="1:19" ht="15.75">
      <c r="A154" s="144"/>
      <c r="C154" s="493"/>
      <c r="D154" s="493"/>
      <c r="E154" s="493"/>
      <c r="F154" s="493"/>
      <c r="G154" s="493"/>
      <c r="H154" s="493"/>
      <c r="I154" s="493"/>
      <c r="R154" s="503"/>
      <c r="S154" s="394"/>
    </row>
    <row r="155" spans="1:19" ht="15.75">
      <c r="A155" s="144"/>
      <c r="C155" s="493"/>
      <c r="D155" s="493"/>
      <c r="E155" s="493"/>
      <c r="F155" s="493"/>
      <c r="G155" s="493"/>
      <c r="H155" s="493"/>
      <c r="I155" s="493"/>
      <c r="R155" s="503"/>
      <c r="S155" s="394"/>
    </row>
    <row r="156" spans="1:19" ht="15.75">
      <c r="A156" s="144"/>
      <c r="C156" s="493"/>
      <c r="D156" s="493"/>
      <c r="E156" s="493"/>
      <c r="F156" s="493"/>
      <c r="G156" s="493"/>
      <c r="H156" s="493"/>
      <c r="I156" s="493"/>
      <c r="R156" s="503"/>
      <c r="S156" s="394"/>
    </row>
    <row r="157" spans="1:19" ht="15.75">
      <c r="A157" s="144"/>
      <c r="C157" s="493"/>
      <c r="D157" s="493"/>
      <c r="E157" s="493"/>
      <c r="F157" s="493"/>
      <c r="G157" s="493"/>
      <c r="H157" s="493"/>
      <c r="I157" s="493"/>
      <c r="R157" s="503"/>
      <c r="S157" s="394"/>
    </row>
    <row r="158" spans="1:19" ht="15.75">
      <c r="A158" s="144"/>
      <c r="C158" s="493"/>
      <c r="D158" s="493"/>
      <c r="E158" s="493"/>
      <c r="F158" s="493"/>
      <c r="G158" s="493"/>
      <c r="H158" s="493"/>
      <c r="I158" s="493"/>
      <c r="R158" s="503"/>
      <c r="S158" s="394"/>
    </row>
    <row r="159" spans="1:19" ht="15.75">
      <c r="A159" s="144"/>
      <c r="C159" s="493"/>
      <c r="D159" s="493"/>
      <c r="E159" s="493"/>
      <c r="F159" s="493"/>
      <c r="G159" s="493"/>
      <c r="H159" s="493"/>
      <c r="I159" s="493"/>
      <c r="R159" s="503"/>
      <c r="S159" s="394"/>
    </row>
    <row r="160" spans="1:19" ht="15.75">
      <c r="A160" s="144"/>
      <c r="C160" s="493"/>
      <c r="D160" s="493"/>
      <c r="E160" s="493"/>
      <c r="F160" s="493"/>
      <c r="G160" s="493"/>
      <c r="H160" s="493"/>
      <c r="I160" s="493"/>
      <c r="R160" s="503"/>
      <c r="S160" s="394"/>
    </row>
    <row r="161" spans="1:19" ht="15.75">
      <c r="A161" s="144"/>
      <c r="C161" s="493"/>
      <c r="D161" s="493"/>
      <c r="E161" s="493"/>
      <c r="F161" s="493"/>
      <c r="G161" s="493"/>
      <c r="H161" s="493"/>
      <c r="I161" s="493"/>
      <c r="R161" s="503"/>
      <c r="S161" s="394"/>
    </row>
    <row r="162" spans="1:19" ht="15.75">
      <c r="A162" s="144"/>
      <c r="C162" s="493"/>
      <c r="D162" s="493"/>
      <c r="E162" s="493"/>
      <c r="F162" s="493"/>
      <c r="G162" s="493"/>
      <c r="H162" s="493"/>
      <c r="I162" s="493"/>
      <c r="R162" s="503"/>
      <c r="S162" s="394"/>
    </row>
    <row r="163" spans="1:19" ht="15.75">
      <c r="A163" s="144"/>
      <c r="C163" s="493"/>
      <c r="D163" s="493"/>
      <c r="E163" s="493"/>
      <c r="F163" s="493"/>
      <c r="G163" s="493"/>
      <c r="H163" s="493"/>
      <c r="I163" s="493"/>
      <c r="R163" s="503"/>
      <c r="S163" s="394"/>
    </row>
    <row r="164" spans="1:19" ht="15.75">
      <c r="A164" s="144"/>
      <c r="C164" s="493"/>
      <c r="D164" s="493"/>
      <c r="E164" s="493"/>
      <c r="F164" s="493"/>
      <c r="G164" s="493"/>
      <c r="H164" s="493"/>
      <c r="I164" s="493"/>
      <c r="R164" s="503"/>
      <c r="S164" s="394"/>
    </row>
    <row r="165" spans="1:19" ht="15.75">
      <c r="A165" s="144"/>
      <c r="C165" s="493"/>
      <c r="D165" s="493"/>
      <c r="E165" s="493"/>
      <c r="F165" s="493"/>
      <c r="G165" s="493"/>
      <c r="H165" s="493"/>
      <c r="I165" s="493"/>
      <c r="R165" s="503"/>
      <c r="S165" s="394"/>
    </row>
    <row r="166" spans="1:19" ht="15.75">
      <c r="A166" s="144"/>
      <c r="C166" s="493"/>
      <c r="D166" s="493"/>
      <c r="E166" s="493"/>
      <c r="F166" s="493"/>
      <c r="G166" s="493"/>
      <c r="H166" s="493"/>
      <c r="I166" s="493"/>
      <c r="R166" s="503"/>
      <c r="S166" s="394"/>
    </row>
    <row r="167" spans="1:19" ht="15.75">
      <c r="A167" s="144"/>
      <c r="C167" s="493"/>
      <c r="D167" s="493"/>
      <c r="E167" s="493"/>
      <c r="F167" s="493"/>
      <c r="G167" s="493"/>
      <c r="H167" s="493"/>
      <c r="I167" s="493"/>
      <c r="R167" s="503"/>
      <c r="S167" s="394"/>
    </row>
    <row r="168" spans="1:19" ht="15.75">
      <c r="A168" s="144"/>
      <c r="C168" s="493"/>
      <c r="D168" s="493"/>
      <c r="E168" s="493"/>
      <c r="F168" s="493"/>
      <c r="G168" s="493"/>
      <c r="H168" s="493"/>
      <c r="I168" s="493"/>
      <c r="R168" s="503"/>
      <c r="S168" s="394"/>
    </row>
    <row r="169" spans="1:19" ht="15.75">
      <c r="A169" s="144"/>
      <c r="C169" s="493"/>
      <c r="D169" s="493"/>
      <c r="E169" s="493"/>
      <c r="F169" s="493"/>
      <c r="G169" s="493"/>
      <c r="H169" s="493"/>
      <c r="I169" s="493"/>
      <c r="R169" s="503"/>
      <c r="S169" s="394"/>
    </row>
    <row r="170" spans="1:19" ht="15.75">
      <c r="A170" s="144"/>
      <c r="C170" s="493"/>
      <c r="D170" s="493"/>
      <c r="E170" s="493"/>
      <c r="F170" s="493"/>
      <c r="G170" s="493"/>
      <c r="H170" s="493"/>
      <c r="I170" s="493"/>
      <c r="R170" s="503"/>
      <c r="S170" s="394"/>
    </row>
    <row r="171" spans="1:19" ht="15.75">
      <c r="A171" s="144"/>
      <c r="C171" s="493"/>
      <c r="D171" s="493"/>
      <c r="E171" s="493"/>
      <c r="F171" s="493"/>
      <c r="G171" s="493"/>
      <c r="H171" s="493"/>
      <c r="I171" s="493"/>
      <c r="R171" s="503"/>
      <c r="S171" s="394"/>
    </row>
    <row r="172" spans="1:19" ht="15.75">
      <c r="A172" s="144"/>
      <c r="C172" s="493"/>
      <c r="D172" s="493"/>
      <c r="E172" s="493"/>
      <c r="F172" s="493"/>
      <c r="G172" s="493"/>
      <c r="H172" s="493"/>
      <c r="I172" s="493"/>
      <c r="R172" s="503"/>
      <c r="S172" s="394"/>
    </row>
    <row r="173" spans="1:19" ht="15.75">
      <c r="A173" s="144"/>
      <c r="C173" s="493"/>
      <c r="D173" s="493"/>
      <c r="E173" s="493"/>
      <c r="F173" s="493"/>
      <c r="G173" s="493"/>
      <c r="H173" s="493"/>
      <c r="I173" s="493"/>
      <c r="R173" s="503"/>
      <c r="S173" s="394"/>
    </row>
    <row r="174" spans="1:19" ht="15.75">
      <c r="A174" s="144"/>
      <c r="C174" s="493"/>
      <c r="D174" s="493"/>
      <c r="E174" s="493"/>
      <c r="F174" s="493"/>
      <c r="G174" s="493"/>
      <c r="H174" s="493"/>
      <c r="I174" s="493"/>
      <c r="R174" s="503"/>
      <c r="S174" s="394"/>
    </row>
    <row r="175" spans="1:19" ht="15.75">
      <c r="A175" s="144"/>
      <c r="C175" s="493"/>
      <c r="D175" s="493"/>
      <c r="E175" s="493"/>
      <c r="F175" s="493"/>
      <c r="G175" s="493"/>
      <c r="H175" s="493"/>
      <c r="I175" s="493"/>
      <c r="R175" s="503"/>
      <c r="S175" s="394"/>
    </row>
    <row r="176" spans="1:19" ht="15.75">
      <c r="A176" s="144"/>
      <c r="C176" s="493"/>
      <c r="D176" s="493"/>
      <c r="E176" s="493"/>
      <c r="F176" s="493"/>
      <c r="G176" s="493"/>
      <c r="H176" s="493"/>
      <c r="I176" s="493"/>
      <c r="R176" s="503"/>
      <c r="S176" s="394"/>
    </row>
    <row r="177" spans="1:19" ht="15.75">
      <c r="A177" s="144"/>
      <c r="C177" s="493"/>
      <c r="D177" s="493"/>
      <c r="E177" s="493"/>
      <c r="F177" s="493"/>
      <c r="G177" s="493"/>
      <c r="H177" s="493"/>
      <c r="I177" s="493"/>
      <c r="R177" s="503"/>
      <c r="S177" s="394"/>
    </row>
    <row r="178" spans="1:19" ht="15.75">
      <c r="A178" s="144"/>
      <c r="C178" s="493"/>
      <c r="D178" s="493"/>
      <c r="E178" s="493"/>
      <c r="F178" s="493"/>
      <c r="G178" s="493"/>
      <c r="H178" s="493"/>
      <c r="I178" s="493"/>
      <c r="R178" s="503"/>
      <c r="S178" s="394"/>
    </row>
    <row r="179" spans="1:19" ht="15.75">
      <c r="A179" s="144"/>
      <c r="C179" s="493"/>
      <c r="D179" s="493"/>
      <c r="E179" s="493"/>
      <c r="F179" s="493"/>
      <c r="G179" s="493"/>
      <c r="H179" s="493"/>
      <c r="I179" s="493"/>
      <c r="R179" s="503"/>
      <c r="S179" s="394"/>
    </row>
    <row r="180" spans="1:19" ht="15.75">
      <c r="A180" s="144"/>
      <c r="C180" s="493"/>
      <c r="D180" s="493"/>
      <c r="E180" s="493"/>
      <c r="F180" s="493"/>
      <c r="G180" s="493"/>
      <c r="H180" s="493"/>
      <c r="I180" s="493"/>
      <c r="R180" s="503"/>
      <c r="S180" s="394"/>
    </row>
    <row r="181" spans="1:19" ht="15.75">
      <c r="A181" s="144"/>
      <c r="C181" s="493"/>
      <c r="D181" s="493"/>
      <c r="E181" s="493"/>
      <c r="F181" s="493"/>
      <c r="G181" s="493"/>
      <c r="H181" s="493"/>
      <c r="I181" s="493"/>
      <c r="R181" s="503"/>
      <c r="S181" s="394"/>
    </row>
    <row r="182" spans="1:19" ht="15.75">
      <c r="A182" s="144"/>
      <c r="C182" s="493"/>
      <c r="D182" s="493"/>
      <c r="E182" s="493"/>
      <c r="F182" s="493"/>
      <c r="G182" s="493"/>
      <c r="H182" s="493"/>
      <c r="I182" s="493"/>
      <c r="R182" s="503"/>
      <c r="S182" s="394"/>
    </row>
    <row r="183" spans="1:19" ht="15.75">
      <c r="A183" s="144"/>
      <c r="C183" s="493"/>
      <c r="D183" s="493"/>
      <c r="E183" s="493"/>
      <c r="F183" s="493"/>
      <c r="G183" s="493"/>
      <c r="H183" s="493"/>
      <c r="I183" s="493"/>
      <c r="R183" s="503"/>
      <c r="S183" s="394"/>
    </row>
    <row r="184" spans="1:19" ht="15.75">
      <c r="A184" s="144"/>
      <c r="C184" s="493"/>
      <c r="D184" s="493"/>
      <c r="E184" s="493"/>
      <c r="F184" s="493"/>
      <c r="G184" s="493"/>
      <c r="H184" s="493"/>
      <c r="I184" s="493"/>
      <c r="R184" s="503"/>
      <c r="S184" s="394"/>
    </row>
    <row r="185" spans="1:19" ht="15.75">
      <c r="A185" s="144"/>
      <c r="C185" s="493"/>
      <c r="D185" s="493"/>
      <c r="E185" s="493"/>
      <c r="F185" s="493"/>
      <c r="G185" s="493"/>
      <c r="H185" s="493"/>
      <c r="I185" s="493"/>
      <c r="R185" s="503"/>
      <c r="S185" s="394"/>
    </row>
    <row r="186" spans="1:19" ht="15.75">
      <c r="A186" s="144"/>
      <c r="C186" s="493"/>
      <c r="D186" s="493"/>
      <c r="E186" s="493"/>
      <c r="F186" s="493"/>
      <c r="G186" s="493"/>
      <c r="H186" s="493"/>
      <c r="I186" s="493"/>
      <c r="R186" s="503"/>
      <c r="S186" s="394"/>
    </row>
    <row r="187" spans="1:19" ht="15.75">
      <c r="A187" s="144"/>
      <c r="C187" s="493"/>
      <c r="D187" s="493"/>
      <c r="E187" s="493"/>
      <c r="F187" s="493"/>
      <c r="G187" s="493"/>
      <c r="H187" s="493"/>
      <c r="I187" s="493"/>
      <c r="R187" s="503"/>
      <c r="S187" s="394"/>
    </row>
    <row r="188" spans="1:19" ht="15.75">
      <c r="A188" s="144"/>
      <c r="C188" s="493"/>
      <c r="D188" s="493"/>
      <c r="E188" s="493"/>
      <c r="F188" s="493"/>
      <c r="G188" s="493"/>
      <c r="H188" s="493"/>
      <c r="I188" s="493"/>
      <c r="R188" s="503"/>
      <c r="S188" s="394"/>
    </row>
    <row r="189" spans="1:19" ht="15.75">
      <c r="A189" s="144"/>
      <c r="C189" s="493"/>
      <c r="D189" s="493"/>
      <c r="E189" s="493"/>
      <c r="F189" s="493"/>
      <c r="G189" s="493"/>
      <c r="H189" s="493"/>
      <c r="I189" s="493"/>
      <c r="R189" s="503"/>
      <c r="S189" s="394"/>
    </row>
    <row r="190" spans="1:19" ht="15.75">
      <c r="A190" s="144"/>
      <c r="C190" s="493"/>
      <c r="D190" s="493"/>
      <c r="E190" s="493"/>
      <c r="F190" s="493"/>
      <c r="G190" s="493"/>
      <c r="H190" s="493"/>
      <c r="I190" s="493"/>
      <c r="R190" s="503"/>
      <c r="S190" s="394"/>
    </row>
    <row r="191" spans="1:19" ht="15.75">
      <c r="A191" s="144"/>
      <c r="C191" s="493"/>
      <c r="D191" s="493"/>
      <c r="E191" s="493"/>
      <c r="F191" s="493"/>
      <c r="G191" s="493"/>
      <c r="H191" s="493"/>
      <c r="I191" s="493"/>
      <c r="R191" s="503"/>
      <c r="S191" s="394"/>
    </row>
    <row r="192" spans="1:19" ht="15.75">
      <c r="A192" s="144"/>
      <c r="C192" s="493"/>
      <c r="D192" s="493"/>
      <c r="E192" s="493"/>
      <c r="F192" s="493"/>
      <c r="G192" s="493"/>
      <c r="H192" s="493"/>
      <c r="I192" s="493"/>
      <c r="R192" s="503"/>
      <c r="S192" s="394"/>
    </row>
    <row r="193" spans="1:19" ht="15.75">
      <c r="A193" s="144"/>
      <c r="C193" s="493"/>
      <c r="D193" s="493"/>
      <c r="E193" s="493"/>
      <c r="F193" s="493"/>
      <c r="G193" s="493"/>
      <c r="H193" s="493"/>
      <c r="I193" s="493"/>
      <c r="R193" s="503"/>
      <c r="S193" s="394"/>
    </row>
    <row r="194" spans="1:19" ht="15.75">
      <c r="A194" s="144"/>
      <c r="C194" s="493"/>
      <c r="D194" s="493"/>
      <c r="E194" s="493"/>
      <c r="F194" s="493"/>
      <c r="G194" s="493"/>
      <c r="H194" s="493"/>
      <c r="I194" s="493"/>
      <c r="R194" s="503"/>
      <c r="S194" s="394"/>
    </row>
    <row r="195" spans="1:19" ht="15.75">
      <c r="A195" s="144"/>
      <c r="C195" s="493"/>
      <c r="D195" s="493"/>
      <c r="E195" s="493"/>
      <c r="F195" s="493"/>
      <c r="G195" s="493"/>
      <c r="H195" s="493"/>
      <c r="I195" s="493"/>
      <c r="R195" s="503"/>
      <c r="S195" s="394"/>
    </row>
    <row r="196" spans="1:19" ht="15.75">
      <c r="A196" s="144"/>
      <c r="C196" s="493"/>
      <c r="D196" s="493"/>
      <c r="E196" s="493"/>
      <c r="F196" s="493"/>
      <c r="G196" s="493"/>
      <c r="H196" s="493"/>
      <c r="I196" s="493"/>
      <c r="R196" s="503"/>
      <c r="S196" s="394"/>
    </row>
    <row r="197" spans="1:19" ht="15.75">
      <c r="A197" s="19"/>
      <c r="C197" s="493"/>
      <c r="D197" s="493"/>
      <c r="E197" s="493"/>
      <c r="F197" s="493"/>
      <c r="G197" s="493"/>
      <c r="H197" s="493"/>
      <c r="I197" s="493"/>
      <c r="R197" s="503"/>
      <c r="S197" s="394"/>
    </row>
    <row r="198" spans="1:19" ht="15.75">
      <c r="A198" s="19"/>
      <c r="C198" s="493"/>
      <c r="D198" s="493"/>
      <c r="E198" s="493"/>
      <c r="F198" s="493"/>
      <c r="G198" s="493"/>
      <c r="H198" s="493"/>
      <c r="I198" s="493"/>
      <c r="R198" s="503"/>
      <c r="S198" s="394"/>
    </row>
    <row r="199" spans="1:19" ht="15.75">
      <c r="A199" s="19"/>
      <c r="C199" s="493"/>
      <c r="D199" s="493"/>
      <c r="E199" s="493"/>
      <c r="F199" s="493"/>
      <c r="G199" s="493"/>
      <c r="H199" s="493"/>
      <c r="I199" s="493"/>
      <c r="R199" s="503"/>
      <c r="S199" s="394"/>
    </row>
    <row r="200" spans="1:19" ht="15.75">
      <c r="A200" s="19"/>
      <c r="C200" s="493"/>
      <c r="D200" s="493"/>
      <c r="E200" s="493"/>
      <c r="F200" s="493"/>
      <c r="G200" s="493"/>
      <c r="H200" s="493"/>
      <c r="I200" s="493"/>
      <c r="S200" s="394"/>
    </row>
    <row r="201" spans="1:19" ht="15.75">
      <c r="A201" s="19"/>
      <c r="C201" s="493"/>
      <c r="D201" s="493"/>
      <c r="E201" s="493"/>
      <c r="F201" s="493"/>
      <c r="G201" s="493"/>
      <c r="H201" s="493"/>
      <c r="I201" s="493"/>
    </row>
    <row r="202" spans="1:19" ht="15.75">
      <c r="A202" s="19"/>
      <c r="C202" s="493"/>
      <c r="D202" s="493"/>
      <c r="E202" s="493"/>
      <c r="F202" s="493"/>
      <c r="G202" s="493"/>
      <c r="H202" s="493"/>
      <c r="I202" s="493"/>
    </row>
    <row r="203" spans="1:19" ht="15.75">
      <c r="A203" s="19"/>
      <c r="C203" s="493"/>
      <c r="D203" s="493"/>
      <c r="E203" s="493"/>
      <c r="F203" s="493"/>
      <c r="G203" s="493"/>
      <c r="H203" s="493"/>
      <c r="I203" s="493"/>
    </row>
    <row r="204" spans="1:19" ht="15.75">
      <c r="A204" s="19"/>
      <c r="C204" s="493"/>
      <c r="D204" s="493"/>
      <c r="E204" s="493"/>
      <c r="F204" s="493"/>
      <c r="G204" s="493"/>
      <c r="H204" s="493"/>
      <c r="I204" s="493"/>
    </row>
    <row r="205" spans="1:19" ht="15.75">
      <c r="A205" s="19"/>
      <c r="C205" s="493"/>
      <c r="D205" s="493"/>
      <c r="E205" s="493"/>
      <c r="F205" s="493"/>
      <c r="G205" s="493"/>
      <c r="H205" s="493"/>
      <c r="I205" s="493"/>
    </row>
    <row r="206" spans="1:19" ht="15.75">
      <c r="A206" s="19"/>
      <c r="C206" s="493"/>
      <c r="D206" s="493"/>
      <c r="E206" s="493"/>
      <c r="F206" s="493"/>
      <c r="G206" s="493"/>
      <c r="H206" s="493"/>
      <c r="I206" s="493"/>
    </row>
    <row r="207" spans="1:19" ht="15.75">
      <c r="A207" s="19"/>
      <c r="C207" s="493"/>
      <c r="D207" s="493"/>
      <c r="E207" s="493"/>
      <c r="F207" s="493"/>
      <c r="G207" s="493"/>
      <c r="H207" s="493"/>
      <c r="I207" s="493"/>
    </row>
    <row r="208" spans="1:19" ht="15.75">
      <c r="A208" s="19"/>
      <c r="C208" s="493"/>
      <c r="D208" s="493"/>
      <c r="E208" s="493"/>
      <c r="F208" s="493"/>
      <c r="G208" s="493"/>
      <c r="H208" s="493"/>
      <c r="I208" s="493"/>
    </row>
    <row r="209" spans="1:9" ht="15.75">
      <c r="A209" s="19"/>
      <c r="C209" s="493"/>
      <c r="D209" s="493"/>
      <c r="E209" s="493"/>
      <c r="F209" s="493"/>
      <c r="G209" s="493"/>
      <c r="H209" s="493"/>
      <c r="I209" s="493"/>
    </row>
    <row r="210" spans="1:9" ht="15.75">
      <c r="A210" s="19"/>
      <c r="C210" s="493"/>
      <c r="D210" s="493"/>
      <c r="E210" s="493"/>
      <c r="F210" s="493"/>
      <c r="G210" s="493"/>
      <c r="H210" s="493"/>
      <c r="I210" s="493"/>
    </row>
    <row r="211" spans="1:9" ht="15.75">
      <c r="A211" s="19"/>
      <c r="C211" s="493"/>
      <c r="D211" s="493"/>
      <c r="E211" s="493"/>
      <c r="F211" s="493"/>
      <c r="G211" s="493"/>
      <c r="H211" s="493"/>
      <c r="I211" s="493"/>
    </row>
    <row r="212" spans="1:9" ht="15.75">
      <c r="A212" s="19"/>
      <c r="C212" s="493"/>
      <c r="D212" s="493"/>
      <c r="E212" s="493"/>
      <c r="F212" s="493"/>
      <c r="G212" s="493"/>
      <c r="H212" s="493"/>
      <c r="I212" s="493"/>
    </row>
    <row r="213" spans="1:9" ht="15.75">
      <c r="A213" s="19"/>
      <c r="C213" s="493"/>
      <c r="D213" s="493"/>
      <c r="E213" s="493"/>
      <c r="F213" s="493"/>
      <c r="G213" s="493"/>
      <c r="H213" s="493"/>
      <c r="I213" s="493"/>
    </row>
    <row r="214" spans="1:9" ht="15.75">
      <c r="A214" s="19"/>
      <c r="C214" s="493"/>
      <c r="D214" s="493"/>
      <c r="E214" s="493"/>
      <c r="F214" s="493"/>
      <c r="G214" s="493"/>
      <c r="H214" s="493"/>
      <c r="I214" s="493"/>
    </row>
    <row r="215" spans="1:9" ht="15.75">
      <c r="A215" s="19"/>
      <c r="C215" s="493"/>
      <c r="D215" s="493"/>
      <c r="E215" s="493"/>
      <c r="F215" s="493"/>
      <c r="G215" s="493"/>
      <c r="H215" s="493"/>
      <c r="I215" s="493"/>
    </row>
    <row r="216" spans="1:9" ht="15.75">
      <c r="A216" s="19"/>
      <c r="C216" s="493"/>
      <c r="D216" s="493"/>
      <c r="E216" s="493"/>
      <c r="F216" s="493"/>
      <c r="G216" s="493"/>
      <c r="H216" s="493"/>
      <c r="I216" s="493"/>
    </row>
    <row r="217" spans="1:9" ht="15.75">
      <c r="A217" s="19"/>
      <c r="C217" s="493"/>
      <c r="D217" s="493"/>
      <c r="E217" s="493"/>
      <c r="F217" s="493"/>
      <c r="G217" s="493"/>
      <c r="H217" s="493"/>
      <c r="I217" s="493"/>
    </row>
    <row r="218" spans="1:9" ht="15.75">
      <c r="A218" s="19"/>
      <c r="C218" s="493"/>
      <c r="D218" s="493"/>
      <c r="E218" s="493"/>
      <c r="F218" s="493"/>
      <c r="G218" s="493"/>
      <c r="H218" s="493"/>
      <c r="I218" s="493"/>
    </row>
    <row r="219" spans="1:9" ht="15.75">
      <c r="A219" s="19"/>
      <c r="C219" s="493"/>
      <c r="D219" s="493"/>
      <c r="E219" s="493"/>
      <c r="F219" s="493"/>
      <c r="G219" s="493"/>
      <c r="H219" s="493"/>
      <c r="I219" s="493"/>
    </row>
    <row r="220" spans="1:9" ht="15.75">
      <c r="A220" s="19"/>
      <c r="C220" s="493"/>
      <c r="D220" s="493"/>
      <c r="E220" s="493"/>
      <c r="F220" s="493"/>
      <c r="G220" s="493"/>
      <c r="H220" s="493"/>
      <c r="I220" s="493"/>
    </row>
    <row r="221" spans="1:9" ht="15.75">
      <c r="A221" s="19"/>
      <c r="C221" s="493"/>
      <c r="D221" s="493"/>
      <c r="E221" s="493"/>
      <c r="F221" s="493"/>
      <c r="G221" s="493"/>
      <c r="H221" s="493"/>
      <c r="I221" s="493"/>
    </row>
    <row r="222" spans="1:9" ht="15.75">
      <c r="A222" s="19"/>
      <c r="C222" s="493"/>
      <c r="D222" s="493"/>
      <c r="E222" s="493"/>
      <c r="F222" s="493"/>
      <c r="G222" s="493"/>
      <c r="H222" s="493"/>
      <c r="I222" s="493"/>
    </row>
    <row r="223" spans="1:9" ht="15.75">
      <c r="A223" s="19"/>
      <c r="C223" s="493"/>
      <c r="D223" s="493"/>
      <c r="E223" s="493"/>
      <c r="F223" s="493"/>
      <c r="G223" s="493"/>
      <c r="H223" s="493"/>
      <c r="I223" s="493"/>
    </row>
    <row r="224" spans="1:9" ht="15.75">
      <c r="A224" s="19"/>
      <c r="C224" s="493"/>
      <c r="D224" s="493"/>
      <c r="E224" s="493"/>
      <c r="F224" s="493"/>
      <c r="G224" s="493"/>
      <c r="H224" s="493"/>
      <c r="I224" s="493"/>
    </row>
    <row r="225" spans="1:9" ht="15.75">
      <c r="A225" s="19"/>
      <c r="C225" s="493"/>
      <c r="D225" s="493"/>
      <c r="E225" s="493"/>
      <c r="F225" s="493"/>
      <c r="G225" s="493"/>
      <c r="H225" s="493"/>
      <c r="I225" s="493"/>
    </row>
    <row r="226" spans="1:9" ht="15.75">
      <c r="A226" s="19"/>
      <c r="C226" s="493"/>
      <c r="D226" s="493"/>
      <c r="E226" s="493"/>
      <c r="F226" s="493"/>
      <c r="G226" s="493"/>
      <c r="H226" s="493"/>
      <c r="I226" s="493"/>
    </row>
    <row r="227" spans="1:9" ht="15.75">
      <c r="A227" s="19"/>
      <c r="C227" s="493"/>
      <c r="D227" s="493"/>
      <c r="E227" s="493"/>
      <c r="F227" s="493"/>
      <c r="G227" s="493"/>
      <c r="H227" s="493"/>
      <c r="I227" s="493"/>
    </row>
    <row r="228" spans="1:9" ht="15.75">
      <c r="A228" s="19"/>
      <c r="C228" s="493"/>
      <c r="D228" s="493"/>
      <c r="E228" s="493"/>
      <c r="F228" s="493"/>
      <c r="G228" s="493"/>
      <c r="H228" s="493"/>
      <c r="I228" s="493"/>
    </row>
    <row r="229" spans="1:9" ht="15.75">
      <c r="A229" s="19"/>
      <c r="C229" s="493"/>
      <c r="D229" s="493"/>
      <c r="E229" s="493"/>
      <c r="F229" s="493"/>
      <c r="G229" s="493"/>
      <c r="H229" s="493"/>
      <c r="I229" s="493"/>
    </row>
    <row r="230" spans="1:9" ht="15.75">
      <c r="A230" s="19"/>
      <c r="C230" s="493"/>
      <c r="D230" s="493"/>
      <c r="E230" s="493"/>
      <c r="F230" s="493"/>
      <c r="G230" s="493"/>
      <c r="H230" s="493"/>
      <c r="I230" s="493"/>
    </row>
    <row r="231" spans="1:9" ht="15.75">
      <c r="A231" s="19"/>
      <c r="C231" s="493"/>
      <c r="D231" s="493"/>
      <c r="E231" s="493"/>
      <c r="F231" s="493"/>
      <c r="G231" s="493"/>
      <c r="H231" s="493"/>
      <c r="I231" s="493"/>
    </row>
    <row r="232" spans="1:9" ht="15.75">
      <c r="A232" s="19"/>
      <c r="C232" s="493"/>
      <c r="D232" s="493"/>
      <c r="E232" s="493"/>
      <c r="F232" s="493"/>
      <c r="G232" s="493"/>
      <c r="H232" s="493"/>
      <c r="I232" s="493"/>
    </row>
    <row r="233" spans="1:9" ht="15.75">
      <c r="A233" s="19"/>
      <c r="C233" s="493"/>
      <c r="D233" s="493"/>
      <c r="E233" s="493"/>
      <c r="F233" s="493"/>
      <c r="G233" s="493"/>
      <c r="H233" s="493"/>
      <c r="I233" s="493"/>
    </row>
    <row r="234" spans="1:9" ht="15.75">
      <c r="A234" s="19"/>
      <c r="C234" s="493"/>
      <c r="D234" s="493"/>
      <c r="E234" s="493"/>
      <c r="F234" s="493"/>
      <c r="G234" s="493"/>
      <c r="H234" s="493"/>
      <c r="I234" s="493"/>
    </row>
    <row r="235" spans="1:9" ht="15.75">
      <c r="A235" s="19"/>
      <c r="C235" s="493"/>
      <c r="D235" s="493"/>
      <c r="E235" s="493"/>
      <c r="F235" s="493"/>
      <c r="G235" s="493"/>
      <c r="H235" s="493"/>
      <c r="I235" s="493"/>
    </row>
    <row r="236" spans="1:9" ht="15.75">
      <c r="A236" s="19"/>
      <c r="C236" s="493"/>
      <c r="D236" s="493"/>
      <c r="E236" s="493"/>
      <c r="F236" s="493"/>
      <c r="G236" s="493"/>
      <c r="H236" s="493"/>
      <c r="I236" s="493"/>
    </row>
    <row r="237" spans="1:9" ht="15.75">
      <c r="A237" s="19"/>
      <c r="C237" s="493"/>
      <c r="D237" s="493"/>
      <c r="E237" s="493"/>
      <c r="F237" s="493"/>
      <c r="G237" s="493"/>
      <c r="H237" s="493"/>
      <c r="I237" s="493"/>
    </row>
    <row r="238" spans="1:9" ht="15.75">
      <c r="A238" s="19"/>
      <c r="C238" s="493"/>
      <c r="D238" s="493"/>
      <c r="E238" s="493"/>
      <c r="F238" s="493"/>
      <c r="G238" s="493"/>
      <c r="H238" s="493"/>
      <c r="I238" s="493"/>
    </row>
    <row r="239" spans="1:9" ht="15.75">
      <c r="A239" s="19"/>
      <c r="C239" s="493"/>
      <c r="D239" s="493"/>
      <c r="E239" s="493"/>
      <c r="F239" s="493"/>
      <c r="G239" s="493"/>
      <c r="H239" s="493"/>
      <c r="I239" s="493"/>
    </row>
    <row r="240" spans="1:9" ht="15.75">
      <c r="A240" s="19"/>
      <c r="C240" s="493"/>
      <c r="D240" s="493"/>
      <c r="E240" s="493"/>
      <c r="F240" s="493"/>
      <c r="G240" s="493"/>
      <c r="H240" s="493"/>
      <c r="I240" s="493"/>
    </row>
    <row r="241" spans="1:9" ht="15.75">
      <c r="A241" s="19"/>
      <c r="C241" s="493"/>
      <c r="D241" s="493"/>
      <c r="E241" s="493"/>
      <c r="F241" s="493"/>
      <c r="G241" s="493"/>
      <c r="H241" s="493"/>
      <c r="I241" s="493"/>
    </row>
    <row r="242" spans="1:9" ht="15.75">
      <c r="A242" s="19"/>
      <c r="C242" s="493"/>
      <c r="D242" s="493"/>
      <c r="E242" s="493"/>
      <c r="F242" s="493"/>
      <c r="G242" s="493"/>
      <c r="H242" s="493"/>
      <c r="I242" s="493"/>
    </row>
    <row r="243" spans="1:9" ht="15.75">
      <c r="A243" s="19"/>
      <c r="C243" s="493"/>
      <c r="D243" s="493"/>
      <c r="E243" s="493"/>
      <c r="F243" s="493"/>
      <c r="G243" s="493"/>
      <c r="H243" s="493"/>
      <c r="I243" s="493"/>
    </row>
    <row r="244" spans="1:9" ht="15.75">
      <c r="A244" s="19"/>
      <c r="C244" s="493"/>
      <c r="D244" s="493"/>
      <c r="E244" s="493"/>
      <c r="F244" s="493"/>
      <c r="G244" s="493"/>
      <c r="H244" s="493"/>
      <c r="I244" s="493"/>
    </row>
    <row r="245" spans="1:9" ht="15.75">
      <c r="A245" s="19"/>
      <c r="C245" s="493"/>
      <c r="D245" s="493"/>
      <c r="E245" s="493"/>
      <c r="F245" s="493"/>
      <c r="G245" s="493"/>
      <c r="H245" s="493"/>
      <c r="I245" s="493"/>
    </row>
    <row r="246" spans="1:9" ht="15.75">
      <c r="A246" s="19"/>
      <c r="C246" s="493"/>
      <c r="D246" s="493"/>
      <c r="E246" s="493"/>
      <c r="F246" s="493"/>
      <c r="G246" s="493"/>
      <c r="H246" s="493"/>
      <c r="I246" s="493"/>
    </row>
    <row r="247" spans="1:9" ht="15.75">
      <c r="A247" s="19"/>
      <c r="C247" s="493"/>
      <c r="D247" s="493"/>
      <c r="E247" s="493"/>
      <c r="F247" s="493"/>
      <c r="G247" s="493"/>
      <c r="H247" s="493"/>
      <c r="I247" s="493"/>
    </row>
    <row r="248" spans="1:9" ht="15.75">
      <c r="A248" s="19"/>
      <c r="C248" s="493"/>
      <c r="D248" s="493"/>
      <c r="E248" s="493"/>
      <c r="F248" s="493"/>
      <c r="G248" s="493"/>
      <c r="H248" s="493"/>
      <c r="I248" s="493"/>
    </row>
    <row r="249" spans="1:9" ht="15.75">
      <c r="A249" s="19"/>
      <c r="C249" s="493"/>
      <c r="D249" s="493"/>
      <c r="E249" s="493"/>
      <c r="F249" s="493"/>
      <c r="G249" s="493"/>
      <c r="H249" s="493"/>
      <c r="I249" s="493"/>
    </row>
    <row r="250" spans="1:9" ht="15.75">
      <c r="A250" s="19"/>
      <c r="C250" s="493"/>
      <c r="D250" s="493"/>
      <c r="E250" s="493"/>
      <c r="F250" s="493"/>
      <c r="G250" s="493"/>
      <c r="H250" s="493"/>
      <c r="I250" s="493"/>
    </row>
    <row r="251" spans="1:9" ht="15.75">
      <c r="A251" s="19"/>
      <c r="C251" s="493"/>
      <c r="D251" s="493"/>
      <c r="E251" s="493"/>
      <c r="F251" s="493"/>
      <c r="G251" s="493"/>
      <c r="H251" s="493"/>
      <c r="I251" s="493"/>
    </row>
    <row r="252" spans="1:9" ht="15.75">
      <c r="A252" s="19"/>
      <c r="C252" s="493"/>
      <c r="D252" s="493"/>
      <c r="E252" s="493"/>
      <c r="F252" s="493"/>
      <c r="G252" s="493"/>
      <c r="H252" s="493"/>
      <c r="I252" s="493"/>
    </row>
    <row r="253" spans="1:9" ht="15.75">
      <c r="A253" s="19"/>
      <c r="C253" s="493"/>
      <c r="D253" s="493"/>
      <c r="E253" s="493"/>
      <c r="F253" s="493"/>
      <c r="G253" s="493"/>
      <c r="H253" s="493"/>
      <c r="I253" s="493"/>
    </row>
    <row r="254" spans="1:9" ht="15.75">
      <c r="A254" s="19"/>
      <c r="C254" s="493"/>
      <c r="D254" s="493"/>
      <c r="E254" s="493"/>
      <c r="F254" s="493"/>
      <c r="G254" s="493"/>
      <c r="H254" s="493"/>
      <c r="I254" s="493"/>
    </row>
    <row r="255" spans="1:9" ht="15.75">
      <c r="A255" s="19"/>
      <c r="C255" s="493"/>
      <c r="D255" s="493"/>
      <c r="E255" s="493"/>
      <c r="F255" s="493"/>
      <c r="G255" s="493"/>
      <c r="H255" s="493"/>
      <c r="I255" s="493"/>
    </row>
    <row r="256" spans="1:9" ht="15.75">
      <c r="A256" s="19"/>
      <c r="C256" s="493"/>
      <c r="D256" s="493"/>
      <c r="E256" s="493"/>
      <c r="F256" s="493"/>
      <c r="G256" s="493"/>
      <c r="H256" s="493"/>
      <c r="I256" s="493"/>
    </row>
    <row r="257" spans="1:9" ht="15.75">
      <c r="A257" s="19"/>
      <c r="C257" s="493"/>
      <c r="D257" s="493"/>
      <c r="E257" s="493"/>
      <c r="F257" s="493"/>
      <c r="G257" s="493"/>
      <c r="H257" s="493"/>
      <c r="I257" s="493"/>
    </row>
    <row r="258" spans="1:9" ht="15.75">
      <c r="A258" s="19"/>
      <c r="C258" s="493"/>
      <c r="D258" s="493"/>
      <c r="E258" s="493"/>
      <c r="F258" s="493"/>
      <c r="G258" s="493"/>
      <c r="H258" s="493"/>
      <c r="I258" s="493"/>
    </row>
    <row r="259" spans="1:9" ht="15.75">
      <c r="A259" s="19"/>
      <c r="C259" s="493"/>
      <c r="D259" s="493"/>
      <c r="E259" s="493"/>
      <c r="F259" s="493"/>
      <c r="G259" s="493"/>
      <c r="H259" s="493"/>
      <c r="I259" s="493"/>
    </row>
    <row r="260" spans="1:9" ht="15.75">
      <c r="A260" s="19"/>
      <c r="C260" s="493"/>
      <c r="D260" s="493"/>
      <c r="E260" s="493"/>
      <c r="F260" s="493"/>
      <c r="G260" s="493"/>
      <c r="H260" s="493"/>
      <c r="I260" s="493"/>
    </row>
    <row r="261" spans="1:9" ht="15.75">
      <c r="A261" s="19"/>
      <c r="C261" s="493"/>
      <c r="D261" s="493"/>
      <c r="E261" s="493"/>
      <c r="F261" s="493"/>
      <c r="G261" s="493"/>
      <c r="H261" s="493"/>
      <c r="I261" s="493"/>
    </row>
    <row r="262" spans="1:9" ht="15.75">
      <c r="A262" s="19"/>
      <c r="C262" s="493"/>
      <c r="D262" s="493"/>
      <c r="E262" s="493"/>
      <c r="F262" s="493"/>
      <c r="G262" s="493"/>
      <c r="H262" s="493"/>
      <c r="I262" s="493"/>
    </row>
    <row r="263" spans="1:9" ht="15.75">
      <c r="A263" s="19"/>
      <c r="C263" s="493"/>
      <c r="D263" s="493"/>
      <c r="E263" s="493"/>
      <c r="F263" s="493"/>
      <c r="G263" s="493"/>
      <c r="H263" s="493"/>
      <c r="I263" s="493"/>
    </row>
    <row r="264" spans="1:9" ht="15.75">
      <c r="A264" s="19"/>
      <c r="C264" s="493"/>
      <c r="D264" s="493"/>
      <c r="E264" s="493"/>
      <c r="F264" s="493"/>
      <c r="G264" s="493"/>
      <c r="H264" s="493"/>
      <c r="I264" s="493"/>
    </row>
    <row r="265" spans="1:9" ht="15.75">
      <c r="A265" s="19"/>
      <c r="C265" s="493"/>
      <c r="D265" s="493"/>
      <c r="E265" s="493"/>
      <c r="F265" s="493"/>
      <c r="G265" s="493"/>
      <c r="H265" s="493"/>
      <c r="I265" s="493"/>
    </row>
    <row r="266" spans="1:9" ht="15.75">
      <c r="A266" s="19"/>
      <c r="C266" s="493"/>
      <c r="D266" s="493"/>
      <c r="E266" s="493"/>
      <c r="F266" s="493"/>
      <c r="G266" s="493"/>
      <c r="H266" s="493"/>
      <c r="I266" s="493"/>
    </row>
    <row r="267" spans="1:9" ht="15.75">
      <c r="A267" s="19"/>
      <c r="C267" s="493"/>
      <c r="D267" s="493"/>
      <c r="E267" s="493"/>
      <c r="F267" s="493"/>
      <c r="G267" s="493"/>
      <c r="H267" s="493"/>
      <c r="I267" s="493"/>
    </row>
    <row r="268" spans="1:9" ht="15.75">
      <c r="A268" s="19"/>
      <c r="C268" s="493"/>
      <c r="D268" s="493"/>
      <c r="E268" s="493"/>
      <c r="F268" s="493"/>
      <c r="G268" s="493"/>
      <c r="H268" s="493"/>
      <c r="I268" s="493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Q652"/>
  <sheetViews>
    <sheetView showGridLines="0" topLeftCell="A2" zoomScale="70" zoomScaleNormal="70" workbookViewId="0">
      <selection activeCell="W26" sqref="W26"/>
    </sheetView>
  </sheetViews>
  <sheetFormatPr defaultColWidth="11.42578125" defaultRowHeight="15"/>
  <cols>
    <col min="1" max="1" width="51.140625" style="20" customWidth="1"/>
    <col min="2" max="16" width="10.28515625" style="484" customWidth="1"/>
    <col min="17" max="17" width="2.5703125" style="145" customWidth="1"/>
    <col min="18" max="256" width="11.42578125" style="394"/>
    <col min="257" max="257" width="51.140625" style="394" customWidth="1"/>
    <col min="258" max="272" width="10.28515625" style="394" customWidth="1"/>
    <col min="273" max="273" width="2.5703125" style="394" customWidth="1"/>
    <col min="274" max="512" width="11.42578125" style="394"/>
    <col min="513" max="513" width="51.140625" style="394" customWidth="1"/>
    <col min="514" max="528" width="10.28515625" style="394" customWidth="1"/>
    <col min="529" max="529" width="2.5703125" style="394" customWidth="1"/>
    <col min="530" max="768" width="11.42578125" style="394"/>
    <col min="769" max="769" width="51.140625" style="394" customWidth="1"/>
    <col min="770" max="784" width="10.28515625" style="394" customWidth="1"/>
    <col min="785" max="785" width="2.5703125" style="394" customWidth="1"/>
    <col min="786" max="1024" width="11.42578125" style="394"/>
    <col min="1025" max="1025" width="51.140625" style="394" customWidth="1"/>
    <col min="1026" max="1040" width="10.28515625" style="394" customWidth="1"/>
    <col min="1041" max="1041" width="2.5703125" style="394" customWidth="1"/>
    <col min="1042" max="1280" width="11.42578125" style="394"/>
    <col min="1281" max="1281" width="51.140625" style="394" customWidth="1"/>
    <col min="1282" max="1296" width="10.28515625" style="394" customWidth="1"/>
    <col min="1297" max="1297" width="2.5703125" style="394" customWidth="1"/>
    <col min="1298" max="1536" width="11.42578125" style="394"/>
    <col min="1537" max="1537" width="51.140625" style="394" customWidth="1"/>
    <col min="1538" max="1552" width="10.28515625" style="394" customWidth="1"/>
    <col min="1553" max="1553" width="2.5703125" style="394" customWidth="1"/>
    <col min="1554" max="1792" width="11.42578125" style="394"/>
    <col min="1793" max="1793" width="51.140625" style="394" customWidth="1"/>
    <col min="1794" max="1808" width="10.28515625" style="394" customWidth="1"/>
    <col min="1809" max="1809" width="2.5703125" style="394" customWidth="1"/>
    <col min="1810" max="2048" width="11.42578125" style="394"/>
    <col min="2049" max="2049" width="51.140625" style="394" customWidth="1"/>
    <col min="2050" max="2064" width="10.28515625" style="394" customWidth="1"/>
    <col min="2065" max="2065" width="2.5703125" style="394" customWidth="1"/>
    <col min="2066" max="2304" width="11.42578125" style="394"/>
    <col min="2305" max="2305" width="51.140625" style="394" customWidth="1"/>
    <col min="2306" max="2320" width="10.28515625" style="394" customWidth="1"/>
    <col min="2321" max="2321" width="2.5703125" style="394" customWidth="1"/>
    <col min="2322" max="2560" width="11.42578125" style="394"/>
    <col min="2561" max="2561" width="51.140625" style="394" customWidth="1"/>
    <col min="2562" max="2576" width="10.28515625" style="394" customWidth="1"/>
    <col min="2577" max="2577" width="2.5703125" style="394" customWidth="1"/>
    <col min="2578" max="2816" width="11.42578125" style="394"/>
    <col min="2817" max="2817" width="51.140625" style="394" customWidth="1"/>
    <col min="2818" max="2832" width="10.28515625" style="394" customWidth="1"/>
    <col min="2833" max="2833" width="2.5703125" style="394" customWidth="1"/>
    <col min="2834" max="3072" width="11.42578125" style="394"/>
    <col min="3073" max="3073" width="51.140625" style="394" customWidth="1"/>
    <col min="3074" max="3088" width="10.28515625" style="394" customWidth="1"/>
    <col min="3089" max="3089" width="2.5703125" style="394" customWidth="1"/>
    <col min="3090" max="3328" width="11.42578125" style="394"/>
    <col min="3329" max="3329" width="51.140625" style="394" customWidth="1"/>
    <col min="3330" max="3344" width="10.28515625" style="394" customWidth="1"/>
    <col min="3345" max="3345" width="2.5703125" style="394" customWidth="1"/>
    <col min="3346" max="3584" width="11.42578125" style="394"/>
    <col min="3585" max="3585" width="51.140625" style="394" customWidth="1"/>
    <col min="3586" max="3600" width="10.28515625" style="394" customWidth="1"/>
    <col min="3601" max="3601" width="2.5703125" style="394" customWidth="1"/>
    <col min="3602" max="3840" width="11.42578125" style="394"/>
    <col min="3841" max="3841" width="51.140625" style="394" customWidth="1"/>
    <col min="3842" max="3856" width="10.28515625" style="394" customWidth="1"/>
    <col min="3857" max="3857" width="2.5703125" style="394" customWidth="1"/>
    <col min="3858" max="4096" width="11.42578125" style="394"/>
    <col min="4097" max="4097" width="51.140625" style="394" customWidth="1"/>
    <col min="4098" max="4112" width="10.28515625" style="394" customWidth="1"/>
    <col min="4113" max="4113" width="2.5703125" style="394" customWidth="1"/>
    <col min="4114" max="4352" width="11.42578125" style="394"/>
    <col min="4353" max="4353" width="51.140625" style="394" customWidth="1"/>
    <col min="4354" max="4368" width="10.28515625" style="394" customWidth="1"/>
    <col min="4369" max="4369" width="2.5703125" style="394" customWidth="1"/>
    <col min="4370" max="4608" width="11.42578125" style="394"/>
    <col min="4609" max="4609" width="51.140625" style="394" customWidth="1"/>
    <col min="4610" max="4624" width="10.28515625" style="394" customWidth="1"/>
    <col min="4625" max="4625" width="2.5703125" style="394" customWidth="1"/>
    <col min="4626" max="4864" width="11.42578125" style="394"/>
    <col min="4865" max="4865" width="51.140625" style="394" customWidth="1"/>
    <col min="4866" max="4880" width="10.28515625" style="394" customWidth="1"/>
    <col min="4881" max="4881" width="2.5703125" style="394" customWidth="1"/>
    <col min="4882" max="5120" width="11.42578125" style="394"/>
    <col min="5121" max="5121" width="51.140625" style="394" customWidth="1"/>
    <col min="5122" max="5136" width="10.28515625" style="394" customWidth="1"/>
    <col min="5137" max="5137" width="2.5703125" style="394" customWidth="1"/>
    <col min="5138" max="5376" width="11.42578125" style="394"/>
    <col min="5377" max="5377" width="51.140625" style="394" customWidth="1"/>
    <col min="5378" max="5392" width="10.28515625" style="394" customWidth="1"/>
    <col min="5393" max="5393" width="2.5703125" style="394" customWidth="1"/>
    <col min="5394" max="5632" width="11.42578125" style="394"/>
    <col min="5633" max="5633" width="51.140625" style="394" customWidth="1"/>
    <col min="5634" max="5648" width="10.28515625" style="394" customWidth="1"/>
    <col min="5649" max="5649" width="2.5703125" style="394" customWidth="1"/>
    <col min="5650" max="5888" width="11.42578125" style="394"/>
    <col min="5889" max="5889" width="51.140625" style="394" customWidth="1"/>
    <col min="5890" max="5904" width="10.28515625" style="394" customWidth="1"/>
    <col min="5905" max="5905" width="2.5703125" style="394" customWidth="1"/>
    <col min="5906" max="6144" width="11.42578125" style="394"/>
    <col min="6145" max="6145" width="51.140625" style="394" customWidth="1"/>
    <col min="6146" max="6160" width="10.28515625" style="394" customWidth="1"/>
    <col min="6161" max="6161" width="2.5703125" style="394" customWidth="1"/>
    <col min="6162" max="6400" width="11.42578125" style="394"/>
    <col min="6401" max="6401" width="51.140625" style="394" customWidth="1"/>
    <col min="6402" max="6416" width="10.28515625" style="394" customWidth="1"/>
    <col min="6417" max="6417" width="2.5703125" style="394" customWidth="1"/>
    <col min="6418" max="6656" width="11.42578125" style="394"/>
    <col min="6657" max="6657" width="51.140625" style="394" customWidth="1"/>
    <col min="6658" max="6672" width="10.28515625" style="394" customWidth="1"/>
    <col min="6673" max="6673" width="2.5703125" style="394" customWidth="1"/>
    <col min="6674" max="6912" width="11.42578125" style="394"/>
    <col min="6913" max="6913" width="51.140625" style="394" customWidth="1"/>
    <col min="6914" max="6928" width="10.28515625" style="394" customWidth="1"/>
    <col min="6929" max="6929" width="2.5703125" style="394" customWidth="1"/>
    <col min="6930" max="7168" width="11.42578125" style="394"/>
    <col min="7169" max="7169" width="51.140625" style="394" customWidth="1"/>
    <col min="7170" max="7184" width="10.28515625" style="394" customWidth="1"/>
    <col min="7185" max="7185" width="2.5703125" style="394" customWidth="1"/>
    <col min="7186" max="7424" width="11.42578125" style="394"/>
    <col min="7425" max="7425" width="51.140625" style="394" customWidth="1"/>
    <col min="7426" max="7440" width="10.28515625" style="394" customWidth="1"/>
    <col min="7441" max="7441" width="2.5703125" style="394" customWidth="1"/>
    <col min="7442" max="7680" width="11.42578125" style="394"/>
    <col min="7681" max="7681" width="51.140625" style="394" customWidth="1"/>
    <col min="7682" max="7696" width="10.28515625" style="394" customWidth="1"/>
    <col min="7697" max="7697" width="2.5703125" style="394" customWidth="1"/>
    <col min="7698" max="7936" width="11.42578125" style="394"/>
    <col min="7937" max="7937" width="51.140625" style="394" customWidth="1"/>
    <col min="7938" max="7952" width="10.28515625" style="394" customWidth="1"/>
    <col min="7953" max="7953" width="2.5703125" style="394" customWidth="1"/>
    <col min="7954" max="8192" width="11.42578125" style="394"/>
    <col min="8193" max="8193" width="51.140625" style="394" customWidth="1"/>
    <col min="8194" max="8208" width="10.28515625" style="394" customWidth="1"/>
    <col min="8209" max="8209" width="2.5703125" style="394" customWidth="1"/>
    <col min="8210" max="8448" width="11.42578125" style="394"/>
    <col min="8449" max="8449" width="51.140625" style="394" customWidth="1"/>
    <col min="8450" max="8464" width="10.28515625" style="394" customWidth="1"/>
    <col min="8465" max="8465" width="2.5703125" style="394" customWidth="1"/>
    <col min="8466" max="8704" width="11.42578125" style="394"/>
    <col min="8705" max="8705" width="51.140625" style="394" customWidth="1"/>
    <col min="8706" max="8720" width="10.28515625" style="394" customWidth="1"/>
    <col min="8721" max="8721" width="2.5703125" style="394" customWidth="1"/>
    <col min="8722" max="8960" width="11.42578125" style="394"/>
    <col min="8961" max="8961" width="51.140625" style="394" customWidth="1"/>
    <col min="8962" max="8976" width="10.28515625" style="394" customWidth="1"/>
    <col min="8977" max="8977" width="2.5703125" style="394" customWidth="1"/>
    <col min="8978" max="9216" width="11.42578125" style="394"/>
    <col min="9217" max="9217" width="51.140625" style="394" customWidth="1"/>
    <col min="9218" max="9232" width="10.28515625" style="394" customWidth="1"/>
    <col min="9233" max="9233" width="2.5703125" style="394" customWidth="1"/>
    <col min="9234" max="9472" width="11.42578125" style="394"/>
    <col min="9473" max="9473" width="51.140625" style="394" customWidth="1"/>
    <col min="9474" max="9488" width="10.28515625" style="394" customWidth="1"/>
    <col min="9489" max="9489" width="2.5703125" style="394" customWidth="1"/>
    <col min="9490" max="9728" width="11.42578125" style="394"/>
    <col min="9729" max="9729" width="51.140625" style="394" customWidth="1"/>
    <col min="9730" max="9744" width="10.28515625" style="394" customWidth="1"/>
    <col min="9745" max="9745" width="2.5703125" style="394" customWidth="1"/>
    <col min="9746" max="9984" width="11.42578125" style="394"/>
    <col min="9985" max="9985" width="51.140625" style="394" customWidth="1"/>
    <col min="9986" max="10000" width="10.28515625" style="394" customWidth="1"/>
    <col min="10001" max="10001" width="2.5703125" style="394" customWidth="1"/>
    <col min="10002" max="10240" width="11.42578125" style="394"/>
    <col min="10241" max="10241" width="51.140625" style="394" customWidth="1"/>
    <col min="10242" max="10256" width="10.28515625" style="394" customWidth="1"/>
    <col min="10257" max="10257" width="2.5703125" style="394" customWidth="1"/>
    <col min="10258" max="10496" width="11.42578125" style="394"/>
    <col min="10497" max="10497" width="51.140625" style="394" customWidth="1"/>
    <col min="10498" max="10512" width="10.28515625" style="394" customWidth="1"/>
    <col min="10513" max="10513" width="2.5703125" style="394" customWidth="1"/>
    <col min="10514" max="10752" width="11.42578125" style="394"/>
    <col min="10753" max="10753" width="51.140625" style="394" customWidth="1"/>
    <col min="10754" max="10768" width="10.28515625" style="394" customWidth="1"/>
    <col min="10769" max="10769" width="2.5703125" style="394" customWidth="1"/>
    <col min="10770" max="11008" width="11.42578125" style="394"/>
    <col min="11009" max="11009" width="51.140625" style="394" customWidth="1"/>
    <col min="11010" max="11024" width="10.28515625" style="394" customWidth="1"/>
    <col min="11025" max="11025" width="2.5703125" style="394" customWidth="1"/>
    <col min="11026" max="11264" width="11.42578125" style="394"/>
    <col min="11265" max="11265" width="51.140625" style="394" customWidth="1"/>
    <col min="11266" max="11280" width="10.28515625" style="394" customWidth="1"/>
    <col min="11281" max="11281" width="2.5703125" style="394" customWidth="1"/>
    <col min="11282" max="11520" width="11.42578125" style="394"/>
    <col min="11521" max="11521" width="51.140625" style="394" customWidth="1"/>
    <col min="11522" max="11536" width="10.28515625" style="394" customWidth="1"/>
    <col min="11537" max="11537" width="2.5703125" style="394" customWidth="1"/>
    <col min="11538" max="11776" width="11.42578125" style="394"/>
    <col min="11777" max="11777" width="51.140625" style="394" customWidth="1"/>
    <col min="11778" max="11792" width="10.28515625" style="394" customWidth="1"/>
    <col min="11793" max="11793" width="2.5703125" style="394" customWidth="1"/>
    <col min="11794" max="12032" width="11.42578125" style="394"/>
    <col min="12033" max="12033" width="51.140625" style="394" customWidth="1"/>
    <col min="12034" max="12048" width="10.28515625" style="394" customWidth="1"/>
    <col min="12049" max="12049" width="2.5703125" style="394" customWidth="1"/>
    <col min="12050" max="12288" width="11.42578125" style="394"/>
    <col min="12289" max="12289" width="51.140625" style="394" customWidth="1"/>
    <col min="12290" max="12304" width="10.28515625" style="394" customWidth="1"/>
    <col min="12305" max="12305" width="2.5703125" style="394" customWidth="1"/>
    <col min="12306" max="12544" width="11.42578125" style="394"/>
    <col min="12545" max="12545" width="51.140625" style="394" customWidth="1"/>
    <col min="12546" max="12560" width="10.28515625" style="394" customWidth="1"/>
    <col min="12561" max="12561" width="2.5703125" style="394" customWidth="1"/>
    <col min="12562" max="12800" width="11.42578125" style="394"/>
    <col min="12801" max="12801" width="51.140625" style="394" customWidth="1"/>
    <col min="12802" max="12816" width="10.28515625" style="394" customWidth="1"/>
    <col min="12817" max="12817" width="2.5703125" style="394" customWidth="1"/>
    <col min="12818" max="13056" width="11.42578125" style="394"/>
    <col min="13057" max="13057" width="51.140625" style="394" customWidth="1"/>
    <col min="13058" max="13072" width="10.28515625" style="394" customWidth="1"/>
    <col min="13073" max="13073" width="2.5703125" style="394" customWidth="1"/>
    <col min="13074" max="13312" width="11.42578125" style="394"/>
    <col min="13313" max="13313" width="51.140625" style="394" customWidth="1"/>
    <col min="13314" max="13328" width="10.28515625" style="394" customWidth="1"/>
    <col min="13329" max="13329" width="2.5703125" style="394" customWidth="1"/>
    <col min="13330" max="13568" width="11.42578125" style="394"/>
    <col min="13569" max="13569" width="51.140625" style="394" customWidth="1"/>
    <col min="13570" max="13584" width="10.28515625" style="394" customWidth="1"/>
    <col min="13585" max="13585" width="2.5703125" style="394" customWidth="1"/>
    <col min="13586" max="13824" width="11.42578125" style="394"/>
    <col min="13825" max="13825" width="51.140625" style="394" customWidth="1"/>
    <col min="13826" max="13840" width="10.28515625" style="394" customWidth="1"/>
    <col min="13841" max="13841" width="2.5703125" style="394" customWidth="1"/>
    <col min="13842" max="14080" width="11.42578125" style="394"/>
    <col min="14081" max="14081" width="51.140625" style="394" customWidth="1"/>
    <col min="14082" max="14096" width="10.28515625" style="394" customWidth="1"/>
    <col min="14097" max="14097" width="2.5703125" style="394" customWidth="1"/>
    <col min="14098" max="14336" width="11.42578125" style="394"/>
    <col min="14337" max="14337" width="51.140625" style="394" customWidth="1"/>
    <col min="14338" max="14352" width="10.28515625" style="394" customWidth="1"/>
    <col min="14353" max="14353" width="2.5703125" style="394" customWidth="1"/>
    <col min="14354" max="14592" width="11.42578125" style="394"/>
    <col min="14593" max="14593" width="51.140625" style="394" customWidth="1"/>
    <col min="14594" max="14608" width="10.28515625" style="394" customWidth="1"/>
    <col min="14609" max="14609" width="2.5703125" style="394" customWidth="1"/>
    <col min="14610" max="14848" width="11.42578125" style="394"/>
    <col min="14849" max="14849" width="51.140625" style="394" customWidth="1"/>
    <col min="14850" max="14864" width="10.28515625" style="394" customWidth="1"/>
    <col min="14865" max="14865" width="2.5703125" style="394" customWidth="1"/>
    <col min="14866" max="15104" width="11.42578125" style="394"/>
    <col min="15105" max="15105" width="51.140625" style="394" customWidth="1"/>
    <col min="15106" max="15120" width="10.28515625" style="394" customWidth="1"/>
    <col min="15121" max="15121" width="2.5703125" style="394" customWidth="1"/>
    <col min="15122" max="15360" width="11.42578125" style="394"/>
    <col min="15361" max="15361" width="51.140625" style="394" customWidth="1"/>
    <col min="15362" max="15376" width="10.28515625" style="394" customWidth="1"/>
    <col min="15377" max="15377" width="2.5703125" style="394" customWidth="1"/>
    <col min="15378" max="15616" width="11.42578125" style="394"/>
    <col min="15617" max="15617" width="51.140625" style="394" customWidth="1"/>
    <col min="15618" max="15632" width="10.28515625" style="394" customWidth="1"/>
    <col min="15633" max="15633" width="2.5703125" style="394" customWidth="1"/>
    <col min="15634" max="15872" width="11.42578125" style="394"/>
    <col min="15873" max="15873" width="51.140625" style="394" customWidth="1"/>
    <col min="15874" max="15888" width="10.28515625" style="394" customWidth="1"/>
    <col min="15889" max="15889" width="2.5703125" style="394" customWidth="1"/>
    <col min="15890" max="16128" width="11.42578125" style="394"/>
    <col min="16129" max="16129" width="51.140625" style="394" customWidth="1"/>
    <col min="16130" max="16144" width="10.28515625" style="394" customWidth="1"/>
    <col min="16145" max="16145" width="2.5703125" style="394" customWidth="1"/>
    <col min="16146" max="16384" width="11.42578125" style="394"/>
  </cols>
  <sheetData>
    <row r="1" spans="1:17" s="1" customFormat="1" ht="3.75" hidden="1" customHeight="1">
      <c r="A1" s="341"/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  <c r="P1" s="530"/>
    </row>
    <row r="2" spans="1:17" s="1" customFormat="1" ht="39" customHeight="1">
      <c r="A2" s="848" t="s">
        <v>256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</row>
    <row r="3" spans="1:17" s="1" customFormat="1" ht="24.75" customHeight="1">
      <c r="A3" s="848" t="s">
        <v>248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848"/>
      <c r="O3" s="848"/>
      <c r="P3" s="848"/>
    </row>
    <row r="4" spans="1:17" s="1" customFormat="1" ht="20.2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</row>
    <row r="5" spans="1:17" s="1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863"/>
      <c r="K5" s="863"/>
      <c r="L5" s="863"/>
      <c r="M5" s="863"/>
      <c r="N5" s="863"/>
      <c r="O5" s="863"/>
      <c r="P5" s="863"/>
    </row>
    <row r="6" spans="1:17" ht="7.5" customHeight="1">
      <c r="A6" s="120"/>
      <c r="Q6" s="394"/>
    </row>
    <row r="7" spans="1:17" ht="15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5"/>
      <c r="M7" s="485"/>
      <c r="N7" s="485"/>
      <c r="O7" s="485"/>
      <c r="P7" s="485"/>
      <c r="Q7" s="394"/>
    </row>
    <row r="8" spans="1:17" s="153" customFormat="1" ht="25.5" customHeight="1">
      <c r="A8" s="343"/>
      <c r="B8" s="531" t="s">
        <v>58</v>
      </c>
      <c r="C8" s="531" t="s">
        <v>59</v>
      </c>
      <c r="D8" s="531" t="s">
        <v>60</v>
      </c>
      <c r="E8" s="531" t="s">
        <v>62</v>
      </c>
      <c r="F8" s="531" t="s">
        <v>63</v>
      </c>
      <c r="G8" s="531" t="s">
        <v>65</v>
      </c>
      <c r="H8" s="531" t="s">
        <v>66</v>
      </c>
      <c r="I8" s="531" t="s">
        <v>67</v>
      </c>
      <c r="J8" s="531" t="s">
        <v>68</v>
      </c>
      <c r="K8" s="531" t="s">
        <v>69</v>
      </c>
      <c r="L8" s="531" t="s">
        <v>75</v>
      </c>
      <c r="M8" s="531" t="s">
        <v>77</v>
      </c>
      <c r="N8" s="531" t="s">
        <v>74</v>
      </c>
      <c r="O8" s="531" t="s">
        <v>71</v>
      </c>
      <c r="P8" s="532" t="s">
        <v>73</v>
      </c>
    </row>
    <row r="9" spans="1:17" ht="27" customHeight="1">
      <c r="A9" s="126" t="s">
        <v>138</v>
      </c>
      <c r="B9" s="127">
        <v>31754.138219999997</v>
      </c>
      <c r="C9" s="127">
        <v>27679.819469999999</v>
      </c>
      <c r="D9" s="127">
        <v>2238.0647000000004</v>
      </c>
      <c r="E9" s="127">
        <v>845.69055000000003</v>
      </c>
      <c r="F9" s="127">
        <v>1184.7763200000002</v>
      </c>
      <c r="G9" s="127">
        <v>3914.0826499999998</v>
      </c>
      <c r="H9" s="127">
        <v>9051.06178</v>
      </c>
      <c r="I9" s="127">
        <v>5529.83914</v>
      </c>
      <c r="J9" s="127">
        <v>13446.86794</v>
      </c>
      <c r="K9" s="127">
        <v>9950.5870999999988</v>
      </c>
      <c r="L9" s="127">
        <v>738.45907999999997</v>
      </c>
      <c r="M9" s="127">
        <v>330.26008000000002</v>
      </c>
      <c r="N9" s="127">
        <v>965.14918</v>
      </c>
      <c r="O9" s="127">
        <v>26909.903699999999</v>
      </c>
      <c r="P9" s="127">
        <v>23170.296589999998</v>
      </c>
      <c r="Q9" s="394"/>
    </row>
    <row r="10" spans="1:17" ht="27" customHeight="1">
      <c r="A10" s="126" t="s">
        <v>139</v>
      </c>
      <c r="B10" s="127">
        <v>2133.69643</v>
      </c>
      <c r="C10" s="127">
        <v>605.9067</v>
      </c>
      <c r="D10" s="127">
        <v>45.797699999999999</v>
      </c>
      <c r="E10" s="127">
        <v>0</v>
      </c>
      <c r="F10" s="127">
        <v>271.13180999999997</v>
      </c>
      <c r="G10" s="127">
        <v>80.543570000000003</v>
      </c>
      <c r="H10" s="127">
        <v>111.10446</v>
      </c>
      <c r="I10" s="127">
        <v>0</v>
      </c>
      <c r="J10" s="127">
        <v>159.41181</v>
      </c>
      <c r="K10" s="127">
        <v>82.775410000000008</v>
      </c>
      <c r="L10" s="127">
        <v>0</v>
      </c>
      <c r="M10" s="127">
        <v>0</v>
      </c>
      <c r="N10" s="127">
        <v>0</v>
      </c>
      <c r="O10" s="127">
        <v>0</v>
      </c>
      <c r="P10" s="127">
        <v>0</v>
      </c>
      <c r="Q10" s="394"/>
    </row>
    <row r="11" spans="1:17" ht="27" customHeight="1">
      <c r="A11" s="126" t="s">
        <v>140</v>
      </c>
      <c r="B11" s="127">
        <v>44.96284</v>
      </c>
      <c r="C11" s="127">
        <v>439.50231000000002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7">
        <v>0</v>
      </c>
      <c r="J11" s="127">
        <v>0</v>
      </c>
      <c r="K11" s="127">
        <v>0</v>
      </c>
      <c r="L11" s="127">
        <v>0</v>
      </c>
      <c r="M11" s="127">
        <v>0</v>
      </c>
      <c r="N11" s="127">
        <v>0</v>
      </c>
      <c r="O11" s="127">
        <v>0</v>
      </c>
      <c r="P11" s="127">
        <v>0</v>
      </c>
      <c r="Q11" s="394"/>
    </row>
    <row r="12" spans="1:17" ht="27" customHeight="1">
      <c r="A12" s="126" t="s">
        <v>141</v>
      </c>
      <c r="B12" s="127">
        <v>1027.1447700000001</v>
      </c>
      <c r="C12" s="127">
        <v>2234.3052000000002</v>
      </c>
      <c r="D12" s="127">
        <v>0</v>
      </c>
      <c r="E12" s="127">
        <v>0</v>
      </c>
      <c r="F12" s="127">
        <v>156.45457000000002</v>
      </c>
      <c r="G12" s="127">
        <v>403.66636999999997</v>
      </c>
      <c r="H12" s="127">
        <v>0</v>
      </c>
      <c r="I12" s="127">
        <v>214.16070999999999</v>
      </c>
      <c r="J12" s="127">
        <v>925.22878000000003</v>
      </c>
      <c r="K12" s="127">
        <v>364.49104999999997</v>
      </c>
      <c r="L12" s="127">
        <v>259.22467</v>
      </c>
      <c r="M12" s="127">
        <v>0</v>
      </c>
      <c r="N12" s="127">
        <v>1769.3234600000001</v>
      </c>
      <c r="O12" s="127">
        <v>8.3993400000000005</v>
      </c>
      <c r="P12" s="127">
        <v>0</v>
      </c>
      <c r="Q12" s="394"/>
    </row>
    <row r="13" spans="1:17" ht="27" customHeight="1">
      <c r="A13" s="126" t="s">
        <v>142</v>
      </c>
      <c r="B13" s="127">
        <v>53363.240689999999</v>
      </c>
      <c r="C13" s="127">
        <v>12785.405429999999</v>
      </c>
      <c r="D13" s="127">
        <v>11612.585439999999</v>
      </c>
      <c r="E13" s="127">
        <v>648.20596999999998</v>
      </c>
      <c r="F13" s="127">
        <v>5606.6472999999996</v>
      </c>
      <c r="G13" s="127">
        <v>7005.4279000000006</v>
      </c>
      <c r="H13" s="127">
        <v>3298.76289</v>
      </c>
      <c r="I13" s="127">
        <v>7465.5583399999996</v>
      </c>
      <c r="J13" s="127">
        <v>23004.831999999999</v>
      </c>
      <c r="K13" s="127">
        <v>6254.83187</v>
      </c>
      <c r="L13" s="127">
        <v>772.13869</v>
      </c>
      <c r="M13" s="127">
        <v>792.35717</v>
      </c>
      <c r="N13" s="127">
        <v>5697.0402400000003</v>
      </c>
      <c r="O13" s="127">
        <v>450.17654999999996</v>
      </c>
      <c r="P13" s="127">
        <v>2321.09247</v>
      </c>
      <c r="Q13" s="394"/>
    </row>
    <row r="14" spans="1:17" ht="27" customHeight="1">
      <c r="A14" s="126" t="s">
        <v>143</v>
      </c>
      <c r="B14" s="127">
        <v>528.01004</v>
      </c>
      <c r="C14" s="127">
        <v>59.09543</v>
      </c>
      <c r="D14" s="127">
        <v>0</v>
      </c>
      <c r="E14" s="127">
        <v>0</v>
      </c>
      <c r="F14" s="127">
        <v>266.66667999999999</v>
      </c>
      <c r="G14" s="127">
        <v>0</v>
      </c>
      <c r="H14" s="127">
        <v>18.086259999999999</v>
      </c>
      <c r="I14" s="127">
        <v>474.95921999999996</v>
      </c>
      <c r="J14" s="127">
        <v>404.99978000000004</v>
      </c>
      <c r="K14" s="127">
        <v>271.95690999999999</v>
      </c>
      <c r="L14" s="127">
        <v>198.07569000000001</v>
      </c>
      <c r="M14" s="127">
        <v>0</v>
      </c>
      <c r="N14" s="127">
        <v>0</v>
      </c>
      <c r="O14" s="127">
        <v>0</v>
      </c>
      <c r="P14" s="127">
        <v>20.572839999999999</v>
      </c>
      <c r="Q14" s="394"/>
    </row>
    <row r="15" spans="1:17" ht="27" customHeight="1">
      <c r="A15" s="126" t="s">
        <v>98</v>
      </c>
      <c r="B15" s="127">
        <v>58018.39327</v>
      </c>
      <c r="C15" s="127">
        <v>102843.18634</v>
      </c>
      <c r="D15" s="127">
        <v>58622.762740000006</v>
      </c>
      <c r="E15" s="127">
        <v>25438.809249999998</v>
      </c>
      <c r="F15" s="127">
        <v>78090.604319999999</v>
      </c>
      <c r="G15" s="127">
        <v>64090.100930000001</v>
      </c>
      <c r="H15" s="127">
        <v>35080.013070000001</v>
      </c>
      <c r="I15" s="127">
        <v>36687.03181</v>
      </c>
      <c r="J15" s="127">
        <v>17146.9025</v>
      </c>
      <c r="K15" s="127">
        <v>30663.58786</v>
      </c>
      <c r="L15" s="127">
        <v>22207.65394</v>
      </c>
      <c r="M15" s="127">
        <v>5193.1514299999999</v>
      </c>
      <c r="N15" s="127">
        <v>40640.033090000004</v>
      </c>
      <c r="O15" s="127">
        <v>8877.7505700000002</v>
      </c>
      <c r="P15" s="127">
        <v>13495.19173</v>
      </c>
      <c r="Q15" s="394"/>
    </row>
    <row r="16" spans="1:17" ht="27" customHeight="1">
      <c r="A16" s="126" t="s">
        <v>144</v>
      </c>
      <c r="B16" s="127">
        <v>666603.09886000003</v>
      </c>
      <c r="C16" s="127">
        <v>358838.54450999998</v>
      </c>
      <c r="D16" s="127">
        <v>144025.82413999998</v>
      </c>
      <c r="E16" s="127">
        <v>11797.62902</v>
      </c>
      <c r="F16" s="127">
        <v>26426.187559999998</v>
      </c>
      <c r="G16" s="127">
        <v>129030.16424</v>
      </c>
      <c r="H16" s="127">
        <v>59415.543789999996</v>
      </c>
      <c r="I16" s="127">
        <v>39182.176749999999</v>
      </c>
      <c r="J16" s="127">
        <v>26553.158660000001</v>
      </c>
      <c r="K16" s="127">
        <v>18948.270989999997</v>
      </c>
      <c r="L16" s="127">
        <v>51997.779860000002</v>
      </c>
      <c r="M16" s="127">
        <v>29945.60469</v>
      </c>
      <c r="N16" s="127">
        <v>58261.641640000002</v>
      </c>
      <c r="O16" s="127">
        <v>21064.563460000001</v>
      </c>
      <c r="P16" s="127">
        <v>23729.46272</v>
      </c>
      <c r="Q16" s="394"/>
    </row>
    <row r="17" spans="1:17" ht="27" customHeight="1">
      <c r="A17" s="126" t="s">
        <v>145</v>
      </c>
      <c r="B17" s="127">
        <v>12688.29016</v>
      </c>
      <c r="C17" s="127">
        <v>13991.215259999999</v>
      </c>
      <c r="D17" s="127">
        <v>16599.727340000001</v>
      </c>
      <c r="E17" s="127">
        <v>155.74074999999999</v>
      </c>
      <c r="F17" s="127">
        <v>2775.2879500000004</v>
      </c>
      <c r="G17" s="127">
        <v>3483.15254</v>
      </c>
      <c r="H17" s="127">
        <v>2972.0243500000001</v>
      </c>
      <c r="I17" s="127">
        <v>4845.5264100000004</v>
      </c>
      <c r="J17" s="127">
        <v>9796.8174399999989</v>
      </c>
      <c r="K17" s="127">
        <v>1959.8771100000001</v>
      </c>
      <c r="L17" s="127">
        <v>1076.00253</v>
      </c>
      <c r="M17" s="127">
        <v>748.72509000000002</v>
      </c>
      <c r="N17" s="127">
        <v>3861.13501</v>
      </c>
      <c r="O17" s="127">
        <v>1154.6352300000001</v>
      </c>
      <c r="P17" s="127">
        <v>842.00477000000001</v>
      </c>
      <c r="Q17" s="394"/>
    </row>
    <row r="18" spans="1:17" ht="27" customHeight="1">
      <c r="A18" s="126" t="s">
        <v>146</v>
      </c>
      <c r="B18" s="127">
        <v>25066.281890000002</v>
      </c>
      <c r="C18" s="127">
        <v>11732.462960000001</v>
      </c>
      <c r="D18" s="127">
        <v>37488.224219999996</v>
      </c>
      <c r="E18" s="127">
        <v>713.36018000000001</v>
      </c>
      <c r="F18" s="127">
        <v>9122.1727100000007</v>
      </c>
      <c r="G18" s="127">
        <v>6745.2501299999994</v>
      </c>
      <c r="H18" s="127">
        <v>11675.67143</v>
      </c>
      <c r="I18" s="127">
        <v>38338.044040000001</v>
      </c>
      <c r="J18" s="127">
        <v>42207.266939999994</v>
      </c>
      <c r="K18" s="127">
        <v>25873.881129999998</v>
      </c>
      <c r="L18" s="127">
        <v>5216.7534999999998</v>
      </c>
      <c r="M18" s="127">
        <v>1993.0640100000001</v>
      </c>
      <c r="N18" s="127">
        <v>17315.167519999999</v>
      </c>
      <c r="O18" s="127">
        <v>14989.62443</v>
      </c>
      <c r="P18" s="127">
        <v>8287.7523399999991</v>
      </c>
      <c r="Q18" s="394"/>
    </row>
    <row r="19" spans="1:17" ht="27" customHeight="1">
      <c r="A19" s="126" t="s">
        <v>147</v>
      </c>
      <c r="B19" s="127">
        <v>125865.41317</v>
      </c>
      <c r="C19" s="127">
        <v>38992.113369999999</v>
      </c>
      <c r="D19" s="127">
        <v>14767.112439999999</v>
      </c>
      <c r="E19" s="127">
        <v>5133.0291900000002</v>
      </c>
      <c r="F19" s="127">
        <v>6264.9563799999996</v>
      </c>
      <c r="G19" s="127">
        <v>20899.079949999999</v>
      </c>
      <c r="H19" s="127">
        <v>31258.397649999999</v>
      </c>
      <c r="I19" s="127">
        <v>5049.8677500000003</v>
      </c>
      <c r="J19" s="127">
        <v>3563.2118999999998</v>
      </c>
      <c r="K19" s="127">
        <v>353.27663999999999</v>
      </c>
      <c r="L19" s="127">
        <v>0</v>
      </c>
      <c r="M19" s="127">
        <v>5.4095900000000006</v>
      </c>
      <c r="N19" s="127">
        <v>0</v>
      </c>
      <c r="O19" s="127">
        <v>20082.492679999999</v>
      </c>
      <c r="P19" s="127">
        <v>339.78505000000001</v>
      </c>
      <c r="Q19" s="394"/>
    </row>
    <row r="20" spans="1:17" ht="27" customHeight="1">
      <c r="A20" s="126" t="s">
        <v>148</v>
      </c>
      <c r="B20" s="127">
        <v>231669.78502000001</v>
      </c>
      <c r="C20" s="127">
        <v>130388.17370999999</v>
      </c>
      <c r="D20" s="127">
        <v>64863.260999999999</v>
      </c>
      <c r="E20" s="127">
        <v>35910.643549999993</v>
      </c>
      <c r="F20" s="127">
        <v>39187.596799999999</v>
      </c>
      <c r="G20" s="127">
        <v>30171.454120000002</v>
      </c>
      <c r="H20" s="127">
        <v>25052.894769999999</v>
      </c>
      <c r="I20" s="127">
        <v>19162.93031</v>
      </c>
      <c r="J20" s="127">
        <v>13121.588179999999</v>
      </c>
      <c r="K20" s="127">
        <v>17386.956539999999</v>
      </c>
      <c r="L20" s="127">
        <v>3041.88607</v>
      </c>
      <c r="M20" s="127">
        <v>1137.6714299999999</v>
      </c>
      <c r="N20" s="127">
        <v>42750.865010000001</v>
      </c>
      <c r="O20" s="127">
        <v>9341.2892799999991</v>
      </c>
      <c r="P20" s="127">
        <v>4894.69211</v>
      </c>
      <c r="Q20" s="394"/>
    </row>
    <row r="21" spans="1:17" ht="27" customHeight="1">
      <c r="A21" s="126" t="s">
        <v>149</v>
      </c>
      <c r="B21" s="127">
        <v>1861.2328400000001</v>
      </c>
      <c r="C21" s="127">
        <v>313.50885</v>
      </c>
      <c r="D21" s="127">
        <v>5.5294300000000005</v>
      </c>
      <c r="E21" s="127">
        <v>47.457749999999997</v>
      </c>
      <c r="F21" s="127">
        <v>0</v>
      </c>
      <c r="G21" s="127">
        <v>14.5</v>
      </c>
      <c r="H21" s="127">
        <v>0</v>
      </c>
      <c r="I21" s="127">
        <v>147.65780999999998</v>
      </c>
      <c r="J21" s="127">
        <v>4.6996000000000002</v>
      </c>
      <c r="K21" s="127">
        <v>22.547169999999998</v>
      </c>
      <c r="L21" s="127">
        <v>12.19467</v>
      </c>
      <c r="M21" s="127">
        <v>3228.7035299999998</v>
      </c>
      <c r="N21" s="127">
        <v>48.332480000000004</v>
      </c>
      <c r="O21" s="127">
        <v>0</v>
      </c>
      <c r="P21" s="127">
        <v>62.626330000000003</v>
      </c>
      <c r="Q21" s="394"/>
    </row>
    <row r="22" spans="1:17" ht="27" customHeight="1">
      <c r="A22" s="126" t="s">
        <v>150</v>
      </c>
      <c r="B22" s="127">
        <v>13761.87564</v>
      </c>
      <c r="C22" s="127">
        <v>1362.35968</v>
      </c>
      <c r="D22" s="127">
        <v>851.72036000000003</v>
      </c>
      <c r="E22" s="127">
        <v>448.89558</v>
      </c>
      <c r="F22" s="127">
        <v>529.33569</v>
      </c>
      <c r="G22" s="127">
        <v>170.03623000000002</v>
      </c>
      <c r="H22" s="127">
        <v>246.95642999999998</v>
      </c>
      <c r="I22" s="127">
        <v>1920.6951299999998</v>
      </c>
      <c r="J22" s="127">
        <v>567.60410999999999</v>
      </c>
      <c r="K22" s="127">
        <v>674.46408999999994</v>
      </c>
      <c r="L22" s="127">
        <v>190.15522000000001</v>
      </c>
      <c r="M22" s="127">
        <v>1603.75776</v>
      </c>
      <c r="N22" s="127">
        <v>3852.5681099999997</v>
      </c>
      <c r="O22" s="127">
        <v>3.3326899999999999</v>
      </c>
      <c r="P22" s="127">
        <v>111.58788</v>
      </c>
      <c r="Q22" s="394"/>
    </row>
    <row r="23" spans="1:17" ht="27" customHeight="1">
      <c r="A23" s="126" t="s">
        <v>151</v>
      </c>
      <c r="B23" s="127">
        <v>16296.720509999999</v>
      </c>
      <c r="C23" s="127">
        <v>8148.2736399999994</v>
      </c>
      <c r="D23" s="127">
        <v>5096.4523300000001</v>
      </c>
      <c r="E23" s="127">
        <v>798.85974999999996</v>
      </c>
      <c r="F23" s="127">
        <v>4400.3480399999999</v>
      </c>
      <c r="G23" s="127">
        <v>3054.9828199999997</v>
      </c>
      <c r="H23" s="127">
        <v>1897.5757100000001</v>
      </c>
      <c r="I23" s="127">
        <v>5882.5338400000001</v>
      </c>
      <c r="J23" s="127">
        <v>2877.16111</v>
      </c>
      <c r="K23" s="127">
        <v>1773.50755</v>
      </c>
      <c r="L23" s="127">
        <v>1425.12907</v>
      </c>
      <c r="M23" s="127">
        <v>7185.1914400000005</v>
      </c>
      <c r="N23" s="127">
        <v>4603.6009100000001</v>
      </c>
      <c r="O23" s="127">
        <v>648.58793999999989</v>
      </c>
      <c r="P23" s="127">
        <v>515.16004999999996</v>
      </c>
      <c r="Q23" s="394"/>
    </row>
    <row r="24" spans="1:17" ht="27" customHeight="1">
      <c r="A24" s="126" t="s">
        <v>152</v>
      </c>
      <c r="B24" s="127">
        <v>0</v>
      </c>
      <c r="C24" s="127">
        <v>0</v>
      </c>
      <c r="D24" s="127">
        <v>62.115360000000003</v>
      </c>
      <c r="E24" s="127">
        <v>0</v>
      </c>
      <c r="F24" s="127">
        <v>0</v>
      </c>
      <c r="G24" s="127">
        <v>0</v>
      </c>
      <c r="H24" s="127">
        <v>0</v>
      </c>
      <c r="I24" s="127">
        <v>7.6725000000000003</v>
      </c>
      <c r="J24" s="127">
        <v>0</v>
      </c>
      <c r="K24" s="127">
        <v>0</v>
      </c>
      <c r="L24" s="127">
        <v>0</v>
      </c>
      <c r="M24" s="127">
        <v>0</v>
      </c>
      <c r="N24" s="127">
        <v>0</v>
      </c>
      <c r="O24" s="127">
        <v>0</v>
      </c>
      <c r="P24" s="127">
        <v>0</v>
      </c>
      <c r="Q24" s="394"/>
    </row>
    <row r="25" spans="1:17" ht="27" customHeight="1">
      <c r="A25" s="126" t="s">
        <v>153</v>
      </c>
      <c r="B25" s="127">
        <v>0</v>
      </c>
      <c r="C25" s="127">
        <v>0</v>
      </c>
      <c r="D25" s="127">
        <v>0</v>
      </c>
      <c r="E25" s="127">
        <v>0</v>
      </c>
      <c r="F25" s="127">
        <v>0</v>
      </c>
      <c r="G25" s="127">
        <v>0</v>
      </c>
      <c r="H25" s="127">
        <v>0</v>
      </c>
      <c r="I25" s="127">
        <v>0</v>
      </c>
      <c r="J25" s="127">
        <v>0</v>
      </c>
      <c r="K25" s="127">
        <v>0</v>
      </c>
      <c r="L25" s="127">
        <v>0</v>
      </c>
      <c r="M25" s="127">
        <v>0</v>
      </c>
      <c r="N25" s="127">
        <v>0</v>
      </c>
      <c r="O25" s="127">
        <v>0</v>
      </c>
      <c r="P25" s="127">
        <v>0</v>
      </c>
      <c r="Q25" s="394"/>
    </row>
    <row r="26" spans="1:17" s="153" customFormat="1" ht="37.5" customHeight="1">
      <c r="A26" s="132" t="s">
        <v>154</v>
      </c>
      <c r="B26" s="152">
        <v>282.26557000000003</v>
      </c>
      <c r="C26" s="152">
        <v>165.30054999999999</v>
      </c>
      <c r="D26" s="152">
        <v>15.613</v>
      </c>
      <c r="E26" s="152">
        <v>0</v>
      </c>
      <c r="F26" s="152">
        <v>0</v>
      </c>
      <c r="G26" s="152">
        <v>7</v>
      </c>
      <c r="H26" s="152">
        <v>0</v>
      </c>
      <c r="I26" s="152">
        <v>0</v>
      </c>
      <c r="J26" s="152">
        <v>0</v>
      </c>
      <c r="K26" s="152">
        <v>0</v>
      </c>
      <c r="L26" s="152">
        <v>3.5211700000000001</v>
      </c>
      <c r="M26" s="152">
        <v>4.4374599999999997</v>
      </c>
      <c r="N26" s="152">
        <v>3.3411500000000003</v>
      </c>
      <c r="O26" s="152">
        <v>0</v>
      </c>
      <c r="P26" s="152">
        <v>13.73818</v>
      </c>
    </row>
    <row r="27" spans="1:17" s="323" customFormat="1" ht="24" customHeight="1">
      <c r="A27" s="344" t="s">
        <v>168</v>
      </c>
      <c r="B27" s="533">
        <v>1240964.5499199999</v>
      </c>
      <c r="C27" s="533">
        <v>710579.17341000005</v>
      </c>
      <c r="D27" s="533">
        <v>356294.79019999999</v>
      </c>
      <c r="E27" s="533">
        <v>81938.32153999999</v>
      </c>
      <c r="F27" s="533">
        <v>174282.16613000003</v>
      </c>
      <c r="G27" s="533">
        <v>269069.44145000004</v>
      </c>
      <c r="H27" s="533">
        <v>180078.09258999999</v>
      </c>
      <c r="I27" s="533">
        <v>164908.65375999999</v>
      </c>
      <c r="J27" s="533">
        <v>153779.75074999995</v>
      </c>
      <c r="K27" s="533">
        <v>114581.01141999998</v>
      </c>
      <c r="L27" s="533">
        <v>87138.974159999998</v>
      </c>
      <c r="M27" s="533">
        <v>52168.333680000011</v>
      </c>
      <c r="N27" s="533">
        <v>179768.19780000002</v>
      </c>
      <c r="O27" s="533">
        <v>103530.75586999998</v>
      </c>
      <c r="P27" s="533">
        <v>77803.963060000024</v>
      </c>
    </row>
    <row r="28" spans="1:17" ht="27" customHeight="1">
      <c r="A28" s="155" t="s">
        <v>205</v>
      </c>
      <c r="B28" s="128">
        <v>0.20679840248457582</v>
      </c>
      <c r="C28" s="128">
        <v>0.11841324388313225</v>
      </c>
      <c r="D28" s="128">
        <v>5.9374132348653338E-2</v>
      </c>
      <c r="E28" s="128">
        <v>1.3654470627571002E-2</v>
      </c>
      <c r="F28" s="128">
        <v>2.9042951742303109E-2</v>
      </c>
      <c r="G28" s="128">
        <v>4.4838614167394396E-2</v>
      </c>
      <c r="H28" s="128">
        <v>3.0008803936004646E-2</v>
      </c>
      <c r="I28" s="128">
        <v>2.7480918899454872E-2</v>
      </c>
      <c r="J28" s="128">
        <v>2.5626362003351628E-2</v>
      </c>
      <c r="K28" s="128">
        <v>1.9094155524628377E-2</v>
      </c>
      <c r="L28" s="128">
        <v>1.4521124436305955E-2</v>
      </c>
      <c r="M28" s="128">
        <v>8.6935022164829571E-3</v>
      </c>
      <c r="N28" s="128">
        <v>2.9957162051863464E-2</v>
      </c>
      <c r="O28" s="128">
        <v>1.7252704699192926E-2</v>
      </c>
      <c r="P28" s="128">
        <v>1.2965507571359872E-2</v>
      </c>
      <c r="Q28" s="394"/>
    </row>
    <row r="29" spans="1:17" ht="14.25" customHeight="1" thickBot="1">
      <c r="A29" s="156"/>
      <c r="B29" s="500"/>
      <c r="C29" s="158"/>
      <c r="D29" s="158"/>
      <c r="E29" s="158"/>
      <c r="F29" s="158"/>
      <c r="G29" s="158"/>
      <c r="H29" s="501"/>
      <c r="I29" s="501"/>
      <c r="J29" s="501"/>
      <c r="K29" s="501"/>
      <c r="L29" s="501"/>
      <c r="M29" s="501"/>
      <c r="N29" s="501"/>
      <c r="O29" s="501"/>
      <c r="P29" s="501"/>
      <c r="Q29" s="394"/>
    </row>
    <row r="30" spans="1:17" ht="15" customHeight="1" thickTop="1">
      <c r="A30" s="34" t="s">
        <v>760</v>
      </c>
      <c r="B30" s="503"/>
      <c r="C30" s="161"/>
      <c r="D30" s="161"/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394"/>
    </row>
    <row r="31" spans="1:17" ht="9" customHeight="1">
      <c r="C31" s="18"/>
      <c r="D31" s="18"/>
      <c r="E31" s="18"/>
      <c r="F31" s="18"/>
      <c r="G31" s="18"/>
      <c r="H31" s="492"/>
      <c r="I31" s="492"/>
      <c r="J31" s="492"/>
      <c r="K31" s="492"/>
      <c r="L31" s="492"/>
      <c r="M31" s="492"/>
      <c r="N31" s="492"/>
      <c r="O31" s="492"/>
      <c r="P31" s="492"/>
      <c r="Q31" s="394"/>
    </row>
    <row r="32" spans="1:17" ht="9" customHeight="1">
      <c r="A32" s="16"/>
      <c r="C32" s="18"/>
      <c r="D32" s="18"/>
      <c r="E32" s="18"/>
      <c r="F32" s="18"/>
      <c r="G32" s="18"/>
      <c r="H32" s="492"/>
      <c r="I32" s="492"/>
      <c r="J32" s="492"/>
      <c r="K32" s="492"/>
      <c r="L32" s="492"/>
      <c r="M32" s="492"/>
      <c r="N32" s="492"/>
      <c r="O32" s="492"/>
      <c r="P32" s="492"/>
      <c r="Q32" s="394"/>
    </row>
    <row r="33" spans="1:17" ht="9" customHeight="1">
      <c r="A33" s="142"/>
      <c r="C33" s="18"/>
      <c r="D33" s="18"/>
      <c r="E33" s="18"/>
      <c r="F33" s="18"/>
      <c r="G33" s="18"/>
      <c r="H33" s="492"/>
      <c r="I33" s="492"/>
      <c r="J33" s="492"/>
      <c r="K33" s="492"/>
      <c r="L33" s="492"/>
      <c r="M33" s="492"/>
      <c r="N33" s="492"/>
      <c r="O33" s="492"/>
      <c r="P33" s="492"/>
      <c r="Q33" s="394"/>
    </row>
    <row r="34" spans="1:17" ht="9" customHeight="1">
      <c r="A34" s="16"/>
      <c r="C34" s="18"/>
      <c r="D34" s="18"/>
      <c r="E34" s="18"/>
      <c r="F34" s="18"/>
      <c r="G34" s="18"/>
      <c r="H34" s="492"/>
      <c r="I34" s="492"/>
      <c r="J34" s="492"/>
      <c r="K34" s="492"/>
      <c r="L34" s="492"/>
      <c r="M34" s="492"/>
      <c r="N34" s="492"/>
      <c r="O34" s="492"/>
      <c r="P34" s="492"/>
      <c r="Q34" s="394"/>
    </row>
    <row r="35" spans="1:17" ht="9" customHeight="1">
      <c r="A35" s="16"/>
      <c r="C35" s="18"/>
      <c r="D35" s="18"/>
      <c r="E35" s="18"/>
      <c r="F35" s="18"/>
      <c r="G35" s="18"/>
      <c r="H35" s="492"/>
      <c r="I35" s="492"/>
      <c r="J35" s="492"/>
      <c r="K35" s="492"/>
      <c r="L35" s="492"/>
      <c r="M35" s="492"/>
      <c r="N35" s="492"/>
      <c r="O35" s="492"/>
      <c r="P35" s="492"/>
      <c r="Q35" s="394"/>
    </row>
    <row r="36" spans="1:17" ht="9" customHeight="1">
      <c r="A36" s="16"/>
      <c r="B36" s="504"/>
      <c r="C36" s="18"/>
      <c r="D36" s="18"/>
      <c r="E36" s="18"/>
      <c r="F36" s="18"/>
      <c r="G36" s="18"/>
      <c r="H36" s="492"/>
      <c r="I36" s="492"/>
      <c r="J36" s="492"/>
      <c r="K36" s="492"/>
      <c r="L36" s="492"/>
      <c r="M36" s="492"/>
      <c r="N36" s="492"/>
      <c r="O36" s="492"/>
      <c r="P36" s="492"/>
      <c r="Q36" s="394"/>
    </row>
    <row r="37" spans="1:17" ht="9" customHeight="1">
      <c r="A37" s="16"/>
      <c r="B37" s="504"/>
      <c r="C37" s="18"/>
      <c r="D37" s="18"/>
      <c r="E37" s="18"/>
      <c r="F37" s="18"/>
      <c r="G37" s="18"/>
      <c r="H37" s="492"/>
      <c r="I37" s="492"/>
      <c r="J37" s="492"/>
      <c r="K37" s="492"/>
      <c r="L37" s="492"/>
      <c r="M37" s="492"/>
      <c r="N37" s="492"/>
      <c r="O37" s="492"/>
      <c r="P37" s="492"/>
      <c r="Q37" s="394"/>
    </row>
    <row r="38" spans="1:17" ht="9" customHeight="1">
      <c r="A38" s="16"/>
      <c r="B38" s="504"/>
      <c r="C38" s="18"/>
      <c r="D38" s="18"/>
      <c r="E38" s="18"/>
      <c r="F38" s="18"/>
      <c r="G38" s="18"/>
      <c r="H38" s="492"/>
      <c r="I38" s="492"/>
      <c r="J38" s="492"/>
      <c r="K38" s="492"/>
      <c r="L38" s="492"/>
      <c r="M38" s="492"/>
      <c r="N38" s="492"/>
      <c r="O38" s="492"/>
      <c r="P38" s="492"/>
      <c r="Q38" s="394"/>
    </row>
    <row r="39" spans="1:17" ht="9" customHeight="1">
      <c r="A39" s="139"/>
      <c r="B39" s="504"/>
      <c r="C39" s="18"/>
      <c r="D39" s="18"/>
      <c r="E39" s="18"/>
      <c r="F39" s="18"/>
      <c r="G39" s="18"/>
      <c r="H39" s="492"/>
      <c r="I39" s="492"/>
      <c r="J39" s="492"/>
      <c r="K39" s="492"/>
      <c r="L39" s="492"/>
      <c r="M39" s="492"/>
      <c r="N39" s="492"/>
      <c r="O39" s="492"/>
      <c r="P39" s="492"/>
      <c r="Q39" s="394"/>
    </row>
    <row r="40" spans="1:17" ht="9" customHeight="1">
      <c r="A40" s="16"/>
      <c r="B40" s="504"/>
      <c r="C40" s="18"/>
      <c r="D40" s="18"/>
      <c r="E40" s="18"/>
      <c r="F40" s="18"/>
      <c r="G40" s="18"/>
      <c r="H40" s="492"/>
      <c r="I40" s="492"/>
      <c r="J40" s="492"/>
      <c r="K40" s="492"/>
      <c r="L40" s="492"/>
      <c r="M40" s="492"/>
      <c r="N40" s="492"/>
      <c r="O40" s="492"/>
      <c r="P40" s="492"/>
      <c r="Q40" s="394"/>
    </row>
    <row r="41" spans="1:17" ht="9" customHeight="1">
      <c r="A41" s="16"/>
      <c r="B41" s="504"/>
      <c r="C41" s="18"/>
      <c r="D41" s="18"/>
      <c r="E41" s="18"/>
      <c r="F41" s="18"/>
      <c r="G41" s="18"/>
      <c r="H41" s="492"/>
      <c r="I41" s="492"/>
      <c r="J41" s="492"/>
      <c r="K41" s="492"/>
      <c r="L41" s="492"/>
      <c r="M41" s="492"/>
      <c r="N41" s="492"/>
      <c r="O41" s="492"/>
      <c r="P41" s="492"/>
      <c r="Q41" s="394"/>
    </row>
    <row r="42" spans="1:17" ht="9" customHeight="1">
      <c r="A42" s="16"/>
      <c r="B42" s="504"/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394"/>
    </row>
    <row r="43" spans="1:17" ht="9" customHeight="1">
      <c r="A43" s="1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394"/>
    </row>
    <row r="44" spans="1:17" ht="9" customHeight="1">
      <c r="A44" s="16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394"/>
    </row>
    <row r="45" spans="1:17" ht="9" customHeight="1">
      <c r="A45" s="139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394"/>
    </row>
    <row r="46" spans="1:17" ht="9" customHeight="1">
      <c r="A46" s="16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394"/>
    </row>
    <row r="47" spans="1:17" ht="9" customHeight="1">
      <c r="A47" s="16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394"/>
    </row>
    <row r="48" spans="1:17" ht="9" customHeight="1">
      <c r="A48" s="16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394"/>
    </row>
    <row r="49" spans="1:17" ht="9" customHeight="1">
      <c r="A49" s="16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394"/>
    </row>
    <row r="50" spans="1:17" ht="9" customHeight="1">
      <c r="A50" s="16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394"/>
    </row>
    <row r="51" spans="1:17" ht="9" customHeight="1">
      <c r="A51" s="139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394"/>
    </row>
    <row r="52" spans="1:17" ht="9" customHeight="1">
      <c r="A52" s="16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394"/>
    </row>
    <row r="53" spans="1:17" ht="9" customHeight="1">
      <c r="A53" s="16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394"/>
    </row>
    <row r="54" spans="1:17" ht="9" customHeight="1">
      <c r="A54" s="16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394"/>
    </row>
    <row r="55" spans="1:17" ht="9" customHeight="1">
      <c r="A55" s="16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394"/>
    </row>
    <row r="56" spans="1:17" ht="9" customHeight="1">
      <c r="A56" s="139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394"/>
    </row>
    <row r="57" spans="1:17" ht="9" customHeight="1">
      <c r="A57" s="140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394"/>
    </row>
    <row r="58" spans="1:17" ht="9" customHeight="1">
      <c r="A58" s="140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394"/>
    </row>
    <row r="59" spans="1:17" ht="9" customHeight="1">
      <c r="A59" s="140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394"/>
    </row>
    <row r="60" spans="1:17" ht="9" customHeight="1">
      <c r="A60" s="140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394"/>
    </row>
    <row r="61" spans="1:17" ht="9" customHeight="1">
      <c r="A61" s="141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394"/>
    </row>
    <row r="62" spans="1:17" ht="9" customHeight="1">
      <c r="A62" s="141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394"/>
    </row>
    <row r="63" spans="1:17" ht="9" customHeight="1">
      <c r="A63" s="142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394"/>
    </row>
    <row r="64" spans="1:17" ht="9" customHeight="1">
      <c r="A64" s="1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394"/>
    </row>
    <row r="65" spans="1:17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394"/>
    </row>
    <row r="66" spans="1:17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394"/>
    </row>
    <row r="67" spans="1:17" ht="9" customHeight="1">
      <c r="A67" s="16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394"/>
    </row>
    <row r="68" spans="1:17" ht="9" customHeight="1">
      <c r="A68" s="140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394"/>
    </row>
    <row r="69" spans="1:17" ht="9" customHeight="1">
      <c r="A69" s="142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394"/>
    </row>
    <row r="70" spans="1:17" ht="9" customHeight="1">
      <c r="A70" s="16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394"/>
    </row>
    <row r="71" spans="1:17" ht="9" customHeight="1">
      <c r="A71" s="16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394"/>
    </row>
    <row r="72" spans="1:17" ht="9" customHeight="1">
      <c r="A72" s="16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394"/>
    </row>
    <row r="73" spans="1:17" ht="9" customHeight="1">
      <c r="A73" s="16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394"/>
    </row>
    <row r="74" spans="1:17" ht="9" customHeight="1">
      <c r="A74" s="140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394"/>
    </row>
    <row r="75" spans="1:17" ht="9" customHeight="1">
      <c r="A75" s="142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394"/>
    </row>
    <row r="76" spans="1:17" ht="9" customHeight="1">
      <c r="A76" s="1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394"/>
    </row>
    <row r="77" spans="1:17" ht="9" customHeight="1">
      <c r="A77" s="1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394"/>
    </row>
    <row r="78" spans="1:17" ht="9" customHeight="1">
      <c r="A78" s="16"/>
      <c r="C78" s="493"/>
      <c r="D78" s="493"/>
      <c r="E78" s="493"/>
      <c r="F78" s="493"/>
      <c r="G78" s="493"/>
      <c r="Q78" s="394"/>
    </row>
    <row r="79" spans="1:17" ht="9" customHeight="1">
      <c r="A79" s="16"/>
      <c r="C79" s="493"/>
      <c r="D79" s="493"/>
      <c r="E79" s="493"/>
      <c r="F79" s="493"/>
      <c r="G79" s="493"/>
      <c r="Q79" s="394"/>
    </row>
    <row r="80" spans="1:17" ht="9" customHeight="1">
      <c r="A80" s="16"/>
      <c r="C80" s="493"/>
      <c r="D80" s="493"/>
      <c r="E80" s="493"/>
      <c r="F80" s="493"/>
      <c r="G80" s="493"/>
      <c r="Q80" s="394"/>
    </row>
    <row r="81" spans="1:17" ht="9" customHeight="1">
      <c r="A81" s="16"/>
      <c r="C81" s="493"/>
      <c r="D81" s="493"/>
      <c r="E81" s="493"/>
      <c r="F81" s="493"/>
      <c r="G81" s="493"/>
      <c r="Q81" s="394"/>
    </row>
    <row r="82" spans="1:17" ht="9" customHeight="1">
      <c r="A82" s="16"/>
      <c r="C82" s="493"/>
      <c r="D82" s="493"/>
      <c r="E82" s="493"/>
      <c r="F82" s="493"/>
      <c r="G82" s="493"/>
      <c r="Q82" s="394"/>
    </row>
    <row r="83" spans="1:17" ht="9" customHeight="1">
      <c r="A83" s="16"/>
      <c r="C83" s="493"/>
      <c r="D83" s="493"/>
      <c r="E83" s="493"/>
      <c r="F83" s="493"/>
      <c r="G83" s="493"/>
      <c r="Q83" s="394"/>
    </row>
    <row r="84" spans="1:17" ht="9" customHeight="1">
      <c r="A84" s="140"/>
      <c r="C84" s="493"/>
      <c r="D84" s="493"/>
      <c r="E84" s="493"/>
      <c r="F84" s="493"/>
      <c r="G84" s="493"/>
      <c r="Q84" s="394"/>
    </row>
    <row r="85" spans="1:17" ht="9" customHeight="1">
      <c r="A85" s="142"/>
      <c r="C85" s="493"/>
      <c r="D85" s="493"/>
      <c r="E85" s="493"/>
      <c r="F85" s="493"/>
      <c r="G85" s="493"/>
      <c r="Q85" s="394"/>
    </row>
    <row r="86" spans="1:17" ht="9" customHeight="1">
      <c r="A86" s="16"/>
      <c r="C86" s="493"/>
      <c r="D86" s="493"/>
      <c r="E86" s="493"/>
      <c r="F86" s="493"/>
      <c r="G86" s="493"/>
      <c r="Q86" s="394"/>
    </row>
    <row r="87" spans="1:17" ht="9" customHeight="1">
      <c r="A87" s="16"/>
      <c r="C87" s="493"/>
      <c r="D87" s="493"/>
      <c r="E87" s="493"/>
      <c r="F87" s="493"/>
      <c r="G87" s="493"/>
      <c r="Q87" s="394"/>
    </row>
    <row r="88" spans="1:17" ht="9" customHeight="1">
      <c r="A88" s="16"/>
      <c r="C88" s="493"/>
      <c r="D88" s="493"/>
      <c r="E88" s="493"/>
      <c r="F88" s="493"/>
      <c r="G88" s="493"/>
      <c r="Q88" s="394"/>
    </row>
    <row r="89" spans="1:17" ht="9" customHeight="1">
      <c r="A89" s="16"/>
      <c r="C89" s="493"/>
      <c r="D89" s="493"/>
      <c r="E89" s="493"/>
      <c r="F89" s="493"/>
      <c r="G89" s="493"/>
      <c r="Q89" s="394"/>
    </row>
    <row r="90" spans="1:17" ht="9" customHeight="1">
      <c r="A90" s="16"/>
      <c r="C90" s="493"/>
      <c r="D90" s="493"/>
      <c r="E90" s="493"/>
      <c r="F90" s="493"/>
      <c r="G90" s="493"/>
      <c r="Q90" s="394"/>
    </row>
    <row r="91" spans="1:17" ht="9" customHeight="1">
      <c r="A91" s="16"/>
      <c r="C91" s="493"/>
      <c r="D91" s="493"/>
      <c r="E91" s="493"/>
      <c r="F91" s="493"/>
      <c r="G91" s="493"/>
      <c r="Q91" s="394"/>
    </row>
    <row r="92" spans="1:17" ht="9" customHeight="1">
      <c r="A92" s="16"/>
      <c r="C92" s="493"/>
      <c r="D92" s="493"/>
      <c r="E92" s="493"/>
      <c r="F92" s="493"/>
      <c r="G92" s="493"/>
      <c r="Q92" s="394"/>
    </row>
    <row r="93" spans="1:17" ht="9" customHeight="1">
      <c r="A93" s="16"/>
      <c r="C93" s="493"/>
      <c r="D93" s="493"/>
      <c r="E93" s="493"/>
      <c r="F93" s="493"/>
      <c r="G93" s="493"/>
      <c r="Q93" s="394"/>
    </row>
    <row r="94" spans="1:17" ht="9" customHeight="1">
      <c r="A94" s="16"/>
      <c r="C94" s="493"/>
      <c r="D94" s="493"/>
      <c r="E94" s="493"/>
      <c r="F94" s="493"/>
      <c r="G94" s="493"/>
      <c r="Q94" s="394"/>
    </row>
    <row r="95" spans="1:17" ht="9" customHeight="1">
      <c r="A95" s="142"/>
      <c r="C95" s="493"/>
      <c r="D95" s="493"/>
      <c r="E95" s="493"/>
      <c r="F95" s="493"/>
      <c r="G95" s="493"/>
      <c r="Q95" s="394"/>
    </row>
    <row r="96" spans="1:17" ht="9" customHeight="1">
      <c r="A96" s="16"/>
      <c r="C96" s="493"/>
      <c r="D96" s="493"/>
      <c r="E96" s="493"/>
      <c r="F96" s="493"/>
      <c r="G96" s="493"/>
      <c r="Q96" s="394"/>
    </row>
    <row r="97" spans="1:17" ht="9" customHeight="1">
      <c r="A97" s="16"/>
      <c r="C97" s="493"/>
      <c r="D97" s="493"/>
      <c r="E97" s="493"/>
      <c r="F97" s="493"/>
      <c r="G97" s="493"/>
      <c r="Q97" s="394"/>
    </row>
    <row r="98" spans="1:17" ht="9" customHeight="1">
      <c r="A98" s="16"/>
      <c r="C98" s="493"/>
      <c r="D98" s="493"/>
      <c r="E98" s="493"/>
      <c r="F98" s="493"/>
      <c r="G98" s="493"/>
      <c r="Q98" s="394"/>
    </row>
    <row r="99" spans="1:17">
      <c r="A99" s="143"/>
      <c r="C99" s="493"/>
      <c r="D99" s="493"/>
      <c r="E99" s="493"/>
      <c r="F99" s="493"/>
      <c r="G99" s="493"/>
      <c r="Q99" s="394"/>
    </row>
    <row r="100" spans="1:17">
      <c r="A100" s="143"/>
      <c r="C100" s="493"/>
      <c r="D100" s="493"/>
      <c r="E100" s="493"/>
      <c r="F100" s="493"/>
      <c r="G100" s="493"/>
      <c r="Q100" s="394"/>
    </row>
    <row r="101" spans="1:17">
      <c r="A101" s="143"/>
      <c r="C101" s="493"/>
      <c r="D101" s="493"/>
      <c r="E101" s="493"/>
      <c r="F101" s="493"/>
      <c r="G101" s="493"/>
      <c r="Q101" s="394"/>
    </row>
    <row r="102" spans="1:17">
      <c r="A102" s="143"/>
      <c r="C102" s="493"/>
      <c r="D102" s="493"/>
      <c r="E102" s="493"/>
      <c r="F102" s="493"/>
      <c r="G102" s="493"/>
      <c r="Q102" s="394"/>
    </row>
    <row r="103" spans="1:17">
      <c r="A103" s="143"/>
      <c r="C103" s="493"/>
      <c r="D103" s="493"/>
      <c r="E103" s="493"/>
      <c r="F103" s="493"/>
      <c r="G103" s="493"/>
      <c r="Q103" s="394"/>
    </row>
    <row r="104" spans="1:17">
      <c r="A104" s="143"/>
      <c r="C104" s="493"/>
      <c r="D104" s="493"/>
      <c r="E104" s="493"/>
      <c r="F104" s="493"/>
      <c r="G104" s="493"/>
      <c r="Q104" s="394"/>
    </row>
    <row r="105" spans="1:17">
      <c r="A105" s="143"/>
      <c r="C105" s="493"/>
      <c r="D105" s="493"/>
      <c r="E105" s="493"/>
      <c r="F105" s="493"/>
      <c r="G105" s="493"/>
      <c r="Q105" s="394"/>
    </row>
    <row r="106" spans="1:17" ht="15.75">
      <c r="A106" s="144"/>
      <c r="C106" s="493"/>
      <c r="D106" s="493"/>
      <c r="E106" s="493"/>
      <c r="F106" s="493"/>
      <c r="G106" s="493"/>
      <c r="Q106" s="394"/>
    </row>
    <row r="107" spans="1:17" ht="15.75">
      <c r="A107" s="144"/>
      <c r="C107" s="493"/>
      <c r="D107" s="493"/>
      <c r="E107" s="493"/>
      <c r="F107" s="493"/>
      <c r="G107" s="493"/>
      <c r="Q107" s="394"/>
    </row>
    <row r="108" spans="1:17" ht="15.75">
      <c r="A108" s="144"/>
      <c r="C108" s="493"/>
      <c r="D108" s="493"/>
      <c r="E108" s="493"/>
      <c r="F108" s="493"/>
      <c r="G108" s="493"/>
      <c r="Q108" s="394"/>
    </row>
    <row r="109" spans="1:17" ht="15.75">
      <c r="A109" s="144"/>
      <c r="C109" s="493"/>
      <c r="D109" s="493"/>
      <c r="E109" s="493"/>
      <c r="F109" s="493"/>
      <c r="G109" s="493"/>
      <c r="Q109" s="394"/>
    </row>
    <row r="110" spans="1:17" ht="15.75">
      <c r="A110" s="144"/>
      <c r="C110" s="493"/>
      <c r="D110" s="493"/>
      <c r="E110" s="493"/>
      <c r="F110" s="493"/>
      <c r="G110" s="493"/>
      <c r="Q110" s="394"/>
    </row>
    <row r="111" spans="1:17" ht="15.75">
      <c r="A111" s="144"/>
      <c r="C111" s="493"/>
      <c r="D111" s="493"/>
      <c r="E111" s="493"/>
      <c r="F111" s="493"/>
      <c r="G111" s="493"/>
      <c r="Q111" s="394"/>
    </row>
    <row r="112" spans="1:17" ht="15.75">
      <c r="A112" s="144"/>
      <c r="C112" s="493"/>
      <c r="D112" s="493"/>
      <c r="E112" s="493"/>
      <c r="F112" s="493"/>
      <c r="G112" s="493"/>
      <c r="Q112" s="394"/>
    </row>
    <row r="113" spans="1:17" ht="15.75">
      <c r="A113" s="144"/>
      <c r="C113" s="493"/>
      <c r="D113" s="493"/>
      <c r="E113" s="493"/>
      <c r="F113" s="493"/>
      <c r="G113" s="493"/>
      <c r="Q113" s="394"/>
    </row>
    <row r="114" spans="1:17" ht="15.75">
      <c r="A114" s="144"/>
      <c r="C114" s="493"/>
      <c r="D114" s="493"/>
      <c r="E114" s="493"/>
      <c r="F114" s="493"/>
      <c r="G114" s="493"/>
      <c r="Q114" s="394"/>
    </row>
    <row r="115" spans="1:17" ht="15.75">
      <c r="A115" s="144"/>
      <c r="C115" s="493"/>
      <c r="D115" s="493"/>
      <c r="E115" s="493"/>
      <c r="F115" s="493"/>
      <c r="G115" s="493"/>
      <c r="Q115" s="394"/>
    </row>
    <row r="116" spans="1:17" ht="15.75">
      <c r="A116" s="144"/>
      <c r="C116" s="493"/>
      <c r="D116" s="493"/>
      <c r="E116" s="493"/>
      <c r="F116" s="493"/>
      <c r="G116" s="493"/>
      <c r="Q116" s="394"/>
    </row>
    <row r="117" spans="1:17" ht="15.75">
      <c r="A117" s="144"/>
      <c r="C117" s="493"/>
      <c r="D117" s="493"/>
      <c r="E117" s="493"/>
      <c r="F117" s="493"/>
      <c r="G117" s="493"/>
      <c r="Q117" s="394"/>
    </row>
    <row r="118" spans="1:17" ht="15.75">
      <c r="A118" s="144"/>
      <c r="C118" s="493"/>
      <c r="D118" s="493"/>
      <c r="E118" s="493"/>
      <c r="F118" s="493"/>
      <c r="G118" s="493"/>
      <c r="Q118" s="394"/>
    </row>
    <row r="119" spans="1:17" ht="15.75">
      <c r="A119" s="144"/>
      <c r="C119" s="493"/>
      <c r="D119" s="493"/>
      <c r="E119" s="493"/>
      <c r="F119" s="493"/>
      <c r="G119" s="493"/>
      <c r="Q119" s="394"/>
    </row>
    <row r="120" spans="1:17" ht="15.75">
      <c r="A120" s="144"/>
      <c r="C120" s="493"/>
      <c r="D120" s="493"/>
      <c r="E120" s="493"/>
      <c r="F120" s="493"/>
      <c r="G120" s="493"/>
      <c r="Q120" s="394"/>
    </row>
    <row r="121" spans="1:17" ht="15.75">
      <c r="A121" s="144"/>
      <c r="C121" s="493"/>
      <c r="D121" s="493"/>
      <c r="E121" s="493"/>
      <c r="F121" s="493"/>
      <c r="G121" s="493"/>
      <c r="Q121" s="394"/>
    </row>
    <row r="122" spans="1:17" ht="15.75">
      <c r="A122" s="144"/>
      <c r="C122" s="493"/>
      <c r="D122" s="493"/>
      <c r="E122" s="493"/>
      <c r="F122" s="493"/>
      <c r="G122" s="493"/>
      <c r="Q122" s="394"/>
    </row>
    <row r="123" spans="1:17" ht="15.75">
      <c r="A123" s="144"/>
      <c r="C123" s="493"/>
      <c r="D123" s="493"/>
      <c r="E123" s="493"/>
      <c r="F123" s="493"/>
      <c r="G123" s="493"/>
      <c r="Q123" s="394"/>
    </row>
    <row r="124" spans="1:17" ht="15.75">
      <c r="A124" s="144"/>
      <c r="C124" s="493"/>
      <c r="D124" s="493"/>
      <c r="E124" s="493"/>
      <c r="F124" s="493"/>
      <c r="G124" s="493"/>
      <c r="Q124" s="394"/>
    </row>
    <row r="125" spans="1:17" ht="15.75">
      <c r="A125" s="144"/>
      <c r="C125" s="493"/>
      <c r="D125" s="493"/>
      <c r="E125" s="493"/>
      <c r="F125" s="493"/>
      <c r="G125" s="493"/>
      <c r="Q125" s="394"/>
    </row>
    <row r="126" spans="1:17" ht="15.75">
      <c r="A126" s="144"/>
      <c r="C126" s="493"/>
      <c r="D126" s="493"/>
      <c r="E126" s="493"/>
      <c r="F126" s="493"/>
      <c r="G126" s="493"/>
      <c r="Q126" s="394"/>
    </row>
    <row r="127" spans="1:17" ht="15.75">
      <c r="A127" s="144"/>
      <c r="C127" s="493"/>
      <c r="D127" s="493"/>
      <c r="E127" s="493"/>
      <c r="F127" s="493"/>
      <c r="G127" s="493"/>
      <c r="Q127" s="394"/>
    </row>
    <row r="128" spans="1:17" ht="15.75">
      <c r="A128" s="144"/>
      <c r="C128" s="493"/>
      <c r="D128" s="493"/>
      <c r="E128" s="493"/>
      <c r="F128" s="493"/>
      <c r="G128" s="493"/>
      <c r="Q128" s="394"/>
    </row>
    <row r="129" spans="1:17" ht="15.75">
      <c r="A129" s="144"/>
      <c r="C129" s="493"/>
      <c r="D129" s="493"/>
      <c r="E129" s="493"/>
      <c r="F129" s="493"/>
      <c r="G129" s="493"/>
      <c r="Q129" s="394"/>
    </row>
    <row r="130" spans="1:17" ht="15.75">
      <c r="A130" s="144"/>
      <c r="C130" s="493"/>
      <c r="D130" s="493"/>
      <c r="E130" s="493"/>
      <c r="F130" s="493"/>
      <c r="G130" s="493"/>
      <c r="Q130" s="394"/>
    </row>
    <row r="131" spans="1:17" ht="15.75">
      <c r="A131" s="144"/>
      <c r="C131" s="493"/>
      <c r="D131" s="493"/>
      <c r="E131" s="493"/>
      <c r="F131" s="493"/>
      <c r="G131" s="493"/>
      <c r="Q131" s="394"/>
    </row>
    <row r="132" spans="1:17" ht="15.75">
      <c r="A132" s="144"/>
      <c r="C132" s="493"/>
      <c r="D132" s="493"/>
      <c r="E132" s="493"/>
      <c r="F132" s="493"/>
      <c r="G132" s="493"/>
      <c r="Q132" s="394"/>
    </row>
    <row r="133" spans="1:17" ht="15.75">
      <c r="A133" s="144"/>
      <c r="C133" s="493"/>
      <c r="D133" s="493"/>
      <c r="E133" s="493"/>
      <c r="F133" s="493"/>
      <c r="G133" s="493"/>
      <c r="Q133" s="394"/>
    </row>
    <row r="134" spans="1:17" ht="15.75">
      <c r="A134" s="144"/>
      <c r="C134" s="493"/>
      <c r="D134" s="493"/>
      <c r="E134" s="493"/>
      <c r="F134" s="493"/>
      <c r="G134" s="493"/>
      <c r="Q134" s="394"/>
    </row>
    <row r="135" spans="1:17" ht="15.75">
      <c r="A135" s="144"/>
      <c r="C135" s="493"/>
      <c r="D135" s="493"/>
      <c r="E135" s="493"/>
      <c r="F135" s="493"/>
      <c r="G135" s="493"/>
      <c r="Q135" s="394"/>
    </row>
    <row r="136" spans="1:17" ht="15.75">
      <c r="A136" s="144"/>
      <c r="C136" s="493"/>
      <c r="D136" s="493"/>
      <c r="E136" s="493"/>
      <c r="F136" s="493"/>
      <c r="G136" s="493"/>
      <c r="Q136" s="394"/>
    </row>
    <row r="137" spans="1:17" ht="15.75">
      <c r="A137" s="144"/>
      <c r="C137" s="493"/>
      <c r="D137" s="493"/>
      <c r="E137" s="493"/>
      <c r="F137" s="493"/>
      <c r="G137" s="493"/>
      <c r="Q137" s="394"/>
    </row>
    <row r="138" spans="1:17" ht="15.75">
      <c r="A138" s="144"/>
      <c r="C138" s="493"/>
      <c r="D138" s="493"/>
      <c r="E138" s="493"/>
      <c r="F138" s="493"/>
      <c r="G138" s="493"/>
      <c r="Q138" s="394"/>
    </row>
    <row r="139" spans="1:17" ht="15.75">
      <c r="A139" s="144"/>
      <c r="C139" s="493"/>
      <c r="D139" s="493"/>
      <c r="E139" s="493"/>
      <c r="F139" s="493"/>
      <c r="G139" s="493"/>
      <c r="Q139" s="394"/>
    </row>
    <row r="140" spans="1:17" ht="15.75">
      <c r="A140" s="144"/>
      <c r="C140" s="493"/>
      <c r="D140" s="493"/>
      <c r="E140" s="493"/>
      <c r="F140" s="493"/>
      <c r="G140" s="493"/>
      <c r="Q140" s="394"/>
    </row>
    <row r="141" spans="1:17" ht="15.75">
      <c r="A141" s="144"/>
      <c r="C141" s="493"/>
      <c r="D141" s="493"/>
      <c r="E141" s="493"/>
      <c r="F141" s="493"/>
      <c r="G141" s="493"/>
      <c r="Q141" s="394"/>
    </row>
    <row r="142" spans="1:17" ht="15.75">
      <c r="A142" s="144"/>
      <c r="C142" s="493"/>
      <c r="D142" s="493"/>
      <c r="E142" s="493"/>
      <c r="F142" s="493"/>
      <c r="G142" s="493"/>
      <c r="Q142" s="394"/>
    </row>
    <row r="143" spans="1:17" ht="15.75">
      <c r="A143" s="144"/>
      <c r="C143" s="493"/>
      <c r="D143" s="493"/>
      <c r="E143" s="493"/>
      <c r="F143" s="493"/>
      <c r="G143" s="493"/>
      <c r="Q143" s="394"/>
    </row>
    <row r="144" spans="1:17" ht="15.75">
      <c r="A144" s="144"/>
      <c r="C144" s="493"/>
      <c r="D144" s="493"/>
      <c r="E144" s="493"/>
      <c r="F144" s="493"/>
      <c r="G144" s="493"/>
      <c r="Q144" s="394"/>
    </row>
    <row r="145" spans="1:17" ht="15.75">
      <c r="A145" s="144"/>
      <c r="C145" s="493"/>
      <c r="D145" s="493"/>
      <c r="E145" s="493"/>
      <c r="F145" s="493"/>
      <c r="G145" s="493"/>
      <c r="Q145" s="394"/>
    </row>
    <row r="146" spans="1:17" ht="15.75">
      <c r="A146" s="144"/>
      <c r="C146" s="493"/>
      <c r="D146" s="493"/>
      <c r="E146" s="493"/>
      <c r="F146" s="493"/>
      <c r="G146" s="493"/>
      <c r="Q146" s="394"/>
    </row>
    <row r="147" spans="1:17" ht="15.75">
      <c r="A147" s="144"/>
      <c r="C147" s="493"/>
      <c r="D147" s="493"/>
      <c r="E147" s="493"/>
      <c r="F147" s="493"/>
      <c r="G147" s="493"/>
      <c r="Q147" s="394"/>
    </row>
    <row r="148" spans="1:17" ht="15.75">
      <c r="A148" s="144"/>
      <c r="C148" s="493"/>
      <c r="D148" s="493"/>
      <c r="E148" s="493"/>
      <c r="F148" s="493"/>
      <c r="G148" s="493"/>
      <c r="Q148" s="394"/>
    </row>
    <row r="149" spans="1:17" ht="15.75">
      <c r="A149" s="144"/>
      <c r="C149" s="493"/>
      <c r="D149" s="493"/>
      <c r="E149" s="493"/>
      <c r="F149" s="493"/>
      <c r="G149" s="493"/>
      <c r="Q149" s="394"/>
    </row>
    <row r="150" spans="1:17" ht="15.75">
      <c r="A150" s="144"/>
      <c r="C150" s="493"/>
      <c r="D150" s="493"/>
      <c r="E150" s="493"/>
      <c r="F150" s="493"/>
      <c r="G150" s="493"/>
      <c r="Q150" s="394"/>
    </row>
    <row r="151" spans="1:17" ht="15.75">
      <c r="A151" s="144"/>
      <c r="C151" s="493"/>
      <c r="D151" s="493"/>
      <c r="E151" s="493"/>
      <c r="F151" s="493"/>
      <c r="G151" s="493"/>
      <c r="Q151" s="394"/>
    </row>
    <row r="152" spans="1:17" ht="15.75">
      <c r="A152" s="144"/>
      <c r="C152" s="493"/>
      <c r="D152" s="493"/>
      <c r="E152" s="493"/>
      <c r="F152" s="493"/>
      <c r="G152" s="493"/>
      <c r="Q152" s="394"/>
    </row>
    <row r="153" spans="1:17" ht="15.75">
      <c r="A153" s="144"/>
      <c r="C153" s="493"/>
      <c r="D153" s="493"/>
      <c r="E153" s="493"/>
      <c r="F153" s="493"/>
      <c r="G153" s="493"/>
      <c r="Q153" s="394"/>
    </row>
    <row r="154" spans="1:17" ht="15.75">
      <c r="A154" s="144"/>
      <c r="C154" s="493"/>
      <c r="D154" s="493"/>
      <c r="E154" s="493"/>
      <c r="F154" s="493"/>
      <c r="G154" s="493"/>
      <c r="Q154" s="394"/>
    </row>
    <row r="155" spans="1:17" ht="15.75">
      <c r="A155" s="144"/>
      <c r="C155" s="493"/>
      <c r="D155" s="493"/>
      <c r="E155" s="493"/>
      <c r="F155" s="493"/>
      <c r="G155" s="493"/>
      <c r="Q155" s="394"/>
    </row>
    <row r="156" spans="1:17" ht="15.75">
      <c r="A156" s="144"/>
      <c r="C156" s="493"/>
      <c r="D156" s="493"/>
      <c r="E156" s="493"/>
      <c r="F156" s="493"/>
      <c r="G156" s="493"/>
      <c r="Q156" s="394"/>
    </row>
    <row r="157" spans="1:17" ht="15.75">
      <c r="A157" s="144"/>
      <c r="C157" s="493"/>
      <c r="D157" s="493"/>
      <c r="E157" s="493"/>
      <c r="F157" s="493"/>
      <c r="G157" s="493"/>
      <c r="Q157" s="394"/>
    </row>
    <row r="158" spans="1:17" ht="15.75">
      <c r="A158" s="144"/>
      <c r="C158" s="493"/>
      <c r="D158" s="493"/>
      <c r="E158" s="493"/>
      <c r="F158" s="493"/>
      <c r="G158" s="493"/>
      <c r="Q158" s="394"/>
    </row>
    <row r="159" spans="1:17" ht="15.75">
      <c r="A159" s="144"/>
      <c r="C159" s="493"/>
      <c r="D159" s="493"/>
      <c r="E159" s="493"/>
      <c r="F159" s="493"/>
      <c r="G159" s="493"/>
      <c r="Q159" s="394"/>
    </row>
    <row r="160" spans="1:17" ht="15.75">
      <c r="A160" s="144"/>
      <c r="C160" s="493"/>
      <c r="D160" s="493"/>
      <c r="E160" s="493"/>
      <c r="F160" s="493"/>
      <c r="G160" s="493"/>
      <c r="Q160" s="394"/>
    </row>
    <row r="161" spans="1:17" ht="15.75">
      <c r="A161" s="144"/>
      <c r="C161" s="493"/>
      <c r="D161" s="493"/>
      <c r="E161" s="493"/>
      <c r="F161" s="493"/>
      <c r="G161" s="493"/>
      <c r="Q161" s="394"/>
    </row>
    <row r="162" spans="1:17" ht="15.75">
      <c r="A162" s="144"/>
      <c r="C162" s="493"/>
      <c r="D162" s="493"/>
      <c r="E162" s="493"/>
      <c r="F162" s="493"/>
      <c r="G162" s="493"/>
      <c r="Q162" s="394"/>
    </row>
    <row r="163" spans="1:17" ht="15.75">
      <c r="A163" s="144"/>
      <c r="C163" s="493"/>
      <c r="D163" s="493"/>
      <c r="E163" s="493"/>
      <c r="F163" s="493"/>
      <c r="G163" s="493"/>
      <c r="Q163" s="394"/>
    </row>
    <row r="164" spans="1:17" ht="15.75">
      <c r="A164" s="144"/>
      <c r="C164" s="493"/>
      <c r="D164" s="493"/>
      <c r="E164" s="493"/>
      <c r="F164" s="493"/>
      <c r="G164" s="493"/>
      <c r="Q164" s="394"/>
    </row>
    <row r="165" spans="1:17" ht="15.75">
      <c r="A165" s="144"/>
      <c r="C165" s="493"/>
      <c r="D165" s="493"/>
      <c r="E165" s="493"/>
      <c r="F165" s="493"/>
      <c r="G165" s="493"/>
      <c r="Q165" s="394"/>
    </row>
    <row r="166" spans="1:17" ht="15.75">
      <c r="A166" s="144"/>
      <c r="C166" s="493"/>
      <c r="D166" s="493"/>
      <c r="E166" s="493"/>
      <c r="F166" s="493"/>
      <c r="G166" s="493"/>
      <c r="Q166" s="394"/>
    </row>
    <row r="167" spans="1:17" ht="15.75">
      <c r="A167" s="144"/>
      <c r="C167" s="493"/>
      <c r="D167" s="493"/>
      <c r="E167" s="493"/>
      <c r="F167" s="493"/>
      <c r="G167" s="493"/>
      <c r="Q167" s="394"/>
    </row>
    <row r="168" spans="1:17" ht="15.75">
      <c r="A168" s="144"/>
      <c r="C168" s="493"/>
      <c r="D168" s="493"/>
      <c r="E168" s="493"/>
      <c r="F168" s="493"/>
      <c r="G168" s="493"/>
      <c r="Q168" s="394"/>
    </row>
    <row r="169" spans="1:17" ht="15.75">
      <c r="A169" s="144"/>
      <c r="C169" s="493"/>
      <c r="D169" s="493"/>
      <c r="E169" s="493"/>
      <c r="F169" s="493"/>
      <c r="G169" s="493"/>
      <c r="Q169" s="394"/>
    </row>
    <row r="170" spans="1:17" ht="15.75">
      <c r="A170" s="144"/>
      <c r="C170" s="493"/>
      <c r="D170" s="493"/>
      <c r="E170" s="493"/>
      <c r="F170" s="493"/>
      <c r="G170" s="493"/>
      <c r="Q170" s="394"/>
    </row>
    <row r="171" spans="1:17" ht="15.75">
      <c r="A171" s="144"/>
      <c r="C171" s="493"/>
      <c r="D171" s="493"/>
      <c r="E171" s="493"/>
      <c r="F171" s="493"/>
      <c r="G171" s="493"/>
      <c r="Q171" s="394"/>
    </row>
    <row r="172" spans="1:17" ht="15.75">
      <c r="A172" s="144"/>
      <c r="C172" s="493"/>
      <c r="D172" s="493"/>
      <c r="E172" s="493"/>
      <c r="F172" s="493"/>
      <c r="G172" s="493"/>
      <c r="Q172" s="394"/>
    </row>
    <row r="173" spans="1:17" ht="15.75">
      <c r="A173" s="144"/>
      <c r="C173" s="493"/>
      <c r="D173" s="493"/>
      <c r="E173" s="493"/>
      <c r="F173" s="493"/>
      <c r="G173" s="493"/>
      <c r="Q173" s="394"/>
    </row>
    <row r="174" spans="1:17" ht="15.75">
      <c r="A174" s="144"/>
      <c r="C174" s="493"/>
      <c r="D174" s="493"/>
      <c r="E174" s="493"/>
      <c r="F174" s="493"/>
      <c r="G174" s="493"/>
      <c r="Q174" s="394"/>
    </row>
    <row r="175" spans="1:17" ht="15.75">
      <c r="A175" s="144"/>
      <c r="C175" s="493"/>
      <c r="D175" s="493"/>
      <c r="E175" s="493"/>
      <c r="F175" s="493"/>
      <c r="G175" s="493"/>
      <c r="Q175" s="394"/>
    </row>
    <row r="176" spans="1:17" ht="15.75">
      <c r="A176" s="144"/>
      <c r="C176" s="493"/>
      <c r="D176" s="493"/>
      <c r="E176" s="493"/>
      <c r="F176" s="493"/>
      <c r="G176" s="493"/>
      <c r="Q176" s="394"/>
    </row>
    <row r="177" spans="1:17" ht="15.75">
      <c r="A177" s="144"/>
      <c r="C177" s="493"/>
      <c r="D177" s="493"/>
      <c r="E177" s="493"/>
      <c r="F177" s="493"/>
      <c r="G177" s="493"/>
      <c r="Q177" s="394"/>
    </row>
    <row r="178" spans="1:17" ht="15.75">
      <c r="A178" s="144"/>
      <c r="C178" s="493"/>
      <c r="D178" s="493"/>
      <c r="E178" s="493"/>
      <c r="F178" s="493"/>
      <c r="G178" s="493"/>
      <c r="Q178" s="394"/>
    </row>
    <row r="179" spans="1:17" ht="15.75">
      <c r="A179" s="144"/>
      <c r="C179" s="493"/>
      <c r="D179" s="493"/>
      <c r="E179" s="493"/>
      <c r="F179" s="493"/>
      <c r="G179" s="493"/>
      <c r="Q179" s="394"/>
    </row>
    <row r="180" spans="1:17" ht="15.75">
      <c r="A180" s="144"/>
      <c r="C180" s="493"/>
      <c r="D180" s="493"/>
      <c r="E180" s="493"/>
      <c r="F180" s="493"/>
      <c r="G180" s="493"/>
      <c r="Q180" s="394"/>
    </row>
    <row r="181" spans="1:17" ht="15.75">
      <c r="A181" s="144"/>
      <c r="C181" s="493"/>
      <c r="D181" s="493"/>
      <c r="E181" s="493"/>
      <c r="F181" s="493"/>
      <c r="G181" s="493"/>
      <c r="Q181" s="394"/>
    </row>
    <row r="182" spans="1:17" ht="15.75">
      <c r="A182" s="144"/>
      <c r="C182" s="493"/>
      <c r="D182" s="493"/>
      <c r="E182" s="493"/>
      <c r="F182" s="493"/>
      <c r="G182" s="493"/>
      <c r="Q182" s="394"/>
    </row>
    <row r="183" spans="1:17" ht="15.75">
      <c r="A183" s="144"/>
      <c r="C183" s="493"/>
      <c r="D183" s="493"/>
      <c r="E183" s="493"/>
      <c r="F183" s="493"/>
      <c r="G183" s="493"/>
      <c r="Q183" s="394"/>
    </row>
    <row r="184" spans="1:17" ht="15.75">
      <c r="A184" s="144"/>
      <c r="C184" s="493"/>
      <c r="D184" s="493"/>
      <c r="E184" s="493"/>
      <c r="F184" s="493"/>
      <c r="G184" s="493"/>
      <c r="Q184" s="394"/>
    </row>
    <row r="185" spans="1:17" ht="15.75">
      <c r="A185" s="144"/>
      <c r="C185" s="493"/>
      <c r="D185" s="493"/>
      <c r="E185" s="493"/>
      <c r="F185" s="493"/>
      <c r="G185" s="493"/>
      <c r="Q185" s="394"/>
    </row>
    <row r="186" spans="1:17" ht="15.75">
      <c r="A186" s="144"/>
      <c r="C186" s="493"/>
      <c r="D186" s="493"/>
      <c r="E186" s="493"/>
      <c r="F186" s="493"/>
      <c r="G186" s="493"/>
      <c r="Q186" s="394"/>
    </row>
    <row r="187" spans="1:17" ht="15.75">
      <c r="A187" s="144"/>
      <c r="C187" s="493"/>
      <c r="D187" s="493"/>
      <c r="E187" s="493"/>
      <c r="F187" s="493"/>
      <c r="G187" s="493"/>
      <c r="Q187" s="394"/>
    </row>
    <row r="188" spans="1:17" ht="15.75">
      <c r="A188" s="144"/>
      <c r="C188" s="493"/>
      <c r="D188" s="493"/>
      <c r="E188" s="493"/>
      <c r="F188" s="493"/>
      <c r="G188" s="493"/>
      <c r="Q188" s="394"/>
    </row>
    <row r="189" spans="1:17" ht="15.75">
      <c r="A189" s="144"/>
      <c r="C189" s="493"/>
      <c r="D189" s="493"/>
      <c r="E189" s="493"/>
      <c r="F189" s="493"/>
      <c r="G189" s="493"/>
      <c r="Q189" s="394"/>
    </row>
    <row r="190" spans="1:17" ht="15.75">
      <c r="A190" s="144"/>
      <c r="C190" s="493"/>
      <c r="D190" s="493"/>
      <c r="E190" s="493"/>
      <c r="F190" s="493"/>
      <c r="G190" s="493"/>
      <c r="Q190" s="394"/>
    </row>
    <row r="191" spans="1:17" ht="15.75">
      <c r="A191" s="144"/>
      <c r="C191" s="493"/>
      <c r="D191" s="493"/>
      <c r="E191" s="493"/>
      <c r="F191" s="493"/>
      <c r="G191" s="493"/>
      <c r="Q191" s="394"/>
    </row>
    <row r="192" spans="1:17" ht="15.75">
      <c r="A192" s="144"/>
      <c r="C192" s="493"/>
      <c r="D192" s="493"/>
      <c r="E192" s="493"/>
      <c r="F192" s="493"/>
      <c r="G192" s="493"/>
      <c r="Q192" s="394"/>
    </row>
    <row r="193" spans="1:17" ht="15.75">
      <c r="A193" s="144"/>
      <c r="C193" s="493"/>
      <c r="D193" s="493"/>
      <c r="E193" s="493"/>
      <c r="F193" s="493"/>
      <c r="G193" s="493"/>
      <c r="Q193" s="394"/>
    </row>
    <row r="194" spans="1:17" ht="15.75">
      <c r="A194" s="144"/>
      <c r="C194" s="493"/>
      <c r="D194" s="493"/>
      <c r="E194" s="493"/>
      <c r="F194" s="493"/>
      <c r="G194" s="493"/>
      <c r="Q194" s="394"/>
    </row>
    <row r="195" spans="1:17" ht="15.75">
      <c r="A195" s="144"/>
      <c r="C195" s="493"/>
      <c r="D195" s="493"/>
      <c r="E195" s="493"/>
      <c r="F195" s="493"/>
      <c r="G195" s="493"/>
      <c r="Q195" s="394"/>
    </row>
    <row r="196" spans="1:17" ht="15.75">
      <c r="A196" s="144"/>
      <c r="C196" s="493"/>
      <c r="D196" s="493"/>
      <c r="E196" s="493"/>
      <c r="F196" s="493"/>
      <c r="G196" s="493"/>
      <c r="Q196" s="394"/>
    </row>
    <row r="197" spans="1:17" ht="15.75">
      <c r="A197" s="19"/>
      <c r="C197" s="493"/>
      <c r="D197" s="493"/>
      <c r="E197" s="493"/>
      <c r="F197" s="493"/>
      <c r="G197" s="493"/>
      <c r="Q197" s="394"/>
    </row>
    <row r="198" spans="1:17" ht="15.75">
      <c r="A198" s="19"/>
      <c r="C198" s="493"/>
      <c r="D198" s="493"/>
      <c r="E198" s="493"/>
      <c r="F198" s="493"/>
      <c r="G198" s="493"/>
      <c r="Q198" s="394"/>
    </row>
    <row r="199" spans="1:17" ht="15.75">
      <c r="A199" s="19"/>
      <c r="C199" s="493"/>
      <c r="D199" s="493"/>
      <c r="E199" s="493"/>
      <c r="F199" s="493"/>
      <c r="G199" s="493"/>
      <c r="Q199" s="394"/>
    </row>
    <row r="200" spans="1:17" ht="15.75">
      <c r="A200" s="19"/>
      <c r="C200" s="493"/>
      <c r="D200" s="493"/>
      <c r="E200" s="493"/>
      <c r="F200" s="493"/>
      <c r="G200" s="493"/>
      <c r="Q200" s="394"/>
    </row>
    <row r="201" spans="1:17" ht="15.75">
      <c r="A201" s="19"/>
      <c r="C201" s="493"/>
      <c r="D201" s="493"/>
      <c r="E201" s="493"/>
      <c r="F201" s="493"/>
      <c r="G201" s="493"/>
    </row>
    <row r="202" spans="1:17" ht="15.75">
      <c r="A202" s="19"/>
      <c r="C202" s="493"/>
      <c r="D202" s="493"/>
      <c r="E202" s="493"/>
      <c r="F202" s="493"/>
      <c r="G202" s="493"/>
    </row>
    <row r="203" spans="1:17" ht="15.75">
      <c r="A203" s="19"/>
      <c r="C203" s="493"/>
      <c r="D203" s="493"/>
      <c r="E203" s="493"/>
      <c r="F203" s="493"/>
      <c r="G203" s="493"/>
    </row>
    <row r="204" spans="1:17" ht="15.75">
      <c r="A204" s="19"/>
      <c r="C204" s="493"/>
      <c r="D204" s="493"/>
      <c r="E204" s="493"/>
      <c r="F204" s="493"/>
      <c r="G204" s="493"/>
    </row>
    <row r="205" spans="1:17" ht="15.75">
      <c r="A205" s="19"/>
      <c r="C205" s="493"/>
      <c r="D205" s="493"/>
      <c r="E205" s="493"/>
      <c r="F205" s="493"/>
      <c r="G205" s="493"/>
    </row>
    <row r="206" spans="1:17" ht="15.75">
      <c r="A206" s="19"/>
      <c r="C206" s="493"/>
      <c r="D206" s="493"/>
      <c r="E206" s="493"/>
      <c r="F206" s="493"/>
      <c r="G206" s="493"/>
    </row>
    <row r="207" spans="1:17" ht="15.75">
      <c r="A207" s="19"/>
      <c r="C207" s="493"/>
      <c r="D207" s="493"/>
      <c r="E207" s="493"/>
      <c r="F207" s="493"/>
      <c r="G207" s="493"/>
    </row>
    <row r="208" spans="1:17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S652"/>
  <sheetViews>
    <sheetView showGridLines="0" topLeftCell="A2" zoomScale="70" zoomScaleNormal="70" workbookViewId="0">
      <selection activeCell="U28" sqref="U28"/>
    </sheetView>
  </sheetViews>
  <sheetFormatPr defaultColWidth="11.42578125" defaultRowHeight="15"/>
  <cols>
    <col min="1" max="1" width="51.140625" style="20" customWidth="1"/>
    <col min="2" max="16" width="10.7109375" style="484" customWidth="1"/>
    <col min="17" max="17" width="12" style="484" customWidth="1"/>
    <col min="18" max="18" width="10.7109375" style="484" customWidth="1"/>
    <col min="19" max="19" width="2.5703125" style="145" customWidth="1"/>
    <col min="20" max="256" width="11.42578125" style="394"/>
    <col min="257" max="257" width="51.140625" style="394" customWidth="1"/>
    <col min="258" max="272" width="10.7109375" style="394" customWidth="1"/>
    <col min="273" max="273" width="12" style="394" customWidth="1"/>
    <col min="274" max="274" width="10.7109375" style="394" customWidth="1"/>
    <col min="275" max="275" width="2.5703125" style="394" customWidth="1"/>
    <col min="276" max="512" width="11.42578125" style="394"/>
    <col min="513" max="513" width="51.140625" style="394" customWidth="1"/>
    <col min="514" max="528" width="10.7109375" style="394" customWidth="1"/>
    <col min="529" max="529" width="12" style="394" customWidth="1"/>
    <col min="530" max="530" width="10.7109375" style="394" customWidth="1"/>
    <col min="531" max="531" width="2.5703125" style="394" customWidth="1"/>
    <col min="532" max="768" width="11.42578125" style="394"/>
    <col min="769" max="769" width="51.140625" style="394" customWidth="1"/>
    <col min="770" max="784" width="10.7109375" style="394" customWidth="1"/>
    <col min="785" max="785" width="12" style="394" customWidth="1"/>
    <col min="786" max="786" width="10.7109375" style="394" customWidth="1"/>
    <col min="787" max="787" width="2.5703125" style="394" customWidth="1"/>
    <col min="788" max="1024" width="11.42578125" style="394"/>
    <col min="1025" max="1025" width="51.140625" style="394" customWidth="1"/>
    <col min="1026" max="1040" width="10.7109375" style="394" customWidth="1"/>
    <col min="1041" max="1041" width="12" style="394" customWidth="1"/>
    <col min="1042" max="1042" width="10.7109375" style="394" customWidth="1"/>
    <col min="1043" max="1043" width="2.5703125" style="394" customWidth="1"/>
    <col min="1044" max="1280" width="11.42578125" style="394"/>
    <col min="1281" max="1281" width="51.140625" style="394" customWidth="1"/>
    <col min="1282" max="1296" width="10.7109375" style="394" customWidth="1"/>
    <col min="1297" max="1297" width="12" style="394" customWidth="1"/>
    <col min="1298" max="1298" width="10.7109375" style="394" customWidth="1"/>
    <col min="1299" max="1299" width="2.5703125" style="394" customWidth="1"/>
    <col min="1300" max="1536" width="11.42578125" style="394"/>
    <col min="1537" max="1537" width="51.140625" style="394" customWidth="1"/>
    <col min="1538" max="1552" width="10.7109375" style="394" customWidth="1"/>
    <col min="1553" max="1553" width="12" style="394" customWidth="1"/>
    <col min="1554" max="1554" width="10.7109375" style="394" customWidth="1"/>
    <col min="1555" max="1555" width="2.5703125" style="394" customWidth="1"/>
    <col min="1556" max="1792" width="11.42578125" style="394"/>
    <col min="1793" max="1793" width="51.140625" style="394" customWidth="1"/>
    <col min="1794" max="1808" width="10.7109375" style="394" customWidth="1"/>
    <col min="1809" max="1809" width="12" style="394" customWidth="1"/>
    <col min="1810" max="1810" width="10.7109375" style="394" customWidth="1"/>
    <col min="1811" max="1811" width="2.5703125" style="394" customWidth="1"/>
    <col min="1812" max="2048" width="11.42578125" style="394"/>
    <col min="2049" max="2049" width="51.140625" style="394" customWidth="1"/>
    <col min="2050" max="2064" width="10.7109375" style="394" customWidth="1"/>
    <col min="2065" max="2065" width="12" style="394" customWidth="1"/>
    <col min="2066" max="2066" width="10.7109375" style="394" customWidth="1"/>
    <col min="2067" max="2067" width="2.5703125" style="394" customWidth="1"/>
    <col min="2068" max="2304" width="11.42578125" style="394"/>
    <col min="2305" max="2305" width="51.140625" style="394" customWidth="1"/>
    <col min="2306" max="2320" width="10.7109375" style="394" customWidth="1"/>
    <col min="2321" max="2321" width="12" style="394" customWidth="1"/>
    <col min="2322" max="2322" width="10.7109375" style="394" customWidth="1"/>
    <col min="2323" max="2323" width="2.5703125" style="394" customWidth="1"/>
    <col min="2324" max="2560" width="11.42578125" style="394"/>
    <col min="2561" max="2561" width="51.140625" style="394" customWidth="1"/>
    <col min="2562" max="2576" width="10.7109375" style="394" customWidth="1"/>
    <col min="2577" max="2577" width="12" style="394" customWidth="1"/>
    <col min="2578" max="2578" width="10.7109375" style="394" customWidth="1"/>
    <col min="2579" max="2579" width="2.5703125" style="394" customWidth="1"/>
    <col min="2580" max="2816" width="11.42578125" style="394"/>
    <col min="2817" max="2817" width="51.140625" style="394" customWidth="1"/>
    <col min="2818" max="2832" width="10.7109375" style="394" customWidth="1"/>
    <col min="2833" max="2833" width="12" style="394" customWidth="1"/>
    <col min="2834" max="2834" width="10.7109375" style="394" customWidth="1"/>
    <col min="2835" max="2835" width="2.5703125" style="394" customWidth="1"/>
    <col min="2836" max="3072" width="11.42578125" style="394"/>
    <col min="3073" max="3073" width="51.140625" style="394" customWidth="1"/>
    <col min="3074" max="3088" width="10.7109375" style="394" customWidth="1"/>
    <col min="3089" max="3089" width="12" style="394" customWidth="1"/>
    <col min="3090" max="3090" width="10.7109375" style="394" customWidth="1"/>
    <col min="3091" max="3091" width="2.5703125" style="394" customWidth="1"/>
    <col min="3092" max="3328" width="11.42578125" style="394"/>
    <col min="3329" max="3329" width="51.140625" style="394" customWidth="1"/>
    <col min="3330" max="3344" width="10.7109375" style="394" customWidth="1"/>
    <col min="3345" max="3345" width="12" style="394" customWidth="1"/>
    <col min="3346" max="3346" width="10.7109375" style="394" customWidth="1"/>
    <col min="3347" max="3347" width="2.5703125" style="394" customWidth="1"/>
    <col min="3348" max="3584" width="11.42578125" style="394"/>
    <col min="3585" max="3585" width="51.140625" style="394" customWidth="1"/>
    <col min="3586" max="3600" width="10.7109375" style="394" customWidth="1"/>
    <col min="3601" max="3601" width="12" style="394" customWidth="1"/>
    <col min="3602" max="3602" width="10.7109375" style="394" customWidth="1"/>
    <col min="3603" max="3603" width="2.5703125" style="394" customWidth="1"/>
    <col min="3604" max="3840" width="11.42578125" style="394"/>
    <col min="3841" max="3841" width="51.140625" style="394" customWidth="1"/>
    <col min="3842" max="3856" width="10.7109375" style="394" customWidth="1"/>
    <col min="3857" max="3857" width="12" style="394" customWidth="1"/>
    <col min="3858" max="3858" width="10.7109375" style="394" customWidth="1"/>
    <col min="3859" max="3859" width="2.5703125" style="394" customWidth="1"/>
    <col min="3860" max="4096" width="11.42578125" style="394"/>
    <col min="4097" max="4097" width="51.140625" style="394" customWidth="1"/>
    <col min="4098" max="4112" width="10.7109375" style="394" customWidth="1"/>
    <col min="4113" max="4113" width="12" style="394" customWidth="1"/>
    <col min="4114" max="4114" width="10.7109375" style="394" customWidth="1"/>
    <col min="4115" max="4115" width="2.5703125" style="394" customWidth="1"/>
    <col min="4116" max="4352" width="11.42578125" style="394"/>
    <col min="4353" max="4353" width="51.140625" style="394" customWidth="1"/>
    <col min="4354" max="4368" width="10.7109375" style="394" customWidth="1"/>
    <col min="4369" max="4369" width="12" style="394" customWidth="1"/>
    <col min="4370" max="4370" width="10.7109375" style="394" customWidth="1"/>
    <col min="4371" max="4371" width="2.5703125" style="394" customWidth="1"/>
    <col min="4372" max="4608" width="11.42578125" style="394"/>
    <col min="4609" max="4609" width="51.140625" style="394" customWidth="1"/>
    <col min="4610" max="4624" width="10.7109375" style="394" customWidth="1"/>
    <col min="4625" max="4625" width="12" style="394" customWidth="1"/>
    <col min="4626" max="4626" width="10.7109375" style="394" customWidth="1"/>
    <col min="4627" max="4627" width="2.5703125" style="394" customWidth="1"/>
    <col min="4628" max="4864" width="11.42578125" style="394"/>
    <col min="4865" max="4865" width="51.140625" style="394" customWidth="1"/>
    <col min="4866" max="4880" width="10.7109375" style="394" customWidth="1"/>
    <col min="4881" max="4881" width="12" style="394" customWidth="1"/>
    <col min="4882" max="4882" width="10.7109375" style="394" customWidth="1"/>
    <col min="4883" max="4883" width="2.5703125" style="394" customWidth="1"/>
    <col min="4884" max="5120" width="11.42578125" style="394"/>
    <col min="5121" max="5121" width="51.140625" style="394" customWidth="1"/>
    <col min="5122" max="5136" width="10.7109375" style="394" customWidth="1"/>
    <col min="5137" max="5137" width="12" style="394" customWidth="1"/>
    <col min="5138" max="5138" width="10.7109375" style="394" customWidth="1"/>
    <col min="5139" max="5139" width="2.5703125" style="394" customWidth="1"/>
    <col min="5140" max="5376" width="11.42578125" style="394"/>
    <col min="5377" max="5377" width="51.140625" style="394" customWidth="1"/>
    <col min="5378" max="5392" width="10.7109375" style="394" customWidth="1"/>
    <col min="5393" max="5393" width="12" style="394" customWidth="1"/>
    <col min="5394" max="5394" width="10.7109375" style="394" customWidth="1"/>
    <col min="5395" max="5395" width="2.5703125" style="394" customWidth="1"/>
    <col min="5396" max="5632" width="11.42578125" style="394"/>
    <col min="5633" max="5633" width="51.140625" style="394" customWidth="1"/>
    <col min="5634" max="5648" width="10.7109375" style="394" customWidth="1"/>
    <col min="5649" max="5649" width="12" style="394" customWidth="1"/>
    <col min="5650" max="5650" width="10.7109375" style="394" customWidth="1"/>
    <col min="5651" max="5651" width="2.5703125" style="394" customWidth="1"/>
    <col min="5652" max="5888" width="11.42578125" style="394"/>
    <col min="5889" max="5889" width="51.140625" style="394" customWidth="1"/>
    <col min="5890" max="5904" width="10.7109375" style="394" customWidth="1"/>
    <col min="5905" max="5905" width="12" style="394" customWidth="1"/>
    <col min="5906" max="5906" width="10.7109375" style="394" customWidth="1"/>
    <col min="5907" max="5907" width="2.5703125" style="394" customWidth="1"/>
    <col min="5908" max="6144" width="11.42578125" style="394"/>
    <col min="6145" max="6145" width="51.140625" style="394" customWidth="1"/>
    <col min="6146" max="6160" width="10.7109375" style="394" customWidth="1"/>
    <col min="6161" max="6161" width="12" style="394" customWidth="1"/>
    <col min="6162" max="6162" width="10.7109375" style="394" customWidth="1"/>
    <col min="6163" max="6163" width="2.5703125" style="394" customWidth="1"/>
    <col min="6164" max="6400" width="11.42578125" style="394"/>
    <col min="6401" max="6401" width="51.140625" style="394" customWidth="1"/>
    <col min="6402" max="6416" width="10.7109375" style="394" customWidth="1"/>
    <col min="6417" max="6417" width="12" style="394" customWidth="1"/>
    <col min="6418" max="6418" width="10.7109375" style="394" customWidth="1"/>
    <col min="6419" max="6419" width="2.5703125" style="394" customWidth="1"/>
    <col min="6420" max="6656" width="11.42578125" style="394"/>
    <col min="6657" max="6657" width="51.140625" style="394" customWidth="1"/>
    <col min="6658" max="6672" width="10.7109375" style="394" customWidth="1"/>
    <col min="6673" max="6673" width="12" style="394" customWidth="1"/>
    <col min="6674" max="6674" width="10.7109375" style="394" customWidth="1"/>
    <col min="6675" max="6675" width="2.5703125" style="394" customWidth="1"/>
    <col min="6676" max="6912" width="11.42578125" style="394"/>
    <col min="6913" max="6913" width="51.140625" style="394" customWidth="1"/>
    <col min="6914" max="6928" width="10.7109375" style="394" customWidth="1"/>
    <col min="6929" max="6929" width="12" style="394" customWidth="1"/>
    <col min="6930" max="6930" width="10.7109375" style="394" customWidth="1"/>
    <col min="6931" max="6931" width="2.5703125" style="394" customWidth="1"/>
    <col min="6932" max="7168" width="11.42578125" style="394"/>
    <col min="7169" max="7169" width="51.140625" style="394" customWidth="1"/>
    <col min="7170" max="7184" width="10.7109375" style="394" customWidth="1"/>
    <col min="7185" max="7185" width="12" style="394" customWidth="1"/>
    <col min="7186" max="7186" width="10.7109375" style="394" customWidth="1"/>
    <col min="7187" max="7187" width="2.5703125" style="394" customWidth="1"/>
    <col min="7188" max="7424" width="11.42578125" style="394"/>
    <col min="7425" max="7425" width="51.140625" style="394" customWidth="1"/>
    <col min="7426" max="7440" width="10.7109375" style="394" customWidth="1"/>
    <col min="7441" max="7441" width="12" style="394" customWidth="1"/>
    <col min="7442" max="7442" width="10.7109375" style="394" customWidth="1"/>
    <col min="7443" max="7443" width="2.5703125" style="394" customWidth="1"/>
    <col min="7444" max="7680" width="11.42578125" style="394"/>
    <col min="7681" max="7681" width="51.140625" style="394" customWidth="1"/>
    <col min="7682" max="7696" width="10.7109375" style="394" customWidth="1"/>
    <col min="7697" max="7697" width="12" style="394" customWidth="1"/>
    <col min="7698" max="7698" width="10.7109375" style="394" customWidth="1"/>
    <col min="7699" max="7699" width="2.5703125" style="394" customWidth="1"/>
    <col min="7700" max="7936" width="11.42578125" style="394"/>
    <col min="7937" max="7937" width="51.140625" style="394" customWidth="1"/>
    <col min="7938" max="7952" width="10.7109375" style="394" customWidth="1"/>
    <col min="7953" max="7953" width="12" style="394" customWidth="1"/>
    <col min="7954" max="7954" width="10.7109375" style="394" customWidth="1"/>
    <col min="7955" max="7955" width="2.5703125" style="394" customWidth="1"/>
    <col min="7956" max="8192" width="11.42578125" style="394"/>
    <col min="8193" max="8193" width="51.140625" style="394" customWidth="1"/>
    <col min="8194" max="8208" width="10.7109375" style="394" customWidth="1"/>
    <col min="8209" max="8209" width="12" style="394" customWidth="1"/>
    <col min="8210" max="8210" width="10.7109375" style="394" customWidth="1"/>
    <col min="8211" max="8211" width="2.5703125" style="394" customWidth="1"/>
    <col min="8212" max="8448" width="11.42578125" style="394"/>
    <col min="8449" max="8449" width="51.140625" style="394" customWidth="1"/>
    <col min="8450" max="8464" width="10.7109375" style="394" customWidth="1"/>
    <col min="8465" max="8465" width="12" style="394" customWidth="1"/>
    <col min="8466" max="8466" width="10.7109375" style="394" customWidth="1"/>
    <col min="8467" max="8467" width="2.5703125" style="394" customWidth="1"/>
    <col min="8468" max="8704" width="11.42578125" style="394"/>
    <col min="8705" max="8705" width="51.140625" style="394" customWidth="1"/>
    <col min="8706" max="8720" width="10.7109375" style="394" customWidth="1"/>
    <col min="8721" max="8721" width="12" style="394" customWidth="1"/>
    <col min="8722" max="8722" width="10.7109375" style="394" customWidth="1"/>
    <col min="8723" max="8723" width="2.5703125" style="394" customWidth="1"/>
    <col min="8724" max="8960" width="11.42578125" style="394"/>
    <col min="8961" max="8961" width="51.140625" style="394" customWidth="1"/>
    <col min="8962" max="8976" width="10.7109375" style="394" customWidth="1"/>
    <col min="8977" max="8977" width="12" style="394" customWidth="1"/>
    <col min="8978" max="8978" width="10.7109375" style="394" customWidth="1"/>
    <col min="8979" max="8979" width="2.5703125" style="394" customWidth="1"/>
    <col min="8980" max="9216" width="11.42578125" style="394"/>
    <col min="9217" max="9217" width="51.140625" style="394" customWidth="1"/>
    <col min="9218" max="9232" width="10.7109375" style="394" customWidth="1"/>
    <col min="9233" max="9233" width="12" style="394" customWidth="1"/>
    <col min="9234" max="9234" width="10.7109375" style="394" customWidth="1"/>
    <col min="9235" max="9235" width="2.5703125" style="394" customWidth="1"/>
    <col min="9236" max="9472" width="11.42578125" style="394"/>
    <col min="9473" max="9473" width="51.140625" style="394" customWidth="1"/>
    <col min="9474" max="9488" width="10.7109375" style="394" customWidth="1"/>
    <col min="9489" max="9489" width="12" style="394" customWidth="1"/>
    <col min="9490" max="9490" width="10.7109375" style="394" customWidth="1"/>
    <col min="9491" max="9491" width="2.5703125" style="394" customWidth="1"/>
    <col min="9492" max="9728" width="11.42578125" style="394"/>
    <col min="9729" max="9729" width="51.140625" style="394" customWidth="1"/>
    <col min="9730" max="9744" width="10.7109375" style="394" customWidth="1"/>
    <col min="9745" max="9745" width="12" style="394" customWidth="1"/>
    <col min="9746" max="9746" width="10.7109375" style="394" customWidth="1"/>
    <col min="9747" max="9747" width="2.5703125" style="394" customWidth="1"/>
    <col min="9748" max="9984" width="11.42578125" style="394"/>
    <col min="9985" max="9985" width="51.140625" style="394" customWidth="1"/>
    <col min="9986" max="10000" width="10.7109375" style="394" customWidth="1"/>
    <col min="10001" max="10001" width="12" style="394" customWidth="1"/>
    <col min="10002" max="10002" width="10.7109375" style="394" customWidth="1"/>
    <col min="10003" max="10003" width="2.5703125" style="394" customWidth="1"/>
    <col min="10004" max="10240" width="11.42578125" style="394"/>
    <col min="10241" max="10241" width="51.140625" style="394" customWidth="1"/>
    <col min="10242" max="10256" width="10.7109375" style="394" customWidth="1"/>
    <col min="10257" max="10257" width="12" style="394" customWidth="1"/>
    <col min="10258" max="10258" width="10.7109375" style="394" customWidth="1"/>
    <col min="10259" max="10259" width="2.5703125" style="394" customWidth="1"/>
    <col min="10260" max="10496" width="11.42578125" style="394"/>
    <col min="10497" max="10497" width="51.140625" style="394" customWidth="1"/>
    <col min="10498" max="10512" width="10.7109375" style="394" customWidth="1"/>
    <col min="10513" max="10513" width="12" style="394" customWidth="1"/>
    <col min="10514" max="10514" width="10.7109375" style="394" customWidth="1"/>
    <col min="10515" max="10515" width="2.5703125" style="394" customWidth="1"/>
    <col min="10516" max="10752" width="11.42578125" style="394"/>
    <col min="10753" max="10753" width="51.140625" style="394" customWidth="1"/>
    <col min="10754" max="10768" width="10.7109375" style="394" customWidth="1"/>
    <col min="10769" max="10769" width="12" style="394" customWidth="1"/>
    <col min="10770" max="10770" width="10.7109375" style="394" customWidth="1"/>
    <col min="10771" max="10771" width="2.5703125" style="394" customWidth="1"/>
    <col min="10772" max="11008" width="11.42578125" style="394"/>
    <col min="11009" max="11009" width="51.140625" style="394" customWidth="1"/>
    <col min="11010" max="11024" width="10.7109375" style="394" customWidth="1"/>
    <col min="11025" max="11025" width="12" style="394" customWidth="1"/>
    <col min="11026" max="11026" width="10.7109375" style="394" customWidth="1"/>
    <col min="11027" max="11027" width="2.5703125" style="394" customWidth="1"/>
    <col min="11028" max="11264" width="11.42578125" style="394"/>
    <col min="11265" max="11265" width="51.140625" style="394" customWidth="1"/>
    <col min="11266" max="11280" width="10.7109375" style="394" customWidth="1"/>
    <col min="11281" max="11281" width="12" style="394" customWidth="1"/>
    <col min="11282" max="11282" width="10.7109375" style="394" customWidth="1"/>
    <col min="11283" max="11283" width="2.5703125" style="394" customWidth="1"/>
    <col min="11284" max="11520" width="11.42578125" style="394"/>
    <col min="11521" max="11521" width="51.140625" style="394" customWidth="1"/>
    <col min="11522" max="11536" width="10.7109375" style="394" customWidth="1"/>
    <col min="11537" max="11537" width="12" style="394" customWidth="1"/>
    <col min="11538" max="11538" width="10.7109375" style="394" customWidth="1"/>
    <col min="11539" max="11539" width="2.5703125" style="394" customWidth="1"/>
    <col min="11540" max="11776" width="11.42578125" style="394"/>
    <col min="11777" max="11777" width="51.140625" style="394" customWidth="1"/>
    <col min="11778" max="11792" width="10.7109375" style="394" customWidth="1"/>
    <col min="11793" max="11793" width="12" style="394" customWidth="1"/>
    <col min="11794" max="11794" width="10.7109375" style="394" customWidth="1"/>
    <col min="11795" max="11795" width="2.5703125" style="394" customWidth="1"/>
    <col min="11796" max="12032" width="11.42578125" style="394"/>
    <col min="12033" max="12033" width="51.140625" style="394" customWidth="1"/>
    <col min="12034" max="12048" width="10.7109375" style="394" customWidth="1"/>
    <col min="12049" max="12049" width="12" style="394" customWidth="1"/>
    <col min="12050" max="12050" width="10.7109375" style="394" customWidth="1"/>
    <col min="12051" max="12051" width="2.5703125" style="394" customWidth="1"/>
    <col min="12052" max="12288" width="11.42578125" style="394"/>
    <col min="12289" max="12289" width="51.140625" style="394" customWidth="1"/>
    <col min="12290" max="12304" width="10.7109375" style="394" customWidth="1"/>
    <col min="12305" max="12305" width="12" style="394" customWidth="1"/>
    <col min="12306" max="12306" width="10.7109375" style="394" customWidth="1"/>
    <col min="12307" max="12307" width="2.5703125" style="394" customWidth="1"/>
    <col min="12308" max="12544" width="11.42578125" style="394"/>
    <col min="12545" max="12545" width="51.140625" style="394" customWidth="1"/>
    <col min="12546" max="12560" width="10.7109375" style="394" customWidth="1"/>
    <col min="12561" max="12561" width="12" style="394" customWidth="1"/>
    <col min="12562" max="12562" width="10.7109375" style="394" customWidth="1"/>
    <col min="12563" max="12563" width="2.5703125" style="394" customWidth="1"/>
    <col min="12564" max="12800" width="11.42578125" style="394"/>
    <col min="12801" max="12801" width="51.140625" style="394" customWidth="1"/>
    <col min="12802" max="12816" width="10.7109375" style="394" customWidth="1"/>
    <col min="12817" max="12817" width="12" style="394" customWidth="1"/>
    <col min="12818" max="12818" width="10.7109375" style="394" customWidth="1"/>
    <col min="12819" max="12819" width="2.5703125" style="394" customWidth="1"/>
    <col min="12820" max="13056" width="11.42578125" style="394"/>
    <col min="13057" max="13057" width="51.140625" style="394" customWidth="1"/>
    <col min="13058" max="13072" width="10.7109375" style="394" customWidth="1"/>
    <col min="13073" max="13073" width="12" style="394" customWidth="1"/>
    <col min="13074" max="13074" width="10.7109375" style="394" customWidth="1"/>
    <col min="13075" max="13075" width="2.5703125" style="394" customWidth="1"/>
    <col min="13076" max="13312" width="11.42578125" style="394"/>
    <col min="13313" max="13313" width="51.140625" style="394" customWidth="1"/>
    <col min="13314" max="13328" width="10.7109375" style="394" customWidth="1"/>
    <col min="13329" max="13329" width="12" style="394" customWidth="1"/>
    <col min="13330" max="13330" width="10.7109375" style="394" customWidth="1"/>
    <col min="13331" max="13331" width="2.5703125" style="394" customWidth="1"/>
    <col min="13332" max="13568" width="11.42578125" style="394"/>
    <col min="13569" max="13569" width="51.140625" style="394" customWidth="1"/>
    <col min="13570" max="13584" width="10.7109375" style="394" customWidth="1"/>
    <col min="13585" max="13585" width="12" style="394" customWidth="1"/>
    <col min="13586" max="13586" width="10.7109375" style="394" customWidth="1"/>
    <col min="13587" max="13587" width="2.5703125" style="394" customWidth="1"/>
    <col min="13588" max="13824" width="11.42578125" style="394"/>
    <col min="13825" max="13825" width="51.140625" style="394" customWidth="1"/>
    <col min="13826" max="13840" width="10.7109375" style="394" customWidth="1"/>
    <col min="13841" max="13841" width="12" style="394" customWidth="1"/>
    <col min="13842" max="13842" width="10.7109375" style="394" customWidth="1"/>
    <col min="13843" max="13843" width="2.5703125" style="394" customWidth="1"/>
    <col min="13844" max="14080" width="11.42578125" style="394"/>
    <col min="14081" max="14081" width="51.140625" style="394" customWidth="1"/>
    <col min="14082" max="14096" width="10.7109375" style="394" customWidth="1"/>
    <col min="14097" max="14097" width="12" style="394" customWidth="1"/>
    <col min="14098" max="14098" width="10.7109375" style="394" customWidth="1"/>
    <col min="14099" max="14099" width="2.5703125" style="394" customWidth="1"/>
    <col min="14100" max="14336" width="11.42578125" style="394"/>
    <col min="14337" max="14337" width="51.140625" style="394" customWidth="1"/>
    <col min="14338" max="14352" width="10.7109375" style="394" customWidth="1"/>
    <col min="14353" max="14353" width="12" style="394" customWidth="1"/>
    <col min="14354" max="14354" width="10.7109375" style="394" customWidth="1"/>
    <col min="14355" max="14355" width="2.5703125" style="394" customWidth="1"/>
    <col min="14356" max="14592" width="11.42578125" style="394"/>
    <col min="14593" max="14593" width="51.140625" style="394" customWidth="1"/>
    <col min="14594" max="14608" width="10.7109375" style="394" customWidth="1"/>
    <col min="14609" max="14609" width="12" style="394" customWidth="1"/>
    <col min="14610" max="14610" width="10.7109375" style="394" customWidth="1"/>
    <col min="14611" max="14611" width="2.5703125" style="394" customWidth="1"/>
    <col min="14612" max="14848" width="11.42578125" style="394"/>
    <col min="14849" max="14849" width="51.140625" style="394" customWidth="1"/>
    <col min="14850" max="14864" width="10.7109375" style="394" customWidth="1"/>
    <col min="14865" max="14865" width="12" style="394" customWidth="1"/>
    <col min="14866" max="14866" width="10.7109375" style="394" customWidth="1"/>
    <col min="14867" max="14867" width="2.5703125" style="394" customWidth="1"/>
    <col min="14868" max="15104" width="11.42578125" style="394"/>
    <col min="15105" max="15105" width="51.140625" style="394" customWidth="1"/>
    <col min="15106" max="15120" width="10.7109375" style="394" customWidth="1"/>
    <col min="15121" max="15121" width="12" style="394" customWidth="1"/>
    <col min="15122" max="15122" width="10.7109375" style="394" customWidth="1"/>
    <col min="15123" max="15123" width="2.5703125" style="394" customWidth="1"/>
    <col min="15124" max="15360" width="11.42578125" style="394"/>
    <col min="15361" max="15361" width="51.140625" style="394" customWidth="1"/>
    <col min="15362" max="15376" width="10.7109375" style="394" customWidth="1"/>
    <col min="15377" max="15377" width="12" style="394" customWidth="1"/>
    <col min="15378" max="15378" width="10.7109375" style="394" customWidth="1"/>
    <col min="15379" max="15379" width="2.5703125" style="394" customWidth="1"/>
    <col min="15380" max="15616" width="11.42578125" style="394"/>
    <col min="15617" max="15617" width="51.140625" style="394" customWidth="1"/>
    <col min="15618" max="15632" width="10.7109375" style="394" customWidth="1"/>
    <col min="15633" max="15633" width="12" style="394" customWidth="1"/>
    <col min="15634" max="15634" width="10.7109375" style="394" customWidth="1"/>
    <col min="15635" max="15635" width="2.5703125" style="394" customWidth="1"/>
    <col min="15636" max="15872" width="11.42578125" style="394"/>
    <col min="15873" max="15873" width="51.140625" style="394" customWidth="1"/>
    <col min="15874" max="15888" width="10.7109375" style="394" customWidth="1"/>
    <col min="15889" max="15889" width="12" style="394" customWidth="1"/>
    <col min="15890" max="15890" width="10.7109375" style="394" customWidth="1"/>
    <col min="15891" max="15891" width="2.5703125" style="394" customWidth="1"/>
    <col min="15892" max="16128" width="11.42578125" style="394"/>
    <col min="16129" max="16129" width="51.140625" style="394" customWidth="1"/>
    <col min="16130" max="16144" width="10.7109375" style="394" customWidth="1"/>
    <col min="16145" max="16145" width="12" style="394" customWidth="1"/>
    <col min="16146" max="16146" width="10.7109375" style="394" customWidth="1"/>
    <col min="16147" max="16147" width="2.5703125" style="394" customWidth="1"/>
    <col min="16148" max="16384" width="11.42578125" style="394"/>
  </cols>
  <sheetData>
    <row r="1" spans="1:19" s="1" customFormat="1" ht="3.75" hidden="1" customHeight="1">
      <c r="A1" s="341"/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  <c r="P1" s="530"/>
      <c r="Q1" s="530"/>
      <c r="R1" s="530"/>
    </row>
    <row r="2" spans="1:19" s="1" customFormat="1" ht="39" customHeight="1">
      <c r="A2" s="848" t="s">
        <v>256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  <c r="Q2" s="848"/>
      <c r="R2" s="848"/>
    </row>
    <row r="3" spans="1:19" s="1" customFormat="1" ht="24.75" customHeight="1">
      <c r="A3" s="848" t="s">
        <v>248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848"/>
      <c r="O3" s="848"/>
      <c r="P3" s="848"/>
      <c r="Q3" s="848"/>
      <c r="R3" s="848"/>
    </row>
    <row r="4" spans="1:19" s="1" customFormat="1" ht="20.2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  <c r="Q4" s="848"/>
      <c r="R4" s="848"/>
    </row>
    <row r="5" spans="1:19" s="1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863"/>
      <c r="K5" s="863"/>
      <c r="L5" s="863"/>
      <c r="M5" s="863"/>
      <c r="N5" s="863"/>
      <c r="O5" s="863"/>
      <c r="P5" s="863"/>
      <c r="Q5" s="863"/>
      <c r="R5" s="863"/>
    </row>
    <row r="6" spans="1:19" ht="7.5" customHeight="1">
      <c r="A6" s="120"/>
      <c r="S6" s="394"/>
    </row>
    <row r="7" spans="1:19" ht="17.25" customHeight="1">
      <c r="A7" s="121"/>
      <c r="B7" s="495"/>
      <c r="C7" s="122"/>
      <c r="D7" s="122"/>
      <c r="E7" s="122"/>
      <c r="F7" s="122"/>
      <c r="G7" s="122"/>
      <c r="H7" s="122"/>
      <c r="I7" s="122"/>
      <c r="J7" s="485"/>
      <c r="K7" s="485"/>
      <c r="L7" s="485"/>
      <c r="M7" s="485"/>
      <c r="N7" s="485"/>
      <c r="O7" s="485"/>
      <c r="P7" s="485"/>
      <c r="Q7" s="485"/>
      <c r="R7" s="486"/>
      <c r="S7" s="394"/>
    </row>
    <row r="8" spans="1:19" ht="34.5" customHeight="1">
      <c r="A8" s="149"/>
      <c r="B8" s="496" t="s">
        <v>70</v>
      </c>
      <c r="C8" s="496" t="s">
        <v>82</v>
      </c>
      <c r="D8" s="496" t="s">
        <v>81</v>
      </c>
      <c r="E8" s="496" t="s">
        <v>80</v>
      </c>
      <c r="F8" s="496" t="s">
        <v>78</v>
      </c>
      <c r="G8" s="496" t="s">
        <v>79</v>
      </c>
      <c r="H8" s="496" t="s">
        <v>64</v>
      </c>
      <c r="I8" s="496" t="s">
        <v>72</v>
      </c>
      <c r="J8" s="496" t="s">
        <v>76</v>
      </c>
      <c r="K8" s="496" t="s">
        <v>61</v>
      </c>
      <c r="L8" s="496" t="s">
        <v>83</v>
      </c>
      <c r="M8" s="496" t="s">
        <v>752</v>
      </c>
      <c r="N8" s="496" t="s">
        <v>802</v>
      </c>
      <c r="O8" s="496" t="s">
        <v>758</v>
      </c>
      <c r="P8" s="496" t="s">
        <v>803</v>
      </c>
      <c r="Q8" s="497" t="s">
        <v>117</v>
      </c>
      <c r="R8" s="498" t="s">
        <v>11</v>
      </c>
      <c r="S8" s="394"/>
    </row>
    <row r="9" spans="1:19" ht="27" customHeight="1">
      <c r="A9" s="126" t="s">
        <v>138</v>
      </c>
      <c r="B9" s="127">
        <v>2023.18658</v>
      </c>
      <c r="C9" s="127">
        <v>633.67743000000007</v>
      </c>
      <c r="D9" s="127">
        <v>865.85940000000005</v>
      </c>
      <c r="E9" s="127">
        <v>3585.8386</v>
      </c>
      <c r="F9" s="127">
        <v>389.10863000000001</v>
      </c>
      <c r="G9" s="127">
        <v>46.37444</v>
      </c>
      <c r="H9" s="127">
        <v>519.19492000000002</v>
      </c>
      <c r="I9" s="127">
        <v>4116.7462299999997</v>
      </c>
      <c r="J9" s="127">
        <v>2152.8410800000001</v>
      </c>
      <c r="K9" s="127">
        <v>15904.318529999999</v>
      </c>
      <c r="L9" s="127">
        <v>4968.3737999999994</v>
      </c>
      <c r="M9" s="127">
        <v>36978.160299999996</v>
      </c>
      <c r="N9" s="127">
        <v>143.33454</v>
      </c>
      <c r="O9" s="127">
        <v>24851.568440000003</v>
      </c>
      <c r="P9" s="127">
        <v>8881.389650000001</v>
      </c>
      <c r="Q9" s="127">
        <v>263768.96906999999</v>
      </c>
      <c r="R9" s="128">
        <v>4.3955333391343568E-2</v>
      </c>
      <c r="S9" s="394"/>
    </row>
    <row r="10" spans="1:19" ht="27" customHeight="1">
      <c r="A10" s="126" t="s">
        <v>139</v>
      </c>
      <c r="B10" s="127">
        <v>69.511589999999998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7">
        <v>0</v>
      </c>
      <c r="J10" s="127">
        <v>6.2496200000000002</v>
      </c>
      <c r="K10" s="127">
        <v>912.69180000000006</v>
      </c>
      <c r="L10" s="127">
        <v>0</v>
      </c>
      <c r="M10" s="127">
        <v>178.54791</v>
      </c>
      <c r="N10" s="127">
        <v>0</v>
      </c>
      <c r="O10" s="127">
        <v>96.772750000000002</v>
      </c>
      <c r="P10" s="127">
        <v>0</v>
      </c>
      <c r="Q10" s="127">
        <v>4754.14156</v>
      </c>
      <c r="R10" s="128">
        <v>7.9224587333464919E-4</v>
      </c>
      <c r="S10" s="394"/>
    </row>
    <row r="11" spans="1:19" ht="27" customHeight="1">
      <c r="A11" s="126" t="s">
        <v>140</v>
      </c>
      <c r="B11" s="127">
        <v>0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7">
        <v>0</v>
      </c>
      <c r="J11" s="127">
        <v>0</v>
      </c>
      <c r="K11" s="127">
        <v>0</v>
      </c>
      <c r="L11" s="127">
        <v>0</v>
      </c>
      <c r="M11" s="127">
        <v>0</v>
      </c>
      <c r="N11" s="127">
        <v>0</v>
      </c>
      <c r="O11" s="127">
        <v>0</v>
      </c>
      <c r="P11" s="127">
        <v>0</v>
      </c>
      <c r="Q11" s="127">
        <v>484.46515000000005</v>
      </c>
      <c r="R11" s="128">
        <v>8.0732874908746267E-5</v>
      </c>
      <c r="S11" s="394"/>
    </row>
    <row r="12" spans="1:19" ht="27" customHeight="1">
      <c r="A12" s="126" t="s">
        <v>141</v>
      </c>
      <c r="B12" s="127">
        <v>0</v>
      </c>
      <c r="C12" s="127">
        <v>0</v>
      </c>
      <c r="D12" s="127">
        <v>120.64933000000001</v>
      </c>
      <c r="E12" s="127">
        <v>0</v>
      </c>
      <c r="F12" s="127">
        <v>241.15115</v>
      </c>
      <c r="G12" s="127">
        <v>1762.22668</v>
      </c>
      <c r="H12" s="127">
        <v>0</v>
      </c>
      <c r="I12" s="127">
        <v>327.69749999999999</v>
      </c>
      <c r="J12" s="127">
        <v>93.668320000000008</v>
      </c>
      <c r="K12" s="127">
        <v>436.27423999999996</v>
      </c>
      <c r="L12" s="127">
        <v>294.09026</v>
      </c>
      <c r="M12" s="127">
        <v>223.12125</v>
      </c>
      <c r="N12" s="127">
        <v>7.5203500000000005</v>
      </c>
      <c r="O12" s="127">
        <v>141.97846999999999</v>
      </c>
      <c r="P12" s="127">
        <v>0</v>
      </c>
      <c r="Q12" s="127">
        <v>11010.776470000001</v>
      </c>
      <c r="R12" s="128">
        <v>1.8348722078371927E-3</v>
      </c>
      <c r="S12" s="394"/>
    </row>
    <row r="13" spans="1:19" ht="27" customHeight="1">
      <c r="A13" s="126" t="s">
        <v>142</v>
      </c>
      <c r="B13" s="127">
        <v>727.24237000000005</v>
      </c>
      <c r="C13" s="127">
        <v>5701.0733300000002</v>
      </c>
      <c r="D13" s="127">
        <v>1022.10328</v>
      </c>
      <c r="E13" s="127">
        <v>939.87626</v>
      </c>
      <c r="F13" s="127">
        <v>2378.3143300000002</v>
      </c>
      <c r="G13" s="127">
        <v>2390.5445499999996</v>
      </c>
      <c r="H13" s="127">
        <v>1766.38924</v>
      </c>
      <c r="I13" s="127">
        <v>1623.52935</v>
      </c>
      <c r="J13" s="127">
        <v>799.07348999999999</v>
      </c>
      <c r="K13" s="127">
        <v>5451.9750599999998</v>
      </c>
      <c r="L13" s="127">
        <v>2649.0538300000003</v>
      </c>
      <c r="M13" s="127">
        <v>5026.4259000000002</v>
      </c>
      <c r="N13" s="127">
        <v>7983.9129499999999</v>
      </c>
      <c r="O13" s="127">
        <v>4220.2219000000005</v>
      </c>
      <c r="P13" s="127">
        <v>1154.48515</v>
      </c>
      <c r="Q13" s="127">
        <v>184912.52393999998</v>
      </c>
      <c r="R13" s="128">
        <v>3.0814434566260478E-2</v>
      </c>
      <c r="S13" s="394"/>
    </row>
    <row r="14" spans="1:19" ht="27" customHeight="1">
      <c r="A14" s="126" t="s">
        <v>143</v>
      </c>
      <c r="B14" s="127">
        <v>28.964599999999997</v>
      </c>
      <c r="C14" s="127">
        <v>88</v>
      </c>
      <c r="D14" s="127">
        <v>1.4421600000000001</v>
      </c>
      <c r="E14" s="127">
        <v>0</v>
      </c>
      <c r="F14" s="127">
        <v>397.24009999999998</v>
      </c>
      <c r="G14" s="127">
        <v>58.967230000000001</v>
      </c>
      <c r="H14" s="127">
        <v>0</v>
      </c>
      <c r="I14" s="127">
        <v>22.304650000000002</v>
      </c>
      <c r="J14" s="127">
        <v>59.653419999999997</v>
      </c>
      <c r="K14" s="127">
        <v>0</v>
      </c>
      <c r="L14" s="127">
        <v>0</v>
      </c>
      <c r="M14" s="127">
        <v>12.260149999999999</v>
      </c>
      <c r="N14" s="127">
        <v>0</v>
      </c>
      <c r="O14" s="127">
        <v>0</v>
      </c>
      <c r="P14" s="127">
        <v>30.67473</v>
      </c>
      <c r="Q14" s="127">
        <v>2941.9298900000003</v>
      </c>
      <c r="R14" s="128">
        <v>4.9025292696424434E-4</v>
      </c>
      <c r="S14" s="394"/>
    </row>
    <row r="15" spans="1:19" ht="27" customHeight="1">
      <c r="A15" s="126" t="s">
        <v>98</v>
      </c>
      <c r="B15" s="127">
        <v>15225.791279999999</v>
      </c>
      <c r="C15" s="127">
        <v>27700.994549999999</v>
      </c>
      <c r="D15" s="127">
        <v>58095.284530000004</v>
      </c>
      <c r="E15" s="127">
        <v>5105.6680900000001</v>
      </c>
      <c r="F15" s="127">
        <v>62533.394979999997</v>
      </c>
      <c r="G15" s="127">
        <v>97513.470150000008</v>
      </c>
      <c r="H15" s="127">
        <v>34048.27807</v>
      </c>
      <c r="I15" s="127">
        <v>24498.485960000002</v>
      </c>
      <c r="J15" s="127">
        <v>30496.644370000002</v>
      </c>
      <c r="K15" s="127">
        <v>3936.0044700000003</v>
      </c>
      <c r="L15" s="127">
        <v>29389.99235</v>
      </c>
      <c r="M15" s="127">
        <v>11029.252460000002</v>
      </c>
      <c r="N15" s="127">
        <v>3479.70309</v>
      </c>
      <c r="O15" s="127">
        <v>21745.533739999999</v>
      </c>
      <c r="P15" s="127">
        <v>39662.13564</v>
      </c>
      <c r="Q15" s="127">
        <v>1061555.8065800001</v>
      </c>
      <c r="R15" s="128">
        <v>0.17690117058219026</v>
      </c>
      <c r="S15" s="394"/>
    </row>
    <row r="16" spans="1:19" ht="27" customHeight="1">
      <c r="A16" s="126" t="s">
        <v>144</v>
      </c>
      <c r="B16" s="127">
        <v>13561.25122</v>
      </c>
      <c r="C16" s="127">
        <v>11622.347449999999</v>
      </c>
      <c r="D16" s="127">
        <v>36080.415939999999</v>
      </c>
      <c r="E16" s="127">
        <v>31388.946969999997</v>
      </c>
      <c r="F16" s="127">
        <v>23901.672079999997</v>
      </c>
      <c r="G16" s="127">
        <v>19498.287359999998</v>
      </c>
      <c r="H16" s="127">
        <v>30107.470280000001</v>
      </c>
      <c r="I16" s="127">
        <v>40824.306450000004</v>
      </c>
      <c r="J16" s="127">
        <v>36034.83221</v>
      </c>
      <c r="K16" s="127">
        <v>110246.41813999999</v>
      </c>
      <c r="L16" s="127">
        <v>23904.31725</v>
      </c>
      <c r="M16" s="127">
        <v>79258.048020000002</v>
      </c>
      <c r="N16" s="127">
        <v>25411.28959</v>
      </c>
      <c r="O16" s="127">
        <v>59165.516649999998</v>
      </c>
      <c r="P16" s="127">
        <v>39804.00836</v>
      </c>
      <c r="Q16" s="127">
        <v>2246628.77886</v>
      </c>
      <c r="R16" s="128">
        <v>0.37438565017544345</v>
      </c>
      <c r="S16" s="394"/>
    </row>
    <row r="17" spans="1:19" ht="27" customHeight="1">
      <c r="A17" s="126" t="s">
        <v>145</v>
      </c>
      <c r="B17" s="127">
        <v>1043.2743800000001</v>
      </c>
      <c r="C17" s="127">
        <v>1668.1517799999999</v>
      </c>
      <c r="D17" s="127">
        <v>471.82643000000002</v>
      </c>
      <c r="E17" s="127">
        <v>846.50387000000001</v>
      </c>
      <c r="F17" s="127">
        <v>2188.9021699999998</v>
      </c>
      <c r="G17" s="127">
        <v>1316.2154599999999</v>
      </c>
      <c r="H17" s="127">
        <v>609.18588999999997</v>
      </c>
      <c r="I17" s="127">
        <v>2399.3666800000001</v>
      </c>
      <c r="J17" s="127">
        <v>735.48338999999999</v>
      </c>
      <c r="K17" s="127">
        <v>10273.694320000001</v>
      </c>
      <c r="L17" s="127">
        <v>1306.14832</v>
      </c>
      <c r="M17" s="127">
        <v>1101.08536</v>
      </c>
      <c r="N17" s="127">
        <v>2478.4292599999999</v>
      </c>
      <c r="O17" s="127">
        <v>4720.4616399999995</v>
      </c>
      <c r="P17" s="127">
        <v>2148.8441899999998</v>
      </c>
      <c r="Q17" s="127">
        <v>110257.73508</v>
      </c>
      <c r="R17" s="128">
        <v>1.8373713638504905E-2</v>
      </c>
      <c r="S17" s="394"/>
    </row>
    <row r="18" spans="1:19" ht="27" customHeight="1">
      <c r="A18" s="126" t="s">
        <v>146</v>
      </c>
      <c r="B18" s="127">
        <v>1265.9449500000001</v>
      </c>
      <c r="C18" s="127">
        <v>8502.3126599999996</v>
      </c>
      <c r="D18" s="127">
        <v>6820.7353499999999</v>
      </c>
      <c r="E18" s="127">
        <v>4108.3015599999999</v>
      </c>
      <c r="F18" s="127">
        <v>12669.190960000002</v>
      </c>
      <c r="G18" s="127">
        <v>30024.044329999997</v>
      </c>
      <c r="H18" s="127">
        <v>7849.06333</v>
      </c>
      <c r="I18" s="127">
        <v>12986.73466</v>
      </c>
      <c r="J18" s="127">
        <v>1869.2985000000001</v>
      </c>
      <c r="K18" s="127">
        <v>12078.75153</v>
      </c>
      <c r="L18" s="127">
        <v>13180.45651</v>
      </c>
      <c r="M18" s="127">
        <v>26940.099200000001</v>
      </c>
      <c r="N18" s="127">
        <v>7215.3737999999994</v>
      </c>
      <c r="O18" s="127">
        <v>65931.476299999995</v>
      </c>
      <c r="P18" s="127">
        <v>1206.4422500000001</v>
      </c>
      <c r="Q18" s="127">
        <v>469413.20331999997</v>
      </c>
      <c r="R18" s="128">
        <v>7.8224568731409122E-2</v>
      </c>
      <c r="S18" s="394"/>
    </row>
    <row r="19" spans="1:19" ht="27" customHeight="1">
      <c r="A19" s="126" t="s">
        <v>147</v>
      </c>
      <c r="B19" s="127">
        <v>8544.2034600000006</v>
      </c>
      <c r="C19" s="127">
        <v>10968.399890000001</v>
      </c>
      <c r="D19" s="127">
        <v>12056.620949999999</v>
      </c>
      <c r="E19" s="127">
        <v>7169.2515000000003</v>
      </c>
      <c r="F19" s="127">
        <v>10096.6536</v>
      </c>
      <c r="G19" s="127">
        <v>11000.50491</v>
      </c>
      <c r="H19" s="127">
        <v>6323.5827099999997</v>
      </c>
      <c r="I19" s="127">
        <v>17256.11148</v>
      </c>
      <c r="J19" s="127">
        <v>0</v>
      </c>
      <c r="K19" s="127">
        <v>6801.2169299999996</v>
      </c>
      <c r="L19" s="127">
        <v>4824.0015300000005</v>
      </c>
      <c r="M19" s="127">
        <v>15345.609410000001</v>
      </c>
      <c r="N19" s="127">
        <v>146.10367000000002</v>
      </c>
      <c r="O19" s="127">
        <v>600.10383999999999</v>
      </c>
      <c r="P19" s="127">
        <v>1591.8757499999999</v>
      </c>
      <c r="Q19" s="127">
        <v>385298.38539000001</v>
      </c>
      <c r="R19" s="128">
        <v>6.4207397271470984E-2</v>
      </c>
      <c r="S19" s="394"/>
    </row>
    <row r="20" spans="1:19" ht="27" customHeight="1">
      <c r="A20" s="126" t="s">
        <v>148</v>
      </c>
      <c r="B20" s="127">
        <v>10217.512570000001</v>
      </c>
      <c r="C20" s="127">
        <v>7952.1144199999999</v>
      </c>
      <c r="D20" s="127">
        <v>19660.950960000002</v>
      </c>
      <c r="E20" s="127">
        <v>3303.9457200000002</v>
      </c>
      <c r="F20" s="127">
        <v>31726.734850000001</v>
      </c>
      <c r="G20" s="127">
        <v>35339.323469999996</v>
      </c>
      <c r="H20" s="127">
        <v>20177.245280000003</v>
      </c>
      <c r="I20" s="127">
        <v>41940.431229999995</v>
      </c>
      <c r="J20" s="127">
        <v>11780.623230000001</v>
      </c>
      <c r="K20" s="127">
        <v>65275.701130000001</v>
      </c>
      <c r="L20" s="127">
        <v>12165.351650000001</v>
      </c>
      <c r="M20" s="127">
        <v>30075.929170000003</v>
      </c>
      <c r="N20" s="127">
        <v>5450.9291399999993</v>
      </c>
      <c r="O20" s="127">
        <v>35158.203659999999</v>
      </c>
      <c r="P20" s="127">
        <v>82582.468829999998</v>
      </c>
      <c r="Q20" s="127">
        <v>1080889.1532100001</v>
      </c>
      <c r="R20" s="128">
        <v>0.18012294340743315</v>
      </c>
      <c r="S20" s="394"/>
    </row>
    <row r="21" spans="1:19" ht="27" customHeight="1">
      <c r="A21" s="126" t="s">
        <v>149</v>
      </c>
      <c r="B21" s="127">
        <v>0</v>
      </c>
      <c r="C21" s="127">
        <v>9.0624199999999995</v>
      </c>
      <c r="D21" s="127">
        <v>346.02871999999996</v>
      </c>
      <c r="E21" s="127">
        <v>65.647660000000002</v>
      </c>
      <c r="F21" s="127">
        <v>77.784329999999997</v>
      </c>
      <c r="G21" s="127">
        <v>281.53702000000004</v>
      </c>
      <c r="H21" s="127">
        <v>18</v>
      </c>
      <c r="I21" s="127">
        <v>151.75868</v>
      </c>
      <c r="J21" s="127">
        <v>43.470839999999995</v>
      </c>
      <c r="K21" s="127">
        <v>340.53084999999999</v>
      </c>
      <c r="L21" s="127">
        <v>0</v>
      </c>
      <c r="M21" s="127">
        <v>0.57938000000000001</v>
      </c>
      <c r="N21" s="127">
        <v>1330.5995700000001</v>
      </c>
      <c r="O21" s="127">
        <v>0</v>
      </c>
      <c r="P21" s="127">
        <v>189.46044000000001</v>
      </c>
      <c r="Q21" s="127">
        <v>8623.4503699999987</v>
      </c>
      <c r="R21" s="128">
        <v>1.4370402907267767E-3</v>
      </c>
      <c r="S21" s="394"/>
    </row>
    <row r="22" spans="1:19" ht="27" customHeight="1">
      <c r="A22" s="126" t="s">
        <v>150</v>
      </c>
      <c r="B22" s="127">
        <v>791.10759999999993</v>
      </c>
      <c r="C22" s="127">
        <v>68.969949999999997</v>
      </c>
      <c r="D22" s="127">
        <v>1933.6322600000001</v>
      </c>
      <c r="E22" s="127">
        <v>122.78705000000001</v>
      </c>
      <c r="F22" s="127">
        <v>731.94659999999999</v>
      </c>
      <c r="G22" s="127">
        <v>1860.8374899999999</v>
      </c>
      <c r="H22" s="127">
        <v>954.03301999999996</v>
      </c>
      <c r="I22" s="127">
        <v>901.34543000000008</v>
      </c>
      <c r="J22" s="127">
        <v>465.45524999999998</v>
      </c>
      <c r="K22" s="127">
        <v>1002.46825</v>
      </c>
      <c r="L22" s="127">
        <v>595.47344999999996</v>
      </c>
      <c r="M22" s="127">
        <v>148.55241000000001</v>
      </c>
      <c r="N22" s="127">
        <v>752.08479</v>
      </c>
      <c r="O22" s="127">
        <v>57.604480000000002</v>
      </c>
      <c r="P22" s="127">
        <v>1066.9289099999999</v>
      </c>
      <c r="Q22" s="127">
        <v>37748.571539999997</v>
      </c>
      <c r="R22" s="128">
        <v>6.290546810483022E-3</v>
      </c>
      <c r="S22" s="394"/>
    </row>
    <row r="23" spans="1:19" ht="27" customHeight="1">
      <c r="A23" s="126" t="s">
        <v>151</v>
      </c>
      <c r="B23" s="127">
        <v>621.16976999999997</v>
      </c>
      <c r="C23" s="127">
        <v>1649.29447</v>
      </c>
      <c r="D23" s="127">
        <v>2478.3422799999998</v>
      </c>
      <c r="E23" s="127">
        <v>873.23245999999995</v>
      </c>
      <c r="F23" s="127">
        <v>24902.77824</v>
      </c>
      <c r="G23" s="127">
        <v>2265.5168799999997</v>
      </c>
      <c r="H23" s="127">
        <v>3724.0358099999999</v>
      </c>
      <c r="I23" s="127">
        <v>4201.7144900000003</v>
      </c>
      <c r="J23" s="127">
        <v>2570.4623199999996</v>
      </c>
      <c r="K23" s="127">
        <v>6423.2466799999993</v>
      </c>
      <c r="L23" s="127">
        <v>919.00055000000009</v>
      </c>
      <c r="M23" s="127">
        <v>1494.1112800000001</v>
      </c>
      <c r="N23" s="127">
        <v>2790.6197099999999</v>
      </c>
      <c r="O23" s="127">
        <v>2230.3493100000001</v>
      </c>
      <c r="P23" s="127">
        <v>9569.0691500000012</v>
      </c>
      <c r="Q23" s="127">
        <v>131317.02811000001</v>
      </c>
      <c r="R23" s="128">
        <v>2.1883103880212949E-2</v>
      </c>
      <c r="S23" s="394"/>
    </row>
    <row r="24" spans="1:19" ht="27" customHeight="1">
      <c r="A24" s="126" t="s">
        <v>152</v>
      </c>
      <c r="B24" s="127">
        <v>0</v>
      </c>
      <c r="C24" s="127">
        <v>55.672050000000006</v>
      </c>
      <c r="D24" s="127">
        <v>4.2665600000000001</v>
      </c>
      <c r="E24" s="127">
        <v>0</v>
      </c>
      <c r="F24" s="127">
        <v>0</v>
      </c>
      <c r="G24" s="127">
        <v>0</v>
      </c>
      <c r="H24" s="127">
        <v>0</v>
      </c>
      <c r="I24" s="127">
        <v>0</v>
      </c>
      <c r="J24" s="127">
        <v>0</v>
      </c>
      <c r="K24" s="127">
        <v>3.1383200000000002</v>
      </c>
      <c r="L24" s="127">
        <v>19.995639999999998</v>
      </c>
      <c r="M24" s="127">
        <v>9.8112600000000008</v>
      </c>
      <c r="N24" s="127">
        <v>47.192889999999998</v>
      </c>
      <c r="O24" s="127">
        <v>0</v>
      </c>
      <c r="P24" s="127">
        <v>0</v>
      </c>
      <c r="Q24" s="127">
        <v>209.86457999999999</v>
      </c>
      <c r="R24" s="128">
        <v>3.4972527714153581E-5</v>
      </c>
      <c r="S24" s="394"/>
    </row>
    <row r="25" spans="1:19" ht="27" customHeight="1">
      <c r="A25" s="126" t="s">
        <v>153</v>
      </c>
      <c r="B25" s="127">
        <v>0</v>
      </c>
      <c r="C25" s="127">
        <v>13.96818</v>
      </c>
      <c r="D25" s="127">
        <v>0</v>
      </c>
      <c r="E25" s="127">
        <v>0</v>
      </c>
      <c r="F25" s="127">
        <v>0</v>
      </c>
      <c r="G25" s="127">
        <v>0</v>
      </c>
      <c r="H25" s="127">
        <v>0</v>
      </c>
      <c r="I25" s="127">
        <v>0</v>
      </c>
      <c r="J25" s="127">
        <v>0</v>
      </c>
      <c r="K25" s="127">
        <v>0</v>
      </c>
      <c r="L25" s="127">
        <v>0</v>
      </c>
      <c r="M25" s="127">
        <v>0</v>
      </c>
      <c r="N25" s="127">
        <v>0</v>
      </c>
      <c r="O25" s="127">
        <v>0</v>
      </c>
      <c r="P25" s="127">
        <v>0</v>
      </c>
      <c r="Q25" s="127">
        <v>13.96818</v>
      </c>
      <c r="R25" s="128">
        <v>2.3277037133483211E-6</v>
      </c>
      <c r="S25" s="394"/>
    </row>
    <row r="26" spans="1:19" s="153" customFormat="1" ht="37.5" customHeight="1">
      <c r="A26" s="132" t="s">
        <v>154</v>
      </c>
      <c r="B26" s="152">
        <v>0</v>
      </c>
      <c r="C26" s="152">
        <v>25.082669999999997</v>
      </c>
      <c r="D26" s="152">
        <v>44.507730000000002</v>
      </c>
      <c r="E26" s="152">
        <v>0</v>
      </c>
      <c r="F26" s="152">
        <v>37.187809999999999</v>
      </c>
      <c r="G26" s="152">
        <v>188.50853000000001</v>
      </c>
      <c r="H26" s="152">
        <v>0</v>
      </c>
      <c r="I26" s="152">
        <v>103.27489999999999</v>
      </c>
      <c r="J26" s="152">
        <v>0</v>
      </c>
      <c r="K26" s="152">
        <v>0</v>
      </c>
      <c r="L26" s="152">
        <v>14.300799999999999</v>
      </c>
      <c r="M26" s="152">
        <v>6.7225600000000005</v>
      </c>
      <c r="N26" s="152">
        <v>18.380279999999999</v>
      </c>
      <c r="O26" s="152">
        <v>0</v>
      </c>
      <c r="P26" s="152">
        <v>79.118359999999996</v>
      </c>
      <c r="Q26" s="152">
        <v>1012.30072</v>
      </c>
      <c r="R26" s="490">
        <v>1.6869314004896692E-4</v>
      </c>
    </row>
    <row r="27" spans="1:19" s="153" customFormat="1" ht="24" customHeight="1">
      <c r="A27" s="306" t="s">
        <v>168</v>
      </c>
      <c r="B27" s="524">
        <v>54119.160369999998</v>
      </c>
      <c r="C27" s="524">
        <v>76659.121249999982</v>
      </c>
      <c r="D27" s="524">
        <v>140002.66588000002</v>
      </c>
      <c r="E27" s="524">
        <v>57509.999739999999</v>
      </c>
      <c r="F27" s="524">
        <v>172272.05983000001</v>
      </c>
      <c r="G27" s="524">
        <v>203546.3585</v>
      </c>
      <c r="H27" s="524">
        <v>106096.47855000001</v>
      </c>
      <c r="I27" s="524">
        <v>151353.80768999999</v>
      </c>
      <c r="J27" s="524">
        <v>87107.756040000007</v>
      </c>
      <c r="K27" s="524">
        <v>239086.43025000003</v>
      </c>
      <c r="L27" s="524">
        <v>94230.555939999991</v>
      </c>
      <c r="M27" s="524">
        <v>207828.31602</v>
      </c>
      <c r="N27" s="524">
        <v>57255.473629999986</v>
      </c>
      <c r="O27" s="524">
        <v>218919.79118</v>
      </c>
      <c r="P27" s="524">
        <v>187966.90140999999</v>
      </c>
      <c r="Q27" s="524">
        <v>6000841.0520200003</v>
      </c>
      <c r="R27" s="525">
        <v>1</v>
      </c>
    </row>
    <row r="28" spans="1:19" ht="27" customHeight="1">
      <c r="A28" s="155" t="s">
        <v>205</v>
      </c>
      <c r="B28" s="128">
        <v>9.0185958769533527E-3</v>
      </c>
      <c r="C28" s="128">
        <v>1.2774729506323955E-2</v>
      </c>
      <c r="D28" s="128">
        <v>2.3330507284953395E-2</v>
      </c>
      <c r="E28" s="128">
        <v>9.5836565643812564E-3</v>
      </c>
      <c r="F28" s="128">
        <v>2.8707985820089314E-2</v>
      </c>
      <c r="G28" s="128">
        <v>3.3919638386602877E-2</v>
      </c>
      <c r="H28" s="128">
        <v>1.7680268087468483E-2</v>
      </c>
      <c r="I28" s="128">
        <v>2.5222099098767388E-2</v>
      </c>
      <c r="J28" s="128">
        <v>1.451592456538702E-2</v>
      </c>
      <c r="K28" s="128">
        <v>3.9842153487721341E-2</v>
      </c>
      <c r="L28" s="128">
        <v>1.5702891498564214E-2</v>
      </c>
      <c r="M28" s="128">
        <v>3.4633197949817542E-2</v>
      </c>
      <c r="N28" s="128">
        <v>9.5412414915950275E-3</v>
      </c>
      <c r="O28" s="128">
        <v>3.6481518054257964E-2</v>
      </c>
      <c r="P28" s="128">
        <v>3.1323426129863358E-2</v>
      </c>
      <c r="Q28" s="128">
        <v>1</v>
      </c>
      <c r="R28" s="128"/>
      <c r="S28" s="394"/>
    </row>
    <row r="29" spans="1:19" ht="14.25" customHeight="1" thickBot="1">
      <c r="A29" s="156"/>
      <c r="B29" s="500"/>
      <c r="C29" s="158"/>
      <c r="D29" s="158"/>
      <c r="E29" s="158"/>
      <c r="F29" s="158"/>
      <c r="G29" s="158"/>
      <c r="H29" s="158"/>
      <c r="I29" s="158"/>
      <c r="J29" s="501"/>
      <c r="K29" s="501"/>
      <c r="L29" s="501"/>
      <c r="M29" s="501"/>
      <c r="N29" s="501"/>
      <c r="O29" s="501"/>
      <c r="P29" s="501"/>
      <c r="Q29" s="501"/>
      <c r="R29" s="502"/>
      <c r="S29" s="394"/>
    </row>
    <row r="30" spans="1:19" ht="15" customHeight="1" thickTop="1">
      <c r="A30" s="34" t="s">
        <v>760</v>
      </c>
      <c r="B30" s="503"/>
      <c r="C30" s="161"/>
      <c r="D30" s="161"/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394"/>
    </row>
    <row r="31" spans="1:19" ht="9" customHeight="1">
      <c r="C31" s="18"/>
      <c r="D31" s="18"/>
      <c r="E31" s="18"/>
      <c r="F31" s="18"/>
      <c r="G31" s="18"/>
      <c r="H31" s="18"/>
      <c r="I31" s="18"/>
      <c r="J31" s="492"/>
      <c r="K31" s="492"/>
      <c r="L31" s="492"/>
      <c r="M31" s="492"/>
      <c r="N31" s="492"/>
      <c r="O31" s="492"/>
      <c r="P31" s="492"/>
      <c r="Q31" s="492"/>
      <c r="R31" s="161"/>
      <c r="S31" s="394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492"/>
      <c r="K32" s="492"/>
      <c r="L32" s="492"/>
      <c r="M32" s="492"/>
      <c r="N32" s="492"/>
      <c r="O32" s="492"/>
      <c r="P32" s="492"/>
      <c r="Q32" s="492"/>
      <c r="R32" s="161"/>
      <c r="S32" s="394"/>
    </row>
    <row r="33" spans="1:19" ht="9" customHeight="1">
      <c r="A33" s="142"/>
      <c r="C33" s="18"/>
      <c r="D33" s="18"/>
      <c r="E33" s="18"/>
      <c r="F33" s="18"/>
      <c r="G33" s="18"/>
      <c r="H33" s="18"/>
      <c r="I33" s="18"/>
      <c r="J33" s="492"/>
      <c r="K33" s="492"/>
      <c r="L33" s="492"/>
      <c r="M33" s="492"/>
      <c r="N33" s="492"/>
      <c r="O33" s="492"/>
      <c r="P33" s="492"/>
      <c r="Q33" s="492"/>
      <c r="R33" s="161"/>
      <c r="S33" s="394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492"/>
      <c r="K34" s="492"/>
      <c r="L34" s="492"/>
      <c r="M34" s="492"/>
      <c r="N34" s="492"/>
      <c r="O34" s="492"/>
      <c r="P34" s="492"/>
      <c r="Q34" s="492"/>
      <c r="R34" s="161"/>
      <c r="S34" s="394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492"/>
      <c r="K35" s="492"/>
      <c r="L35" s="492"/>
      <c r="M35" s="492"/>
      <c r="N35" s="492"/>
      <c r="O35" s="492"/>
      <c r="P35" s="492"/>
      <c r="Q35" s="492"/>
      <c r="R35" s="161"/>
      <c r="S35" s="394"/>
    </row>
    <row r="36" spans="1:19" ht="9" customHeight="1">
      <c r="A36" s="16"/>
      <c r="B36" s="504"/>
      <c r="C36" s="18"/>
      <c r="D36" s="18"/>
      <c r="E36" s="18"/>
      <c r="F36" s="18"/>
      <c r="G36" s="18"/>
      <c r="H36" s="18"/>
      <c r="I36" s="18"/>
      <c r="J36" s="492"/>
      <c r="K36" s="492"/>
      <c r="L36" s="492"/>
      <c r="M36" s="492"/>
      <c r="N36" s="492"/>
      <c r="O36" s="492"/>
      <c r="P36" s="492"/>
      <c r="Q36" s="492"/>
      <c r="R36" s="161"/>
      <c r="S36" s="394"/>
    </row>
    <row r="37" spans="1:19" ht="9" customHeight="1">
      <c r="A37" s="16"/>
      <c r="B37" s="504"/>
      <c r="C37" s="18"/>
      <c r="D37" s="18"/>
      <c r="E37" s="18"/>
      <c r="F37" s="18"/>
      <c r="G37" s="18"/>
      <c r="H37" s="18"/>
      <c r="I37" s="18"/>
      <c r="J37" s="492"/>
      <c r="K37" s="492"/>
      <c r="L37" s="492"/>
      <c r="M37" s="492"/>
      <c r="N37" s="492"/>
      <c r="O37" s="492"/>
      <c r="P37" s="492"/>
      <c r="Q37" s="492"/>
      <c r="R37" s="161"/>
      <c r="S37" s="394"/>
    </row>
    <row r="38" spans="1:19" ht="9" customHeight="1">
      <c r="A38" s="16"/>
      <c r="B38" s="504"/>
      <c r="C38" s="18"/>
      <c r="D38" s="18"/>
      <c r="E38" s="18"/>
      <c r="F38" s="18"/>
      <c r="G38" s="18"/>
      <c r="H38" s="18"/>
      <c r="I38" s="18"/>
      <c r="J38" s="492"/>
      <c r="K38" s="492"/>
      <c r="L38" s="492"/>
      <c r="M38" s="492"/>
      <c r="N38" s="492"/>
      <c r="O38" s="492"/>
      <c r="P38" s="492"/>
      <c r="Q38" s="492"/>
      <c r="R38" s="161"/>
      <c r="S38" s="394"/>
    </row>
    <row r="39" spans="1:19" ht="9" customHeight="1">
      <c r="A39" s="139"/>
      <c r="B39" s="504"/>
      <c r="C39" s="18"/>
      <c r="D39" s="18"/>
      <c r="E39" s="18"/>
      <c r="F39" s="18"/>
      <c r="G39" s="18"/>
      <c r="H39" s="18"/>
      <c r="I39" s="18"/>
      <c r="J39" s="492"/>
      <c r="K39" s="492"/>
      <c r="L39" s="492"/>
      <c r="M39" s="492"/>
      <c r="N39" s="492"/>
      <c r="O39" s="492"/>
      <c r="P39" s="492"/>
      <c r="Q39" s="492"/>
      <c r="R39" s="161"/>
      <c r="S39" s="394"/>
    </row>
    <row r="40" spans="1:19" ht="9" customHeight="1">
      <c r="A40" s="16"/>
      <c r="B40" s="504"/>
      <c r="C40" s="18"/>
      <c r="D40" s="18"/>
      <c r="E40" s="18"/>
      <c r="F40" s="18"/>
      <c r="G40" s="18"/>
      <c r="H40" s="18"/>
      <c r="I40" s="18"/>
      <c r="J40" s="492"/>
      <c r="K40" s="492"/>
      <c r="L40" s="492"/>
      <c r="M40" s="492"/>
      <c r="N40" s="492"/>
      <c r="O40" s="492"/>
      <c r="P40" s="492"/>
      <c r="Q40" s="492"/>
      <c r="R40" s="161"/>
      <c r="S40" s="394"/>
    </row>
    <row r="41" spans="1:19" ht="9" customHeight="1">
      <c r="A41" s="16"/>
      <c r="B41" s="504"/>
      <c r="C41" s="18"/>
      <c r="D41" s="18"/>
      <c r="E41" s="18"/>
      <c r="F41" s="18"/>
      <c r="G41" s="18"/>
      <c r="H41" s="18"/>
      <c r="I41" s="18"/>
      <c r="J41" s="492"/>
      <c r="K41" s="492"/>
      <c r="L41" s="492"/>
      <c r="M41" s="492"/>
      <c r="N41" s="492"/>
      <c r="O41" s="492"/>
      <c r="P41" s="492"/>
      <c r="Q41" s="492"/>
      <c r="R41" s="161"/>
      <c r="S41" s="394"/>
    </row>
    <row r="42" spans="1:19" ht="9" customHeight="1">
      <c r="A42" s="16"/>
      <c r="B42" s="504"/>
      <c r="C42" s="18"/>
      <c r="D42" s="18"/>
      <c r="E42" s="18"/>
      <c r="F42" s="18"/>
      <c r="G42" s="18"/>
      <c r="H42" s="18"/>
      <c r="I42" s="18"/>
      <c r="J42" s="492"/>
      <c r="K42" s="492"/>
      <c r="L42" s="492"/>
      <c r="M42" s="492"/>
      <c r="N42" s="492"/>
      <c r="O42" s="492"/>
      <c r="P42" s="492"/>
      <c r="Q42" s="492"/>
      <c r="R42" s="161"/>
      <c r="S42" s="394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492"/>
      <c r="K43" s="492"/>
      <c r="L43" s="492"/>
      <c r="M43" s="492"/>
      <c r="N43" s="492"/>
      <c r="O43" s="492"/>
      <c r="P43" s="492"/>
      <c r="Q43" s="492"/>
      <c r="R43" s="161"/>
      <c r="S43" s="394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492"/>
      <c r="K44" s="492"/>
      <c r="L44" s="492"/>
      <c r="M44" s="492"/>
      <c r="N44" s="492"/>
      <c r="O44" s="492"/>
      <c r="P44" s="492"/>
      <c r="Q44" s="492"/>
      <c r="R44" s="161"/>
      <c r="S44" s="394"/>
    </row>
    <row r="45" spans="1:19" ht="9" customHeight="1">
      <c r="A45" s="139"/>
      <c r="C45" s="18"/>
      <c r="D45" s="18"/>
      <c r="E45" s="18"/>
      <c r="F45" s="18"/>
      <c r="G45" s="18"/>
      <c r="H45" s="18"/>
      <c r="I45" s="18"/>
      <c r="J45" s="492"/>
      <c r="K45" s="492"/>
      <c r="L45" s="492"/>
      <c r="M45" s="492"/>
      <c r="N45" s="492"/>
      <c r="O45" s="492"/>
      <c r="P45" s="492"/>
      <c r="Q45" s="492"/>
      <c r="R45" s="161"/>
      <c r="S45" s="394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492"/>
      <c r="K46" s="492"/>
      <c r="L46" s="492"/>
      <c r="M46" s="492"/>
      <c r="N46" s="492"/>
      <c r="O46" s="492"/>
      <c r="P46" s="492"/>
      <c r="Q46" s="492"/>
      <c r="R46" s="161"/>
      <c r="S46" s="394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492"/>
      <c r="K47" s="492"/>
      <c r="L47" s="492"/>
      <c r="M47" s="492"/>
      <c r="N47" s="492"/>
      <c r="O47" s="492"/>
      <c r="P47" s="492"/>
      <c r="Q47" s="492"/>
      <c r="R47" s="161"/>
      <c r="S47" s="394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492"/>
      <c r="K48" s="492"/>
      <c r="L48" s="492"/>
      <c r="M48" s="492"/>
      <c r="N48" s="492"/>
      <c r="O48" s="492"/>
      <c r="P48" s="492"/>
      <c r="Q48" s="492"/>
      <c r="R48" s="161"/>
      <c r="S48" s="394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492"/>
      <c r="K49" s="492"/>
      <c r="L49" s="492"/>
      <c r="M49" s="492"/>
      <c r="N49" s="492"/>
      <c r="O49" s="492"/>
      <c r="P49" s="492"/>
      <c r="Q49" s="492"/>
      <c r="R49" s="161"/>
      <c r="S49" s="394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492"/>
      <c r="K50" s="492"/>
      <c r="L50" s="492"/>
      <c r="M50" s="492"/>
      <c r="N50" s="492"/>
      <c r="O50" s="492"/>
      <c r="P50" s="492"/>
      <c r="Q50" s="492"/>
      <c r="R50" s="161"/>
      <c r="S50" s="394"/>
    </row>
    <row r="51" spans="1:19" ht="9" customHeight="1">
      <c r="A51" s="139"/>
      <c r="C51" s="18"/>
      <c r="D51" s="18"/>
      <c r="E51" s="18"/>
      <c r="F51" s="18"/>
      <c r="G51" s="18"/>
      <c r="H51" s="18"/>
      <c r="I51" s="18"/>
      <c r="J51" s="492"/>
      <c r="K51" s="492"/>
      <c r="L51" s="492"/>
      <c r="M51" s="492"/>
      <c r="N51" s="492"/>
      <c r="O51" s="492"/>
      <c r="P51" s="492"/>
      <c r="Q51" s="492"/>
      <c r="R51" s="161"/>
      <c r="S51" s="394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492"/>
      <c r="K52" s="492"/>
      <c r="L52" s="492"/>
      <c r="M52" s="492"/>
      <c r="N52" s="492"/>
      <c r="O52" s="492"/>
      <c r="P52" s="492"/>
      <c r="Q52" s="492"/>
      <c r="R52" s="161"/>
      <c r="S52" s="394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492"/>
      <c r="K53" s="492"/>
      <c r="L53" s="492"/>
      <c r="M53" s="492"/>
      <c r="N53" s="492"/>
      <c r="O53" s="492"/>
      <c r="P53" s="492"/>
      <c r="Q53" s="492"/>
      <c r="R53" s="161"/>
      <c r="S53" s="394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492"/>
      <c r="K54" s="492"/>
      <c r="L54" s="492"/>
      <c r="M54" s="492"/>
      <c r="N54" s="492"/>
      <c r="O54" s="492"/>
      <c r="P54" s="492"/>
      <c r="Q54" s="492"/>
      <c r="R54" s="161"/>
      <c r="S54" s="394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492"/>
      <c r="K55" s="492"/>
      <c r="L55" s="492"/>
      <c r="M55" s="492"/>
      <c r="N55" s="492"/>
      <c r="O55" s="492"/>
      <c r="P55" s="492"/>
      <c r="Q55" s="492"/>
      <c r="R55" s="161"/>
      <c r="S55" s="394"/>
    </row>
    <row r="56" spans="1:19" ht="9" customHeight="1">
      <c r="A56" s="139"/>
      <c r="C56" s="18"/>
      <c r="D56" s="18"/>
      <c r="E56" s="18"/>
      <c r="F56" s="18"/>
      <c r="G56" s="18"/>
      <c r="H56" s="18"/>
      <c r="I56" s="18"/>
      <c r="J56" s="492"/>
      <c r="K56" s="492"/>
      <c r="L56" s="492"/>
      <c r="M56" s="492"/>
      <c r="N56" s="492"/>
      <c r="O56" s="492"/>
      <c r="P56" s="492"/>
      <c r="Q56" s="492"/>
      <c r="R56" s="161"/>
      <c r="S56" s="394"/>
    </row>
    <row r="57" spans="1:19" ht="9" customHeight="1">
      <c r="A57" s="140"/>
      <c r="C57" s="18"/>
      <c r="D57" s="18"/>
      <c r="E57" s="18"/>
      <c r="F57" s="18"/>
      <c r="G57" s="18"/>
      <c r="H57" s="18"/>
      <c r="I57" s="18"/>
      <c r="J57" s="492"/>
      <c r="K57" s="492"/>
      <c r="L57" s="492"/>
      <c r="M57" s="492"/>
      <c r="N57" s="492"/>
      <c r="O57" s="492"/>
      <c r="P57" s="492"/>
      <c r="Q57" s="492"/>
      <c r="R57" s="161"/>
      <c r="S57" s="394"/>
    </row>
    <row r="58" spans="1:19" ht="9" customHeight="1">
      <c r="A58" s="140"/>
      <c r="C58" s="18"/>
      <c r="D58" s="18"/>
      <c r="E58" s="18"/>
      <c r="F58" s="18"/>
      <c r="G58" s="18"/>
      <c r="H58" s="18"/>
      <c r="I58" s="18"/>
      <c r="J58" s="492"/>
      <c r="K58" s="492"/>
      <c r="L58" s="492"/>
      <c r="M58" s="492"/>
      <c r="N58" s="492"/>
      <c r="O58" s="492"/>
      <c r="P58" s="492"/>
      <c r="Q58" s="492"/>
      <c r="R58" s="161"/>
      <c r="S58" s="394"/>
    </row>
    <row r="59" spans="1:19" ht="9" customHeight="1">
      <c r="A59" s="140"/>
      <c r="C59" s="18"/>
      <c r="D59" s="18"/>
      <c r="E59" s="18"/>
      <c r="F59" s="18"/>
      <c r="G59" s="18"/>
      <c r="H59" s="18"/>
      <c r="I59" s="18"/>
      <c r="J59" s="492"/>
      <c r="K59" s="492"/>
      <c r="L59" s="492"/>
      <c r="M59" s="492"/>
      <c r="N59" s="492"/>
      <c r="O59" s="492"/>
      <c r="P59" s="492"/>
      <c r="Q59" s="492"/>
      <c r="R59" s="161"/>
      <c r="S59" s="394"/>
    </row>
    <row r="60" spans="1:19" ht="9" customHeight="1">
      <c r="A60" s="140"/>
      <c r="C60" s="18"/>
      <c r="D60" s="18"/>
      <c r="E60" s="18"/>
      <c r="F60" s="18"/>
      <c r="G60" s="18"/>
      <c r="H60" s="18"/>
      <c r="I60" s="18"/>
      <c r="J60" s="492"/>
      <c r="K60" s="492"/>
      <c r="L60" s="492"/>
      <c r="M60" s="492"/>
      <c r="N60" s="492"/>
      <c r="O60" s="492"/>
      <c r="P60" s="492"/>
      <c r="Q60" s="492"/>
      <c r="R60" s="161"/>
      <c r="S60" s="394"/>
    </row>
    <row r="61" spans="1:19" ht="9" customHeight="1">
      <c r="A61" s="141"/>
      <c r="C61" s="18"/>
      <c r="D61" s="18"/>
      <c r="E61" s="18"/>
      <c r="F61" s="18"/>
      <c r="G61" s="18"/>
      <c r="H61" s="18"/>
      <c r="I61" s="18"/>
      <c r="J61" s="492"/>
      <c r="K61" s="492"/>
      <c r="L61" s="492"/>
      <c r="M61" s="492"/>
      <c r="N61" s="492"/>
      <c r="O61" s="492"/>
      <c r="P61" s="492"/>
      <c r="Q61" s="492"/>
      <c r="R61" s="161"/>
      <c r="S61" s="394"/>
    </row>
    <row r="62" spans="1:19" ht="9" customHeight="1">
      <c r="A62" s="141"/>
      <c r="C62" s="18"/>
      <c r="D62" s="18"/>
      <c r="E62" s="18"/>
      <c r="F62" s="18"/>
      <c r="G62" s="18"/>
      <c r="H62" s="18"/>
      <c r="I62" s="18"/>
      <c r="J62" s="492"/>
      <c r="K62" s="492"/>
      <c r="L62" s="492"/>
      <c r="M62" s="492"/>
      <c r="N62" s="492"/>
      <c r="O62" s="492"/>
      <c r="P62" s="492"/>
      <c r="Q62" s="492"/>
      <c r="R62" s="161"/>
      <c r="S62" s="394"/>
    </row>
    <row r="63" spans="1:19" ht="9" customHeight="1">
      <c r="A63" s="142"/>
      <c r="C63" s="18"/>
      <c r="D63" s="18"/>
      <c r="E63" s="18"/>
      <c r="F63" s="18"/>
      <c r="G63" s="18"/>
      <c r="H63" s="18"/>
      <c r="I63" s="18"/>
      <c r="J63" s="492"/>
      <c r="K63" s="492"/>
      <c r="L63" s="492"/>
      <c r="M63" s="492"/>
      <c r="N63" s="492"/>
      <c r="O63" s="492"/>
      <c r="P63" s="492"/>
      <c r="Q63" s="492"/>
      <c r="R63" s="161"/>
      <c r="S63" s="394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492"/>
      <c r="K64" s="492"/>
      <c r="L64" s="492"/>
      <c r="M64" s="492"/>
      <c r="N64" s="492"/>
      <c r="O64" s="492"/>
      <c r="P64" s="492"/>
      <c r="Q64" s="492"/>
      <c r="R64" s="161"/>
      <c r="S64" s="394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492"/>
      <c r="K65" s="492"/>
      <c r="L65" s="492"/>
      <c r="M65" s="492"/>
      <c r="N65" s="492"/>
      <c r="O65" s="492"/>
      <c r="P65" s="492"/>
      <c r="Q65" s="492"/>
      <c r="R65" s="161"/>
      <c r="S65" s="394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492"/>
      <c r="K66" s="492"/>
      <c r="L66" s="492"/>
      <c r="M66" s="492"/>
      <c r="N66" s="492"/>
      <c r="O66" s="492"/>
      <c r="P66" s="492"/>
      <c r="Q66" s="492"/>
      <c r="R66" s="161"/>
      <c r="S66" s="394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492"/>
      <c r="K67" s="492"/>
      <c r="L67" s="492"/>
      <c r="M67" s="492"/>
      <c r="N67" s="492"/>
      <c r="O67" s="492"/>
      <c r="P67" s="492"/>
      <c r="Q67" s="492"/>
      <c r="R67" s="161"/>
      <c r="S67" s="394"/>
    </row>
    <row r="68" spans="1:19" ht="9" customHeight="1">
      <c r="A68" s="140"/>
      <c r="C68" s="18"/>
      <c r="D68" s="18"/>
      <c r="E68" s="18"/>
      <c r="F68" s="18"/>
      <c r="G68" s="18"/>
      <c r="H68" s="18"/>
      <c r="I68" s="18"/>
      <c r="J68" s="492"/>
      <c r="K68" s="492"/>
      <c r="L68" s="492"/>
      <c r="M68" s="492"/>
      <c r="N68" s="492"/>
      <c r="O68" s="492"/>
      <c r="P68" s="492"/>
      <c r="Q68" s="492"/>
      <c r="R68" s="161"/>
      <c r="S68" s="394"/>
    </row>
    <row r="69" spans="1:19" ht="9" customHeight="1">
      <c r="A69" s="142"/>
      <c r="C69" s="18"/>
      <c r="D69" s="18"/>
      <c r="E69" s="18"/>
      <c r="F69" s="18"/>
      <c r="G69" s="18"/>
      <c r="H69" s="18"/>
      <c r="I69" s="18"/>
      <c r="J69" s="492"/>
      <c r="K69" s="492"/>
      <c r="L69" s="492"/>
      <c r="M69" s="492"/>
      <c r="N69" s="492"/>
      <c r="O69" s="492"/>
      <c r="P69" s="492"/>
      <c r="Q69" s="492"/>
      <c r="R69" s="161"/>
      <c r="S69" s="394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492"/>
      <c r="K70" s="492"/>
      <c r="L70" s="492"/>
      <c r="M70" s="492"/>
      <c r="N70" s="492"/>
      <c r="O70" s="492"/>
      <c r="P70" s="492"/>
      <c r="Q70" s="492"/>
      <c r="R70" s="161"/>
      <c r="S70" s="394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492"/>
      <c r="K71" s="492"/>
      <c r="L71" s="492"/>
      <c r="M71" s="492"/>
      <c r="N71" s="492"/>
      <c r="O71" s="492"/>
      <c r="P71" s="492"/>
      <c r="Q71" s="492"/>
      <c r="R71" s="161"/>
      <c r="S71" s="394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492"/>
      <c r="K72" s="492"/>
      <c r="L72" s="492"/>
      <c r="M72" s="492"/>
      <c r="N72" s="492"/>
      <c r="O72" s="492"/>
      <c r="P72" s="492"/>
      <c r="Q72" s="492"/>
      <c r="R72" s="161"/>
      <c r="S72" s="394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492"/>
      <c r="K73" s="492"/>
      <c r="L73" s="492"/>
      <c r="M73" s="492"/>
      <c r="N73" s="492"/>
      <c r="O73" s="492"/>
      <c r="P73" s="492"/>
      <c r="Q73" s="492"/>
      <c r="R73" s="161"/>
      <c r="S73" s="394"/>
    </row>
    <row r="74" spans="1:19" ht="9" customHeight="1">
      <c r="A74" s="140"/>
      <c r="C74" s="18"/>
      <c r="D74" s="18"/>
      <c r="E74" s="18"/>
      <c r="F74" s="18"/>
      <c r="G74" s="18"/>
      <c r="H74" s="18"/>
      <c r="I74" s="18"/>
      <c r="J74" s="492"/>
      <c r="K74" s="492"/>
      <c r="L74" s="492"/>
      <c r="M74" s="492"/>
      <c r="N74" s="492"/>
      <c r="O74" s="492"/>
      <c r="P74" s="492"/>
      <c r="Q74" s="492"/>
      <c r="R74" s="161"/>
      <c r="S74" s="394"/>
    </row>
    <row r="75" spans="1:19" ht="9" customHeight="1">
      <c r="A75" s="142"/>
      <c r="C75" s="18"/>
      <c r="D75" s="18"/>
      <c r="E75" s="18"/>
      <c r="F75" s="18"/>
      <c r="G75" s="18"/>
      <c r="H75" s="18"/>
      <c r="I75" s="18"/>
      <c r="J75" s="492"/>
      <c r="K75" s="492"/>
      <c r="L75" s="492"/>
      <c r="M75" s="492"/>
      <c r="N75" s="492"/>
      <c r="O75" s="492"/>
      <c r="P75" s="492"/>
      <c r="Q75" s="492"/>
      <c r="R75" s="161"/>
      <c r="S75" s="394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492"/>
      <c r="K76" s="492"/>
      <c r="L76" s="492"/>
      <c r="M76" s="492"/>
      <c r="N76" s="492"/>
      <c r="O76" s="492"/>
      <c r="P76" s="492"/>
      <c r="Q76" s="492"/>
      <c r="R76" s="161"/>
      <c r="S76" s="394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492"/>
      <c r="K77" s="492"/>
      <c r="L77" s="492"/>
      <c r="M77" s="492"/>
      <c r="N77" s="492"/>
      <c r="O77" s="492"/>
      <c r="P77" s="492"/>
      <c r="Q77" s="492"/>
      <c r="R77" s="161"/>
      <c r="S77" s="394"/>
    </row>
    <row r="78" spans="1:19" ht="9" customHeight="1">
      <c r="A78" s="16"/>
      <c r="C78" s="493"/>
      <c r="D78" s="493"/>
      <c r="E78" s="493"/>
      <c r="F78" s="493"/>
      <c r="G78" s="493"/>
      <c r="H78" s="493"/>
      <c r="I78" s="493"/>
      <c r="R78" s="503"/>
      <c r="S78" s="394"/>
    </row>
    <row r="79" spans="1:19" ht="9" customHeight="1">
      <c r="A79" s="16"/>
      <c r="C79" s="493"/>
      <c r="D79" s="493"/>
      <c r="E79" s="493"/>
      <c r="F79" s="493"/>
      <c r="G79" s="493"/>
      <c r="H79" s="493"/>
      <c r="I79" s="493"/>
      <c r="R79" s="503"/>
      <c r="S79" s="394"/>
    </row>
    <row r="80" spans="1:19" ht="9" customHeight="1">
      <c r="A80" s="16"/>
      <c r="C80" s="493"/>
      <c r="D80" s="493"/>
      <c r="E80" s="493"/>
      <c r="F80" s="493"/>
      <c r="G80" s="493"/>
      <c r="H80" s="493"/>
      <c r="I80" s="493"/>
      <c r="R80" s="503"/>
      <c r="S80" s="394"/>
    </row>
    <row r="81" spans="1:19" ht="9" customHeight="1">
      <c r="A81" s="16"/>
      <c r="C81" s="493"/>
      <c r="D81" s="493"/>
      <c r="E81" s="493"/>
      <c r="F81" s="493"/>
      <c r="G81" s="493"/>
      <c r="H81" s="493"/>
      <c r="I81" s="493"/>
      <c r="R81" s="503"/>
      <c r="S81" s="394"/>
    </row>
    <row r="82" spans="1:19" ht="9" customHeight="1">
      <c r="A82" s="16"/>
      <c r="C82" s="493"/>
      <c r="D82" s="493"/>
      <c r="E82" s="493"/>
      <c r="F82" s="493"/>
      <c r="G82" s="493"/>
      <c r="H82" s="493"/>
      <c r="I82" s="493"/>
      <c r="R82" s="503"/>
      <c r="S82" s="394"/>
    </row>
    <row r="83" spans="1:19" ht="9" customHeight="1">
      <c r="A83" s="16"/>
      <c r="C83" s="493"/>
      <c r="D83" s="493"/>
      <c r="E83" s="493"/>
      <c r="F83" s="493"/>
      <c r="G83" s="493"/>
      <c r="H83" s="493"/>
      <c r="I83" s="493"/>
      <c r="R83" s="503"/>
      <c r="S83" s="394"/>
    </row>
    <row r="84" spans="1:19" ht="9" customHeight="1">
      <c r="A84" s="140"/>
      <c r="C84" s="493"/>
      <c r="D84" s="493"/>
      <c r="E84" s="493"/>
      <c r="F84" s="493"/>
      <c r="G84" s="493"/>
      <c r="H84" s="493"/>
      <c r="I84" s="493"/>
      <c r="R84" s="503"/>
      <c r="S84" s="394"/>
    </row>
    <row r="85" spans="1:19" ht="9" customHeight="1">
      <c r="A85" s="142"/>
      <c r="C85" s="493"/>
      <c r="D85" s="493"/>
      <c r="E85" s="493"/>
      <c r="F85" s="493"/>
      <c r="G85" s="493"/>
      <c r="H85" s="493"/>
      <c r="I85" s="493"/>
      <c r="R85" s="503"/>
      <c r="S85" s="394"/>
    </row>
    <row r="86" spans="1:19" ht="9" customHeight="1">
      <c r="A86" s="16"/>
      <c r="C86" s="493"/>
      <c r="D86" s="493"/>
      <c r="E86" s="493"/>
      <c r="F86" s="493"/>
      <c r="G86" s="493"/>
      <c r="H86" s="493"/>
      <c r="I86" s="493"/>
      <c r="R86" s="503"/>
      <c r="S86" s="394"/>
    </row>
    <row r="87" spans="1:19" ht="9" customHeight="1">
      <c r="A87" s="16"/>
      <c r="C87" s="493"/>
      <c r="D87" s="493"/>
      <c r="E87" s="493"/>
      <c r="F87" s="493"/>
      <c r="G87" s="493"/>
      <c r="H87" s="493"/>
      <c r="I87" s="493"/>
      <c r="R87" s="503"/>
      <c r="S87" s="394"/>
    </row>
    <row r="88" spans="1:19" ht="9" customHeight="1">
      <c r="A88" s="16"/>
      <c r="C88" s="493"/>
      <c r="D88" s="493"/>
      <c r="E88" s="493"/>
      <c r="F88" s="493"/>
      <c r="G88" s="493"/>
      <c r="H88" s="493"/>
      <c r="I88" s="493"/>
      <c r="R88" s="503"/>
      <c r="S88" s="394"/>
    </row>
    <row r="89" spans="1:19" ht="9" customHeight="1">
      <c r="A89" s="16"/>
      <c r="C89" s="493"/>
      <c r="D89" s="493"/>
      <c r="E89" s="493"/>
      <c r="F89" s="493"/>
      <c r="G89" s="493"/>
      <c r="H89" s="493"/>
      <c r="I89" s="493"/>
      <c r="R89" s="503"/>
      <c r="S89" s="394"/>
    </row>
    <row r="90" spans="1:19" ht="9" customHeight="1">
      <c r="A90" s="16"/>
      <c r="C90" s="493"/>
      <c r="D90" s="493"/>
      <c r="E90" s="493"/>
      <c r="F90" s="493"/>
      <c r="G90" s="493"/>
      <c r="H90" s="493"/>
      <c r="I90" s="493"/>
      <c r="R90" s="503"/>
      <c r="S90" s="394"/>
    </row>
    <row r="91" spans="1:19" ht="9" customHeight="1">
      <c r="A91" s="16"/>
      <c r="C91" s="493"/>
      <c r="D91" s="493"/>
      <c r="E91" s="493"/>
      <c r="F91" s="493"/>
      <c r="G91" s="493"/>
      <c r="H91" s="493"/>
      <c r="I91" s="493"/>
      <c r="R91" s="503"/>
      <c r="S91" s="394"/>
    </row>
    <row r="92" spans="1:19" ht="9" customHeight="1">
      <c r="A92" s="16"/>
      <c r="C92" s="493"/>
      <c r="D92" s="493"/>
      <c r="E92" s="493"/>
      <c r="F92" s="493"/>
      <c r="G92" s="493"/>
      <c r="H92" s="493"/>
      <c r="I92" s="493"/>
      <c r="R92" s="503"/>
      <c r="S92" s="394"/>
    </row>
    <row r="93" spans="1:19" ht="9" customHeight="1">
      <c r="A93" s="16"/>
      <c r="C93" s="493"/>
      <c r="D93" s="493"/>
      <c r="E93" s="493"/>
      <c r="F93" s="493"/>
      <c r="G93" s="493"/>
      <c r="H93" s="493"/>
      <c r="I93" s="493"/>
      <c r="R93" s="503"/>
      <c r="S93" s="394"/>
    </row>
    <row r="94" spans="1:19" ht="9" customHeight="1">
      <c r="A94" s="16"/>
      <c r="C94" s="493"/>
      <c r="D94" s="493"/>
      <c r="E94" s="493"/>
      <c r="F94" s="493"/>
      <c r="G94" s="493"/>
      <c r="H94" s="493"/>
      <c r="I94" s="493"/>
      <c r="R94" s="503"/>
      <c r="S94" s="394"/>
    </row>
    <row r="95" spans="1:19" ht="9" customHeight="1">
      <c r="A95" s="142"/>
      <c r="C95" s="493"/>
      <c r="D95" s="493"/>
      <c r="E95" s="493"/>
      <c r="F95" s="493"/>
      <c r="G95" s="493"/>
      <c r="H95" s="493"/>
      <c r="I95" s="493"/>
      <c r="R95" s="503"/>
      <c r="S95" s="394"/>
    </row>
    <row r="96" spans="1:19" ht="9" customHeight="1">
      <c r="A96" s="16"/>
      <c r="C96" s="493"/>
      <c r="D96" s="493"/>
      <c r="E96" s="493"/>
      <c r="F96" s="493"/>
      <c r="G96" s="493"/>
      <c r="H96" s="493"/>
      <c r="I96" s="493"/>
      <c r="R96" s="503"/>
      <c r="S96" s="394"/>
    </row>
    <row r="97" spans="1:19" ht="9" customHeight="1">
      <c r="A97" s="16"/>
      <c r="C97" s="493"/>
      <c r="D97" s="493"/>
      <c r="E97" s="493"/>
      <c r="F97" s="493"/>
      <c r="G97" s="493"/>
      <c r="H97" s="493"/>
      <c r="I97" s="493"/>
      <c r="R97" s="503"/>
      <c r="S97" s="394"/>
    </row>
    <row r="98" spans="1:19" ht="9" customHeight="1">
      <c r="A98" s="16"/>
      <c r="C98" s="493"/>
      <c r="D98" s="493"/>
      <c r="E98" s="493"/>
      <c r="F98" s="493"/>
      <c r="G98" s="493"/>
      <c r="H98" s="493"/>
      <c r="I98" s="493"/>
      <c r="R98" s="503"/>
      <c r="S98" s="394"/>
    </row>
    <row r="99" spans="1:19">
      <c r="A99" s="143"/>
      <c r="C99" s="493"/>
      <c r="D99" s="493"/>
      <c r="E99" s="493"/>
      <c r="F99" s="493"/>
      <c r="G99" s="493"/>
      <c r="H99" s="493"/>
      <c r="I99" s="493"/>
      <c r="R99" s="503"/>
      <c r="S99" s="394"/>
    </row>
    <row r="100" spans="1:19">
      <c r="A100" s="143"/>
      <c r="C100" s="493"/>
      <c r="D100" s="493"/>
      <c r="E100" s="493"/>
      <c r="F100" s="493"/>
      <c r="G100" s="493"/>
      <c r="H100" s="493"/>
      <c r="I100" s="493"/>
      <c r="R100" s="503"/>
      <c r="S100" s="394"/>
    </row>
    <row r="101" spans="1:19">
      <c r="A101" s="143"/>
      <c r="C101" s="493"/>
      <c r="D101" s="493"/>
      <c r="E101" s="493"/>
      <c r="F101" s="493"/>
      <c r="G101" s="493"/>
      <c r="H101" s="493"/>
      <c r="I101" s="493"/>
      <c r="R101" s="503"/>
      <c r="S101" s="394"/>
    </row>
    <row r="102" spans="1:19">
      <c r="A102" s="143"/>
      <c r="C102" s="493"/>
      <c r="D102" s="493"/>
      <c r="E102" s="493"/>
      <c r="F102" s="493"/>
      <c r="G102" s="493"/>
      <c r="H102" s="493"/>
      <c r="I102" s="493"/>
      <c r="R102" s="503"/>
      <c r="S102" s="394"/>
    </row>
    <row r="103" spans="1:19">
      <c r="A103" s="143"/>
      <c r="C103" s="493"/>
      <c r="D103" s="493"/>
      <c r="E103" s="493"/>
      <c r="F103" s="493"/>
      <c r="G103" s="493"/>
      <c r="H103" s="493"/>
      <c r="I103" s="493"/>
      <c r="R103" s="503"/>
      <c r="S103" s="394"/>
    </row>
    <row r="104" spans="1:19">
      <c r="A104" s="143"/>
      <c r="C104" s="493"/>
      <c r="D104" s="493"/>
      <c r="E104" s="493"/>
      <c r="F104" s="493"/>
      <c r="G104" s="493"/>
      <c r="H104" s="493"/>
      <c r="I104" s="493"/>
      <c r="R104" s="503"/>
      <c r="S104" s="394"/>
    </row>
    <row r="105" spans="1:19">
      <c r="A105" s="143"/>
      <c r="C105" s="493"/>
      <c r="D105" s="493"/>
      <c r="E105" s="493"/>
      <c r="F105" s="493"/>
      <c r="G105" s="493"/>
      <c r="H105" s="493"/>
      <c r="I105" s="493"/>
      <c r="R105" s="503"/>
      <c r="S105" s="394"/>
    </row>
    <row r="106" spans="1:19" ht="15.75">
      <c r="A106" s="144"/>
      <c r="C106" s="493"/>
      <c r="D106" s="493"/>
      <c r="E106" s="493"/>
      <c r="F106" s="493"/>
      <c r="G106" s="493"/>
      <c r="H106" s="493"/>
      <c r="I106" s="493"/>
      <c r="R106" s="503"/>
      <c r="S106" s="394"/>
    </row>
    <row r="107" spans="1:19" ht="15.75">
      <c r="A107" s="144"/>
      <c r="C107" s="493"/>
      <c r="D107" s="493"/>
      <c r="E107" s="493"/>
      <c r="F107" s="493"/>
      <c r="G107" s="493"/>
      <c r="H107" s="493"/>
      <c r="I107" s="493"/>
      <c r="R107" s="503"/>
      <c r="S107" s="394"/>
    </row>
    <row r="108" spans="1:19" ht="15.75">
      <c r="A108" s="144"/>
      <c r="C108" s="493"/>
      <c r="D108" s="493"/>
      <c r="E108" s="493"/>
      <c r="F108" s="493"/>
      <c r="G108" s="493"/>
      <c r="H108" s="493"/>
      <c r="I108" s="493"/>
      <c r="R108" s="503"/>
      <c r="S108" s="394"/>
    </row>
    <row r="109" spans="1:19" ht="15.75">
      <c r="A109" s="144"/>
      <c r="C109" s="493"/>
      <c r="D109" s="493"/>
      <c r="E109" s="493"/>
      <c r="F109" s="493"/>
      <c r="G109" s="493"/>
      <c r="H109" s="493"/>
      <c r="I109" s="493"/>
      <c r="R109" s="503"/>
      <c r="S109" s="394"/>
    </row>
    <row r="110" spans="1:19" ht="15.75">
      <c r="A110" s="144"/>
      <c r="C110" s="493"/>
      <c r="D110" s="493"/>
      <c r="E110" s="493"/>
      <c r="F110" s="493"/>
      <c r="G110" s="493"/>
      <c r="H110" s="493"/>
      <c r="I110" s="493"/>
      <c r="R110" s="503"/>
      <c r="S110" s="394"/>
    </row>
    <row r="111" spans="1:19" ht="15.75">
      <c r="A111" s="144"/>
      <c r="C111" s="493"/>
      <c r="D111" s="493"/>
      <c r="E111" s="493"/>
      <c r="F111" s="493"/>
      <c r="G111" s="493"/>
      <c r="H111" s="493"/>
      <c r="I111" s="493"/>
      <c r="R111" s="503"/>
      <c r="S111" s="394"/>
    </row>
    <row r="112" spans="1:19" ht="15.75">
      <c r="A112" s="144"/>
      <c r="C112" s="493"/>
      <c r="D112" s="493"/>
      <c r="E112" s="493"/>
      <c r="F112" s="493"/>
      <c r="G112" s="493"/>
      <c r="H112" s="493"/>
      <c r="I112" s="493"/>
      <c r="R112" s="503"/>
      <c r="S112" s="394"/>
    </row>
    <row r="113" spans="1:19" ht="15.75">
      <c r="A113" s="144"/>
      <c r="C113" s="493"/>
      <c r="D113" s="493"/>
      <c r="E113" s="493"/>
      <c r="F113" s="493"/>
      <c r="G113" s="493"/>
      <c r="H113" s="493"/>
      <c r="I113" s="493"/>
      <c r="R113" s="503"/>
      <c r="S113" s="394"/>
    </row>
    <row r="114" spans="1:19" ht="15.75">
      <c r="A114" s="144"/>
      <c r="C114" s="493"/>
      <c r="D114" s="493"/>
      <c r="E114" s="493"/>
      <c r="F114" s="493"/>
      <c r="G114" s="493"/>
      <c r="H114" s="493"/>
      <c r="I114" s="493"/>
      <c r="R114" s="503"/>
      <c r="S114" s="394"/>
    </row>
    <row r="115" spans="1:19" ht="15.75">
      <c r="A115" s="144"/>
      <c r="C115" s="493"/>
      <c r="D115" s="493"/>
      <c r="E115" s="493"/>
      <c r="F115" s="493"/>
      <c r="G115" s="493"/>
      <c r="H115" s="493"/>
      <c r="I115" s="493"/>
      <c r="R115" s="503"/>
      <c r="S115" s="394"/>
    </row>
    <row r="116" spans="1:19" ht="15.75">
      <c r="A116" s="144"/>
      <c r="C116" s="493"/>
      <c r="D116" s="493"/>
      <c r="E116" s="493"/>
      <c r="F116" s="493"/>
      <c r="G116" s="493"/>
      <c r="H116" s="493"/>
      <c r="I116" s="493"/>
      <c r="R116" s="503"/>
      <c r="S116" s="394"/>
    </row>
    <row r="117" spans="1:19" ht="15.75">
      <c r="A117" s="144"/>
      <c r="C117" s="493"/>
      <c r="D117" s="493"/>
      <c r="E117" s="493"/>
      <c r="F117" s="493"/>
      <c r="G117" s="493"/>
      <c r="H117" s="493"/>
      <c r="I117" s="493"/>
      <c r="R117" s="503"/>
      <c r="S117" s="394"/>
    </row>
    <row r="118" spans="1:19" ht="15.75">
      <c r="A118" s="144"/>
      <c r="C118" s="493"/>
      <c r="D118" s="493"/>
      <c r="E118" s="493"/>
      <c r="F118" s="493"/>
      <c r="G118" s="493"/>
      <c r="H118" s="493"/>
      <c r="I118" s="493"/>
      <c r="R118" s="503"/>
      <c r="S118" s="394"/>
    </row>
    <row r="119" spans="1:19" ht="15.75">
      <c r="A119" s="144"/>
      <c r="C119" s="493"/>
      <c r="D119" s="493"/>
      <c r="E119" s="493"/>
      <c r="F119" s="493"/>
      <c r="G119" s="493"/>
      <c r="H119" s="493"/>
      <c r="I119" s="493"/>
      <c r="R119" s="503"/>
      <c r="S119" s="394"/>
    </row>
    <row r="120" spans="1:19" ht="15.75">
      <c r="A120" s="144"/>
      <c r="C120" s="493"/>
      <c r="D120" s="493"/>
      <c r="E120" s="493"/>
      <c r="F120" s="493"/>
      <c r="G120" s="493"/>
      <c r="H120" s="493"/>
      <c r="I120" s="493"/>
      <c r="R120" s="503"/>
      <c r="S120" s="394"/>
    </row>
    <row r="121" spans="1:19" ht="15.75">
      <c r="A121" s="144"/>
      <c r="C121" s="493"/>
      <c r="D121" s="493"/>
      <c r="E121" s="493"/>
      <c r="F121" s="493"/>
      <c r="G121" s="493"/>
      <c r="H121" s="493"/>
      <c r="I121" s="493"/>
      <c r="R121" s="503"/>
      <c r="S121" s="394"/>
    </row>
    <row r="122" spans="1:19" ht="15.75">
      <c r="A122" s="144"/>
      <c r="C122" s="493"/>
      <c r="D122" s="493"/>
      <c r="E122" s="493"/>
      <c r="F122" s="493"/>
      <c r="G122" s="493"/>
      <c r="H122" s="493"/>
      <c r="I122" s="493"/>
      <c r="R122" s="503"/>
      <c r="S122" s="394"/>
    </row>
    <row r="123" spans="1:19" ht="15.75">
      <c r="A123" s="144"/>
      <c r="C123" s="493"/>
      <c r="D123" s="493"/>
      <c r="E123" s="493"/>
      <c r="F123" s="493"/>
      <c r="G123" s="493"/>
      <c r="H123" s="493"/>
      <c r="I123" s="493"/>
      <c r="R123" s="503"/>
      <c r="S123" s="394"/>
    </row>
    <row r="124" spans="1:19" ht="15.75">
      <c r="A124" s="144"/>
      <c r="C124" s="493"/>
      <c r="D124" s="493"/>
      <c r="E124" s="493"/>
      <c r="F124" s="493"/>
      <c r="G124" s="493"/>
      <c r="H124" s="493"/>
      <c r="I124" s="493"/>
      <c r="R124" s="503"/>
      <c r="S124" s="394"/>
    </row>
    <row r="125" spans="1:19" ht="15.75">
      <c r="A125" s="144"/>
      <c r="C125" s="493"/>
      <c r="D125" s="493"/>
      <c r="E125" s="493"/>
      <c r="F125" s="493"/>
      <c r="G125" s="493"/>
      <c r="H125" s="493"/>
      <c r="I125" s="493"/>
      <c r="R125" s="503"/>
      <c r="S125" s="394"/>
    </row>
    <row r="126" spans="1:19" ht="15.75">
      <c r="A126" s="144"/>
      <c r="C126" s="493"/>
      <c r="D126" s="493"/>
      <c r="E126" s="493"/>
      <c r="F126" s="493"/>
      <c r="G126" s="493"/>
      <c r="H126" s="493"/>
      <c r="I126" s="493"/>
      <c r="R126" s="503"/>
      <c r="S126" s="394"/>
    </row>
    <row r="127" spans="1:19" ht="15.75">
      <c r="A127" s="144"/>
      <c r="C127" s="493"/>
      <c r="D127" s="493"/>
      <c r="E127" s="493"/>
      <c r="F127" s="493"/>
      <c r="G127" s="493"/>
      <c r="H127" s="493"/>
      <c r="I127" s="493"/>
      <c r="R127" s="503"/>
      <c r="S127" s="394"/>
    </row>
    <row r="128" spans="1:19" ht="15.75">
      <c r="A128" s="144"/>
      <c r="C128" s="493"/>
      <c r="D128" s="493"/>
      <c r="E128" s="493"/>
      <c r="F128" s="493"/>
      <c r="G128" s="493"/>
      <c r="H128" s="493"/>
      <c r="I128" s="493"/>
      <c r="R128" s="503"/>
      <c r="S128" s="394"/>
    </row>
    <row r="129" spans="1:19" ht="15.75">
      <c r="A129" s="144"/>
      <c r="C129" s="493"/>
      <c r="D129" s="493"/>
      <c r="E129" s="493"/>
      <c r="F129" s="493"/>
      <c r="G129" s="493"/>
      <c r="H129" s="493"/>
      <c r="I129" s="493"/>
      <c r="R129" s="503"/>
      <c r="S129" s="394"/>
    </row>
    <row r="130" spans="1:19" ht="15.75">
      <c r="A130" s="144"/>
      <c r="C130" s="493"/>
      <c r="D130" s="493"/>
      <c r="E130" s="493"/>
      <c r="F130" s="493"/>
      <c r="G130" s="493"/>
      <c r="H130" s="493"/>
      <c r="I130" s="493"/>
      <c r="R130" s="503"/>
      <c r="S130" s="394"/>
    </row>
    <row r="131" spans="1:19" ht="15.75">
      <c r="A131" s="144"/>
      <c r="C131" s="493"/>
      <c r="D131" s="493"/>
      <c r="E131" s="493"/>
      <c r="F131" s="493"/>
      <c r="G131" s="493"/>
      <c r="H131" s="493"/>
      <c r="I131" s="493"/>
      <c r="R131" s="503"/>
      <c r="S131" s="394"/>
    </row>
    <row r="132" spans="1:19" ht="15.75">
      <c r="A132" s="144"/>
      <c r="C132" s="493"/>
      <c r="D132" s="493"/>
      <c r="E132" s="493"/>
      <c r="F132" s="493"/>
      <c r="G132" s="493"/>
      <c r="H132" s="493"/>
      <c r="I132" s="493"/>
      <c r="R132" s="503"/>
      <c r="S132" s="394"/>
    </row>
    <row r="133" spans="1:19" ht="15.75">
      <c r="A133" s="144"/>
      <c r="C133" s="493"/>
      <c r="D133" s="493"/>
      <c r="E133" s="493"/>
      <c r="F133" s="493"/>
      <c r="G133" s="493"/>
      <c r="H133" s="493"/>
      <c r="I133" s="493"/>
      <c r="R133" s="503"/>
      <c r="S133" s="394"/>
    </row>
    <row r="134" spans="1:19" ht="15.75">
      <c r="A134" s="144"/>
      <c r="C134" s="493"/>
      <c r="D134" s="493"/>
      <c r="E134" s="493"/>
      <c r="F134" s="493"/>
      <c r="G134" s="493"/>
      <c r="H134" s="493"/>
      <c r="I134" s="493"/>
      <c r="R134" s="503"/>
      <c r="S134" s="394"/>
    </row>
    <row r="135" spans="1:19" ht="15.75">
      <c r="A135" s="144"/>
      <c r="C135" s="493"/>
      <c r="D135" s="493"/>
      <c r="E135" s="493"/>
      <c r="F135" s="493"/>
      <c r="G135" s="493"/>
      <c r="H135" s="493"/>
      <c r="I135" s="493"/>
      <c r="R135" s="503"/>
      <c r="S135" s="394"/>
    </row>
    <row r="136" spans="1:19" ht="15.75">
      <c r="A136" s="144"/>
      <c r="C136" s="493"/>
      <c r="D136" s="493"/>
      <c r="E136" s="493"/>
      <c r="F136" s="493"/>
      <c r="G136" s="493"/>
      <c r="H136" s="493"/>
      <c r="I136" s="493"/>
      <c r="R136" s="503"/>
      <c r="S136" s="394"/>
    </row>
    <row r="137" spans="1:19" ht="15.75">
      <c r="A137" s="144"/>
      <c r="C137" s="493"/>
      <c r="D137" s="493"/>
      <c r="E137" s="493"/>
      <c r="F137" s="493"/>
      <c r="G137" s="493"/>
      <c r="H137" s="493"/>
      <c r="I137" s="493"/>
      <c r="R137" s="503"/>
      <c r="S137" s="394"/>
    </row>
    <row r="138" spans="1:19" ht="15.75">
      <c r="A138" s="144"/>
      <c r="C138" s="493"/>
      <c r="D138" s="493"/>
      <c r="E138" s="493"/>
      <c r="F138" s="493"/>
      <c r="G138" s="493"/>
      <c r="H138" s="493"/>
      <c r="I138" s="493"/>
      <c r="R138" s="503"/>
      <c r="S138" s="394"/>
    </row>
    <row r="139" spans="1:19" ht="15.75">
      <c r="A139" s="144"/>
      <c r="C139" s="493"/>
      <c r="D139" s="493"/>
      <c r="E139" s="493"/>
      <c r="F139" s="493"/>
      <c r="G139" s="493"/>
      <c r="H139" s="493"/>
      <c r="I139" s="493"/>
      <c r="R139" s="503"/>
      <c r="S139" s="394"/>
    </row>
    <row r="140" spans="1:19" ht="15.75">
      <c r="A140" s="144"/>
      <c r="C140" s="493"/>
      <c r="D140" s="493"/>
      <c r="E140" s="493"/>
      <c r="F140" s="493"/>
      <c r="G140" s="493"/>
      <c r="H140" s="493"/>
      <c r="I140" s="493"/>
      <c r="R140" s="503"/>
      <c r="S140" s="394"/>
    </row>
    <row r="141" spans="1:19" ht="15.75">
      <c r="A141" s="144"/>
      <c r="C141" s="493"/>
      <c r="D141" s="493"/>
      <c r="E141" s="493"/>
      <c r="F141" s="493"/>
      <c r="G141" s="493"/>
      <c r="H141" s="493"/>
      <c r="I141" s="493"/>
      <c r="R141" s="503"/>
      <c r="S141" s="394"/>
    </row>
    <row r="142" spans="1:19" ht="15.75">
      <c r="A142" s="144"/>
      <c r="C142" s="493"/>
      <c r="D142" s="493"/>
      <c r="E142" s="493"/>
      <c r="F142" s="493"/>
      <c r="G142" s="493"/>
      <c r="H142" s="493"/>
      <c r="I142" s="493"/>
      <c r="R142" s="503"/>
      <c r="S142" s="394"/>
    </row>
    <row r="143" spans="1:19" ht="15.75">
      <c r="A143" s="144"/>
      <c r="C143" s="493"/>
      <c r="D143" s="493"/>
      <c r="E143" s="493"/>
      <c r="F143" s="493"/>
      <c r="G143" s="493"/>
      <c r="H143" s="493"/>
      <c r="I143" s="493"/>
      <c r="R143" s="503"/>
      <c r="S143" s="394"/>
    </row>
    <row r="144" spans="1:19" ht="15.75">
      <c r="A144" s="144"/>
      <c r="C144" s="493"/>
      <c r="D144" s="493"/>
      <c r="E144" s="493"/>
      <c r="F144" s="493"/>
      <c r="G144" s="493"/>
      <c r="H144" s="493"/>
      <c r="I144" s="493"/>
      <c r="R144" s="503"/>
      <c r="S144" s="394"/>
    </row>
    <row r="145" spans="1:19" ht="15.75">
      <c r="A145" s="144"/>
      <c r="C145" s="493"/>
      <c r="D145" s="493"/>
      <c r="E145" s="493"/>
      <c r="F145" s="493"/>
      <c r="G145" s="493"/>
      <c r="H145" s="493"/>
      <c r="I145" s="493"/>
      <c r="R145" s="503"/>
      <c r="S145" s="394"/>
    </row>
    <row r="146" spans="1:19" ht="15.75">
      <c r="A146" s="144"/>
      <c r="C146" s="493"/>
      <c r="D146" s="493"/>
      <c r="E146" s="493"/>
      <c r="F146" s="493"/>
      <c r="G146" s="493"/>
      <c r="H146" s="493"/>
      <c r="I146" s="493"/>
      <c r="R146" s="503"/>
      <c r="S146" s="394"/>
    </row>
    <row r="147" spans="1:19" ht="15.75">
      <c r="A147" s="144"/>
      <c r="C147" s="493"/>
      <c r="D147" s="493"/>
      <c r="E147" s="493"/>
      <c r="F147" s="493"/>
      <c r="G147" s="493"/>
      <c r="H147" s="493"/>
      <c r="I147" s="493"/>
      <c r="R147" s="503"/>
      <c r="S147" s="394"/>
    </row>
    <row r="148" spans="1:19" ht="15.75">
      <c r="A148" s="144"/>
      <c r="C148" s="493"/>
      <c r="D148" s="493"/>
      <c r="E148" s="493"/>
      <c r="F148" s="493"/>
      <c r="G148" s="493"/>
      <c r="H148" s="493"/>
      <c r="I148" s="493"/>
      <c r="R148" s="503"/>
      <c r="S148" s="394"/>
    </row>
    <row r="149" spans="1:19" ht="15.75">
      <c r="A149" s="144"/>
      <c r="C149" s="493"/>
      <c r="D149" s="493"/>
      <c r="E149" s="493"/>
      <c r="F149" s="493"/>
      <c r="G149" s="493"/>
      <c r="H149" s="493"/>
      <c r="I149" s="493"/>
      <c r="R149" s="503"/>
      <c r="S149" s="394"/>
    </row>
    <row r="150" spans="1:19" ht="15.75">
      <c r="A150" s="144"/>
      <c r="C150" s="493"/>
      <c r="D150" s="493"/>
      <c r="E150" s="493"/>
      <c r="F150" s="493"/>
      <c r="G150" s="493"/>
      <c r="H150" s="493"/>
      <c r="I150" s="493"/>
      <c r="R150" s="503"/>
      <c r="S150" s="394"/>
    </row>
    <row r="151" spans="1:19" ht="15.75">
      <c r="A151" s="144"/>
      <c r="C151" s="493"/>
      <c r="D151" s="493"/>
      <c r="E151" s="493"/>
      <c r="F151" s="493"/>
      <c r="G151" s="493"/>
      <c r="H151" s="493"/>
      <c r="I151" s="493"/>
      <c r="R151" s="503"/>
      <c r="S151" s="394"/>
    </row>
    <row r="152" spans="1:19" ht="15.75">
      <c r="A152" s="144"/>
      <c r="C152" s="493"/>
      <c r="D152" s="493"/>
      <c r="E152" s="493"/>
      <c r="F152" s="493"/>
      <c r="G152" s="493"/>
      <c r="H152" s="493"/>
      <c r="I152" s="493"/>
      <c r="R152" s="503"/>
      <c r="S152" s="394"/>
    </row>
    <row r="153" spans="1:19" ht="15.75">
      <c r="A153" s="144"/>
      <c r="C153" s="493"/>
      <c r="D153" s="493"/>
      <c r="E153" s="493"/>
      <c r="F153" s="493"/>
      <c r="G153" s="493"/>
      <c r="H153" s="493"/>
      <c r="I153" s="493"/>
      <c r="R153" s="503"/>
      <c r="S153" s="394"/>
    </row>
    <row r="154" spans="1:19" ht="15.75">
      <c r="A154" s="144"/>
      <c r="C154" s="493"/>
      <c r="D154" s="493"/>
      <c r="E154" s="493"/>
      <c r="F154" s="493"/>
      <c r="G154" s="493"/>
      <c r="H154" s="493"/>
      <c r="I154" s="493"/>
      <c r="R154" s="503"/>
      <c r="S154" s="394"/>
    </row>
    <row r="155" spans="1:19" ht="15.75">
      <c r="A155" s="144"/>
      <c r="C155" s="493"/>
      <c r="D155" s="493"/>
      <c r="E155" s="493"/>
      <c r="F155" s="493"/>
      <c r="G155" s="493"/>
      <c r="H155" s="493"/>
      <c r="I155" s="493"/>
      <c r="R155" s="503"/>
      <c r="S155" s="394"/>
    </row>
    <row r="156" spans="1:19" ht="15.75">
      <c r="A156" s="144"/>
      <c r="C156" s="493"/>
      <c r="D156" s="493"/>
      <c r="E156" s="493"/>
      <c r="F156" s="493"/>
      <c r="G156" s="493"/>
      <c r="H156" s="493"/>
      <c r="I156" s="493"/>
      <c r="R156" s="503"/>
      <c r="S156" s="394"/>
    </row>
    <row r="157" spans="1:19" ht="15.75">
      <c r="A157" s="144"/>
      <c r="C157" s="493"/>
      <c r="D157" s="493"/>
      <c r="E157" s="493"/>
      <c r="F157" s="493"/>
      <c r="G157" s="493"/>
      <c r="H157" s="493"/>
      <c r="I157" s="493"/>
      <c r="R157" s="503"/>
      <c r="S157" s="394"/>
    </row>
    <row r="158" spans="1:19" ht="15.75">
      <c r="A158" s="144"/>
      <c r="C158" s="493"/>
      <c r="D158" s="493"/>
      <c r="E158" s="493"/>
      <c r="F158" s="493"/>
      <c r="G158" s="493"/>
      <c r="H158" s="493"/>
      <c r="I158" s="493"/>
      <c r="R158" s="503"/>
      <c r="S158" s="394"/>
    </row>
    <row r="159" spans="1:19" ht="15.75">
      <c r="A159" s="144"/>
      <c r="C159" s="493"/>
      <c r="D159" s="493"/>
      <c r="E159" s="493"/>
      <c r="F159" s="493"/>
      <c r="G159" s="493"/>
      <c r="H159" s="493"/>
      <c r="I159" s="493"/>
      <c r="R159" s="503"/>
      <c r="S159" s="394"/>
    </row>
    <row r="160" spans="1:19" ht="15.75">
      <c r="A160" s="144"/>
      <c r="C160" s="493"/>
      <c r="D160" s="493"/>
      <c r="E160" s="493"/>
      <c r="F160" s="493"/>
      <c r="G160" s="493"/>
      <c r="H160" s="493"/>
      <c r="I160" s="493"/>
      <c r="R160" s="503"/>
      <c r="S160" s="394"/>
    </row>
    <row r="161" spans="1:19" ht="15.75">
      <c r="A161" s="144"/>
      <c r="C161" s="493"/>
      <c r="D161" s="493"/>
      <c r="E161" s="493"/>
      <c r="F161" s="493"/>
      <c r="G161" s="493"/>
      <c r="H161" s="493"/>
      <c r="I161" s="493"/>
      <c r="R161" s="503"/>
      <c r="S161" s="394"/>
    </row>
    <row r="162" spans="1:19" ht="15.75">
      <c r="A162" s="144"/>
      <c r="C162" s="493"/>
      <c r="D162" s="493"/>
      <c r="E162" s="493"/>
      <c r="F162" s="493"/>
      <c r="G162" s="493"/>
      <c r="H162" s="493"/>
      <c r="I162" s="493"/>
      <c r="R162" s="503"/>
      <c r="S162" s="394"/>
    </row>
    <row r="163" spans="1:19" ht="15.75">
      <c r="A163" s="144"/>
      <c r="C163" s="493"/>
      <c r="D163" s="493"/>
      <c r="E163" s="493"/>
      <c r="F163" s="493"/>
      <c r="G163" s="493"/>
      <c r="H163" s="493"/>
      <c r="I163" s="493"/>
      <c r="R163" s="503"/>
      <c r="S163" s="394"/>
    </row>
    <row r="164" spans="1:19" ht="15.75">
      <c r="A164" s="144"/>
      <c r="C164" s="493"/>
      <c r="D164" s="493"/>
      <c r="E164" s="493"/>
      <c r="F164" s="493"/>
      <c r="G164" s="493"/>
      <c r="H164" s="493"/>
      <c r="I164" s="493"/>
      <c r="R164" s="503"/>
      <c r="S164" s="394"/>
    </row>
    <row r="165" spans="1:19" ht="15.75">
      <c r="A165" s="144"/>
      <c r="C165" s="493"/>
      <c r="D165" s="493"/>
      <c r="E165" s="493"/>
      <c r="F165" s="493"/>
      <c r="G165" s="493"/>
      <c r="H165" s="493"/>
      <c r="I165" s="493"/>
      <c r="R165" s="503"/>
      <c r="S165" s="394"/>
    </row>
    <row r="166" spans="1:19" ht="15.75">
      <c r="A166" s="144"/>
      <c r="C166" s="493"/>
      <c r="D166" s="493"/>
      <c r="E166" s="493"/>
      <c r="F166" s="493"/>
      <c r="G166" s="493"/>
      <c r="H166" s="493"/>
      <c r="I166" s="493"/>
      <c r="R166" s="503"/>
      <c r="S166" s="394"/>
    </row>
    <row r="167" spans="1:19" ht="15.75">
      <c r="A167" s="144"/>
      <c r="C167" s="493"/>
      <c r="D167" s="493"/>
      <c r="E167" s="493"/>
      <c r="F167" s="493"/>
      <c r="G167" s="493"/>
      <c r="H167" s="493"/>
      <c r="I167" s="493"/>
      <c r="R167" s="503"/>
      <c r="S167" s="394"/>
    </row>
    <row r="168" spans="1:19" ht="15.75">
      <c r="A168" s="144"/>
      <c r="C168" s="493"/>
      <c r="D168" s="493"/>
      <c r="E168" s="493"/>
      <c r="F168" s="493"/>
      <c r="G168" s="493"/>
      <c r="H168" s="493"/>
      <c r="I168" s="493"/>
      <c r="R168" s="503"/>
      <c r="S168" s="394"/>
    </row>
    <row r="169" spans="1:19" ht="15.75">
      <c r="A169" s="144"/>
      <c r="C169" s="493"/>
      <c r="D169" s="493"/>
      <c r="E169" s="493"/>
      <c r="F169" s="493"/>
      <c r="G169" s="493"/>
      <c r="H169" s="493"/>
      <c r="I169" s="493"/>
      <c r="R169" s="503"/>
      <c r="S169" s="394"/>
    </row>
    <row r="170" spans="1:19" ht="15.75">
      <c r="A170" s="144"/>
      <c r="C170" s="493"/>
      <c r="D170" s="493"/>
      <c r="E170" s="493"/>
      <c r="F170" s="493"/>
      <c r="G170" s="493"/>
      <c r="H170" s="493"/>
      <c r="I170" s="493"/>
      <c r="R170" s="503"/>
      <c r="S170" s="394"/>
    </row>
    <row r="171" spans="1:19" ht="15.75">
      <c r="A171" s="144"/>
      <c r="C171" s="493"/>
      <c r="D171" s="493"/>
      <c r="E171" s="493"/>
      <c r="F171" s="493"/>
      <c r="G171" s="493"/>
      <c r="H171" s="493"/>
      <c r="I171" s="493"/>
      <c r="R171" s="503"/>
      <c r="S171" s="394"/>
    </row>
    <row r="172" spans="1:19" ht="15.75">
      <c r="A172" s="144"/>
      <c r="C172" s="493"/>
      <c r="D172" s="493"/>
      <c r="E172" s="493"/>
      <c r="F172" s="493"/>
      <c r="G172" s="493"/>
      <c r="H172" s="493"/>
      <c r="I172" s="493"/>
      <c r="R172" s="503"/>
      <c r="S172" s="394"/>
    </row>
    <row r="173" spans="1:19" ht="15.75">
      <c r="A173" s="144"/>
      <c r="C173" s="493"/>
      <c r="D173" s="493"/>
      <c r="E173" s="493"/>
      <c r="F173" s="493"/>
      <c r="G173" s="493"/>
      <c r="H173" s="493"/>
      <c r="I173" s="493"/>
      <c r="R173" s="503"/>
      <c r="S173" s="394"/>
    </row>
    <row r="174" spans="1:19" ht="15.75">
      <c r="A174" s="144"/>
      <c r="C174" s="493"/>
      <c r="D174" s="493"/>
      <c r="E174" s="493"/>
      <c r="F174" s="493"/>
      <c r="G174" s="493"/>
      <c r="H174" s="493"/>
      <c r="I174" s="493"/>
      <c r="R174" s="503"/>
      <c r="S174" s="394"/>
    </row>
    <row r="175" spans="1:19" ht="15.75">
      <c r="A175" s="144"/>
      <c r="C175" s="493"/>
      <c r="D175" s="493"/>
      <c r="E175" s="493"/>
      <c r="F175" s="493"/>
      <c r="G175" s="493"/>
      <c r="H175" s="493"/>
      <c r="I175" s="493"/>
      <c r="R175" s="503"/>
      <c r="S175" s="394"/>
    </row>
    <row r="176" spans="1:19" ht="15.75">
      <c r="A176" s="144"/>
      <c r="C176" s="493"/>
      <c r="D176" s="493"/>
      <c r="E176" s="493"/>
      <c r="F176" s="493"/>
      <c r="G176" s="493"/>
      <c r="H176" s="493"/>
      <c r="I176" s="493"/>
      <c r="R176" s="503"/>
      <c r="S176" s="394"/>
    </row>
    <row r="177" spans="1:19" ht="15.75">
      <c r="A177" s="144"/>
      <c r="C177" s="493"/>
      <c r="D177" s="493"/>
      <c r="E177" s="493"/>
      <c r="F177" s="493"/>
      <c r="G177" s="493"/>
      <c r="H177" s="493"/>
      <c r="I177" s="493"/>
      <c r="R177" s="503"/>
      <c r="S177" s="394"/>
    </row>
    <row r="178" spans="1:19" ht="15.75">
      <c r="A178" s="144"/>
      <c r="C178" s="493"/>
      <c r="D178" s="493"/>
      <c r="E178" s="493"/>
      <c r="F178" s="493"/>
      <c r="G178" s="493"/>
      <c r="H178" s="493"/>
      <c r="I178" s="493"/>
      <c r="R178" s="503"/>
      <c r="S178" s="394"/>
    </row>
    <row r="179" spans="1:19" ht="15.75">
      <c r="A179" s="144"/>
      <c r="C179" s="493"/>
      <c r="D179" s="493"/>
      <c r="E179" s="493"/>
      <c r="F179" s="493"/>
      <c r="G179" s="493"/>
      <c r="H179" s="493"/>
      <c r="I179" s="493"/>
      <c r="R179" s="503"/>
      <c r="S179" s="394"/>
    </row>
    <row r="180" spans="1:19" ht="15.75">
      <c r="A180" s="144"/>
      <c r="C180" s="493"/>
      <c r="D180" s="493"/>
      <c r="E180" s="493"/>
      <c r="F180" s="493"/>
      <c r="G180" s="493"/>
      <c r="H180" s="493"/>
      <c r="I180" s="493"/>
      <c r="R180" s="503"/>
      <c r="S180" s="394"/>
    </row>
    <row r="181" spans="1:19" ht="15.75">
      <c r="A181" s="144"/>
      <c r="C181" s="493"/>
      <c r="D181" s="493"/>
      <c r="E181" s="493"/>
      <c r="F181" s="493"/>
      <c r="G181" s="493"/>
      <c r="H181" s="493"/>
      <c r="I181" s="493"/>
      <c r="R181" s="503"/>
      <c r="S181" s="394"/>
    </row>
    <row r="182" spans="1:19" ht="15.75">
      <c r="A182" s="144"/>
      <c r="C182" s="493"/>
      <c r="D182" s="493"/>
      <c r="E182" s="493"/>
      <c r="F182" s="493"/>
      <c r="G182" s="493"/>
      <c r="H182" s="493"/>
      <c r="I182" s="493"/>
      <c r="R182" s="503"/>
      <c r="S182" s="394"/>
    </row>
    <row r="183" spans="1:19" ht="15.75">
      <c r="A183" s="144"/>
      <c r="C183" s="493"/>
      <c r="D183" s="493"/>
      <c r="E183" s="493"/>
      <c r="F183" s="493"/>
      <c r="G183" s="493"/>
      <c r="H183" s="493"/>
      <c r="I183" s="493"/>
      <c r="R183" s="503"/>
      <c r="S183" s="394"/>
    </row>
    <row r="184" spans="1:19" ht="15.75">
      <c r="A184" s="144"/>
      <c r="C184" s="493"/>
      <c r="D184" s="493"/>
      <c r="E184" s="493"/>
      <c r="F184" s="493"/>
      <c r="G184" s="493"/>
      <c r="H184" s="493"/>
      <c r="I184" s="493"/>
      <c r="R184" s="503"/>
      <c r="S184" s="394"/>
    </row>
    <row r="185" spans="1:19" ht="15.75">
      <c r="A185" s="144"/>
      <c r="C185" s="493"/>
      <c r="D185" s="493"/>
      <c r="E185" s="493"/>
      <c r="F185" s="493"/>
      <c r="G185" s="493"/>
      <c r="H185" s="493"/>
      <c r="I185" s="493"/>
      <c r="R185" s="503"/>
      <c r="S185" s="394"/>
    </row>
    <row r="186" spans="1:19" ht="15.75">
      <c r="A186" s="144"/>
      <c r="C186" s="493"/>
      <c r="D186" s="493"/>
      <c r="E186" s="493"/>
      <c r="F186" s="493"/>
      <c r="G186" s="493"/>
      <c r="H186" s="493"/>
      <c r="I186" s="493"/>
      <c r="R186" s="503"/>
      <c r="S186" s="394"/>
    </row>
    <row r="187" spans="1:19" ht="15.75">
      <c r="A187" s="144"/>
      <c r="C187" s="493"/>
      <c r="D187" s="493"/>
      <c r="E187" s="493"/>
      <c r="F187" s="493"/>
      <c r="G187" s="493"/>
      <c r="H187" s="493"/>
      <c r="I187" s="493"/>
      <c r="R187" s="503"/>
      <c r="S187" s="394"/>
    </row>
    <row r="188" spans="1:19" ht="15.75">
      <c r="A188" s="144"/>
      <c r="C188" s="493"/>
      <c r="D188" s="493"/>
      <c r="E188" s="493"/>
      <c r="F188" s="493"/>
      <c r="G188" s="493"/>
      <c r="H188" s="493"/>
      <c r="I188" s="493"/>
      <c r="R188" s="503"/>
      <c r="S188" s="394"/>
    </row>
    <row r="189" spans="1:19" ht="15.75">
      <c r="A189" s="144"/>
      <c r="C189" s="493"/>
      <c r="D189" s="493"/>
      <c r="E189" s="493"/>
      <c r="F189" s="493"/>
      <c r="G189" s="493"/>
      <c r="H189" s="493"/>
      <c r="I189" s="493"/>
      <c r="R189" s="503"/>
      <c r="S189" s="394"/>
    </row>
    <row r="190" spans="1:19" ht="15.75">
      <c r="A190" s="144"/>
      <c r="C190" s="493"/>
      <c r="D190" s="493"/>
      <c r="E190" s="493"/>
      <c r="F190" s="493"/>
      <c r="G190" s="493"/>
      <c r="H190" s="493"/>
      <c r="I190" s="493"/>
      <c r="R190" s="503"/>
      <c r="S190" s="394"/>
    </row>
    <row r="191" spans="1:19" ht="15.75">
      <c r="A191" s="144"/>
      <c r="C191" s="493"/>
      <c r="D191" s="493"/>
      <c r="E191" s="493"/>
      <c r="F191" s="493"/>
      <c r="G191" s="493"/>
      <c r="H191" s="493"/>
      <c r="I191" s="493"/>
      <c r="R191" s="503"/>
      <c r="S191" s="394"/>
    </row>
    <row r="192" spans="1:19" ht="15.75">
      <c r="A192" s="144"/>
      <c r="C192" s="493"/>
      <c r="D192" s="493"/>
      <c r="E192" s="493"/>
      <c r="F192" s="493"/>
      <c r="G192" s="493"/>
      <c r="H192" s="493"/>
      <c r="I192" s="493"/>
      <c r="R192" s="503"/>
      <c r="S192" s="394"/>
    </row>
    <row r="193" spans="1:19" ht="15.75">
      <c r="A193" s="144"/>
      <c r="C193" s="493"/>
      <c r="D193" s="493"/>
      <c r="E193" s="493"/>
      <c r="F193" s="493"/>
      <c r="G193" s="493"/>
      <c r="H193" s="493"/>
      <c r="I193" s="493"/>
      <c r="R193" s="503"/>
      <c r="S193" s="394"/>
    </row>
    <row r="194" spans="1:19" ht="15.75">
      <c r="A194" s="144"/>
      <c r="C194" s="493"/>
      <c r="D194" s="493"/>
      <c r="E194" s="493"/>
      <c r="F194" s="493"/>
      <c r="G194" s="493"/>
      <c r="H194" s="493"/>
      <c r="I194" s="493"/>
      <c r="R194" s="503"/>
      <c r="S194" s="394"/>
    </row>
    <row r="195" spans="1:19" ht="15.75">
      <c r="A195" s="144"/>
      <c r="C195" s="493"/>
      <c r="D195" s="493"/>
      <c r="E195" s="493"/>
      <c r="F195" s="493"/>
      <c r="G195" s="493"/>
      <c r="H195" s="493"/>
      <c r="I195" s="493"/>
      <c r="R195" s="503"/>
      <c r="S195" s="394"/>
    </row>
    <row r="196" spans="1:19" ht="15.75">
      <c r="A196" s="144"/>
      <c r="C196" s="493"/>
      <c r="D196" s="493"/>
      <c r="E196" s="493"/>
      <c r="F196" s="493"/>
      <c r="G196" s="493"/>
      <c r="H196" s="493"/>
      <c r="I196" s="493"/>
      <c r="R196" s="503"/>
      <c r="S196" s="394"/>
    </row>
    <row r="197" spans="1:19" ht="15.75">
      <c r="A197" s="19"/>
      <c r="C197" s="493"/>
      <c r="D197" s="493"/>
      <c r="E197" s="493"/>
      <c r="F197" s="493"/>
      <c r="G197" s="493"/>
      <c r="H197" s="493"/>
      <c r="I197" s="493"/>
      <c r="R197" s="503"/>
      <c r="S197" s="394"/>
    </row>
    <row r="198" spans="1:19" ht="15.75">
      <c r="A198" s="19"/>
      <c r="C198" s="493"/>
      <c r="D198" s="493"/>
      <c r="E198" s="493"/>
      <c r="F198" s="493"/>
      <c r="G198" s="493"/>
      <c r="H198" s="493"/>
      <c r="I198" s="493"/>
      <c r="R198" s="503"/>
      <c r="S198" s="394"/>
    </row>
    <row r="199" spans="1:19" ht="15.75">
      <c r="A199" s="19"/>
      <c r="C199" s="493"/>
      <c r="D199" s="493"/>
      <c r="E199" s="493"/>
      <c r="F199" s="493"/>
      <c r="G199" s="493"/>
      <c r="H199" s="493"/>
      <c r="I199" s="493"/>
      <c r="R199" s="503"/>
      <c r="S199" s="394"/>
    </row>
    <row r="200" spans="1:19" ht="15.75">
      <c r="A200" s="19"/>
      <c r="C200" s="493"/>
      <c r="D200" s="493"/>
      <c r="E200" s="493"/>
      <c r="F200" s="493"/>
      <c r="G200" s="493"/>
      <c r="H200" s="493"/>
      <c r="I200" s="493"/>
      <c r="S200" s="394"/>
    </row>
    <row r="201" spans="1:19" ht="15.75">
      <c r="A201" s="19"/>
      <c r="C201" s="493"/>
      <c r="D201" s="493"/>
      <c r="E201" s="493"/>
      <c r="F201" s="493"/>
      <c r="G201" s="493"/>
      <c r="H201" s="493"/>
      <c r="I201" s="493"/>
    </row>
    <row r="202" spans="1:19" ht="15.75">
      <c r="A202" s="19"/>
      <c r="C202" s="493"/>
      <c r="D202" s="493"/>
      <c r="E202" s="493"/>
      <c r="F202" s="493"/>
      <c r="G202" s="493"/>
      <c r="H202" s="493"/>
      <c r="I202" s="493"/>
    </row>
    <row r="203" spans="1:19" ht="15.75">
      <c r="A203" s="19"/>
      <c r="C203" s="493"/>
      <c r="D203" s="493"/>
      <c r="E203" s="493"/>
      <c r="F203" s="493"/>
      <c r="G203" s="493"/>
      <c r="H203" s="493"/>
      <c r="I203" s="493"/>
    </row>
    <row r="204" spans="1:19" ht="15.75">
      <c r="A204" s="19"/>
      <c r="C204" s="493"/>
      <c r="D204" s="493"/>
      <c r="E204" s="493"/>
      <c r="F204" s="493"/>
      <c r="G204" s="493"/>
      <c r="H204" s="493"/>
      <c r="I204" s="493"/>
    </row>
    <row r="205" spans="1:19" ht="15.75">
      <c r="A205" s="19"/>
      <c r="C205" s="493"/>
      <c r="D205" s="493"/>
      <c r="E205" s="493"/>
      <c r="F205" s="493"/>
      <c r="G205" s="493"/>
      <c r="H205" s="493"/>
      <c r="I205" s="493"/>
    </row>
    <row r="206" spans="1:19" ht="15.75">
      <c r="A206" s="19"/>
      <c r="C206" s="493"/>
      <c r="D206" s="493"/>
      <c r="E206" s="493"/>
      <c r="F206" s="493"/>
      <c r="G206" s="493"/>
      <c r="H206" s="493"/>
      <c r="I206" s="493"/>
    </row>
    <row r="207" spans="1:19" ht="15.75">
      <c r="A207" s="19"/>
      <c r="C207" s="493"/>
      <c r="D207" s="493"/>
      <c r="E207" s="493"/>
      <c r="F207" s="493"/>
      <c r="G207" s="493"/>
      <c r="H207" s="493"/>
      <c r="I207" s="493"/>
    </row>
    <row r="208" spans="1:19" ht="15.75">
      <c r="A208" s="19"/>
      <c r="C208" s="493"/>
      <c r="D208" s="493"/>
      <c r="E208" s="493"/>
      <c r="F208" s="493"/>
      <c r="G208" s="493"/>
      <c r="H208" s="493"/>
      <c r="I208" s="493"/>
    </row>
    <row r="209" spans="1:9" ht="15.75">
      <c r="A209" s="19"/>
      <c r="C209" s="493"/>
      <c r="D209" s="493"/>
      <c r="E209" s="493"/>
      <c r="F209" s="493"/>
      <c r="G209" s="493"/>
      <c r="H209" s="493"/>
      <c r="I209" s="493"/>
    </row>
    <row r="210" spans="1:9" ht="15.75">
      <c r="A210" s="19"/>
      <c r="C210" s="493"/>
      <c r="D210" s="493"/>
      <c r="E210" s="493"/>
      <c r="F210" s="493"/>
      <c r="G210" s="493"/>
      <c r="H210" s="493"/>
      <c r="I210" s="493"/>
    </row>
    <row r="211" spans="1:9" ht="15.75">
      <c r="A211" s="19"/>
      <c r="C211" s="493"/>
      <c r="D211" s="493"/>
      <c r="E211" s="493"/>
      <c r="F211" s="493"/>
      <c r="G211" s="493"/>
      <c r="H211" s="493"/>
      <c r="I211" s="493"/>
    </row>
    <row r="212" spans="1:9" ht="15.75">
      <c r="A212" s="19"/>
      <c r="C212" s="493"/>
      <c r="D212" s="493"/>
      <c r="E212" s="493"/>
      <c r="F212" s="493"/>
      <c r="G212" s="493"/>
      <c r="H212" s="493"/>
      <c r="I212" s="493"/>
    </row>
    <row r="213" spans="1:9" ht="15.75">
      <c r="A213" s="19"/>
      <c r="C213" s="493"/>
      <c r="D213" s="493"/>
      <c r="E213" s="493"/>
      <c r="F213" s="493"/>
      <c r="G213" s="493"/>
      <c r="H213" s="493"/>
      <c r="I213" s="493"/>
    </row>
    <row r="214" spans="1:9" ht="15.75">
      <c r="A214" s="19"/>
      <c r="C214" s="493"/>
      <c r="D214" s="493"/>
      <c r="E214" s="493"/>
      <c r="F214" s="493"/>
      <c r="G214" s="493"/>
      <c r="H214" s="493"/>
      <c r="I214" s="493"/>
    </row>
    <row r="215" spans="1:9" ht="15.75">
      <c r="A215" s="19"/>
      <c r="C215" s="493"/>
      <c r="D215" s="493"/>
      <c r="E215" s="493"/>
      <c r="F215" s="493"/>
      <c r="G215" s="493"/>
      <c r="H215" s="493"/>
      <c r="I215" s="493"/>
    </row>
    <row r="216" spans="1:9" ht="15.75">
      <c r="A216" s="19"/>
      <c r="C216" s="493"/>
      <c r="D216" s="493"/>
      <c r="E216" s="493"/>
      <c r="F216" s="493"/>
      <c r="G216" s="493"/>
      <c r="H216" s="493"/>
      <c r="I216" s="493"/>
    </row>
    <row r="217" spans="1:9" ht="15.75">
      <c r="A217" s="19"/>
      <c r="C217" s="493"/>
      <c r="D217" s="493"/>
      <c r="E217" s="493"/>
      <c r="F217" s="493"/>
      <c r="G217" s="493"/>
      <c r="H217" s="493"/>
      <c r="I217" s="493"/>
    </row>
    <row r="218" spans="1:9" ht="15.75">
      <c r="A218" s="19"/>
      <c r="C218" s="493"/>
      <c r="D218" s="493"/>
      <c r="E218" s="493"/>
      <c r="F218" s="493"/>
      <c r="G218" s="493"/>
      <c r="H218" s="493"/>
      <c r="I218" s="493"/>
    </row>
    <row r="219" spans="1:9" ht="15.75">
      <c r="A219" s="19"/>
      <c r="C219" s="493"/>
      <c r="D219" s="493"/>
      <c r="E219" s="493"/>
      <c r="F219" s="493"/>
      <c r="G219" s="493"/>
      <c r="H219" s="493"/>
      <c r="I219" s="493"/>
    </row>
    <row r="220" spans="1:9" ht="15.75">
      <c r="A220" s="19"/>
      <c r="C220" s="493"/>
      <c r="D220" s="493"/>
      <c r="E220" s="493"/>
      <c r="F220" s="493"/>
      <c r="G220" s="493"/>
      <c r="H220" s="493"/>
      <c r="I220" s="493"/>
    </row>
    <row r="221" spans="1:9" ht="15.75">
      <c r="A221" s="19"/>
      <c r="C221" s="493"/>
      <c r="D221" s="493"/>
      <c r="E221" s="493"/>
      <c r="F221" s="493"/>
      <c r="G221" s="493"/>
      <c r="H221" s="493"/>
      <c r="I221" s="493"/>
    </row>
    <row r="222" spans="1:9" ht="15.75">
      <c r="A222" s="19"/>
      <c r="C222" s="493"/>
      <c r="D222" s="493"/>
      <c r="E222" s="493"/>
      <c r="F222" s="493"/>
      <c r="G222" s="493"/>
      <c r="H222" s="493"/>
      <c r="I222" s="493"/>
    </row>
    <row r="223" spans="1:9" ht="15.75">
      <c r="A223" s="19"/>
      <c r="C223" s="493"/>
      <c r="D223" s="493"/>
      <c r="E223" s="493"/>
      <c r="F223" s="493"/>
      <c r="G223" s="493"/>
      <c r="H223" s="493"/>
      <c r="I223" s="493"/>
    </row>
    <row r="224" spans="1:9" ht="15.75">
      <c r="A224" s="19"/>
      <c r="C224" s="493"/>
      <c r="D224" s="493"/>
      <c r="E224" s="493"/>
      <c r="F224" s="493"/>
      <c r="G224" s="493"/>
      <c r="H224" s="493"/>
      <c r="I224" s="493"/>
    </row>
    <row r="225" spans="1:9" ht="15.75">
      <c r="A225" s="19"/>
      <c r="C225" s="493"/>
      <c r="D225" s="493"/>
      <c r="E225" s="493"/>
      <c r="F225" s="493"/>
      <c r="G225" s="493"/>
      <c r="H225" s="493"/>
      <c r="I225" s="493"/>
    </row>
    <row r="226" spans="1:9" ht="15.75">
      <c r="A226" s="19"/>
      <c r="C226" s="493"/>
      <c r="D226" s="493"/>
      <c r="E226" s="493"/>
      <c r="F226" s="493"/>
      <c r="G226" s="493"/>
      <c r="H226" s="493"/>
      <c r="I226" s="493"/>
    </row>
    <row r="227" spans="1:9" ht="15.75">
      <c r="A227" s="19"/>
      <c r="C227" s="493"/>
      <c r="D227" s="493"/>
      <c r="E227" s="493"/>
      <c r="F227" s="493"/>
      <c r="G227" s="493"/>
      <c r="H227" s="493"/>
      <c r="I227" s="493"/>
    </row>
    <row r="228" spans="1:9" ht="15.75">
      <c r="A228" s="19"/>
      <c r="C228" s="493"/>
      <c r="D228" s="493"/>
      <c r="E228" s="493"/>
      <c r="F228" s="493"/>
      <c r="G228" s="493"/>
      <c r="H228" s="493"/>
      <c r="I228" s="493"/>
    </row>
    <row r="229" spans="1:9" ht="15.75">
      <c r="A229" s="19"/>
      <c r="C229" s="493"/>
      <c r="D229" s="493"/>
      <c r="E229" s="493"/>
      <c r="F229" s="493"/>
      <c r="G229" s="493"/>
      <c r="H229" s="493"/>
      <c r="I229" s="493"/>
    </row>
    <row r="230" spans="1:9" ht="15.75">
      <c r="A230" s="19"/>
      <c r="C230" s="493"/>
      <c r="D230" s="493"/>
      <c r="E230" s="493"/>
      <c r="F230" s="493"/>
      <c r="G230" s="493"/>
      <c r="H230" s="493"/>
      <c r="I230" s="493"/>
    </row>
    <row r="231" spans="1:9" ht="15.75">
      <c r="A231" s="19"/>
      <c r="C231" s="493"/>
      <c r="D231" s="493"/>
      <c r="E231" s="493"/>
      <c r="F231" s="493"/>
      <c r="G231" s="493"/>
      <c r="H231" s="493"/>
      <c r="I231" s="493"/>
    </row>
    <row r="232" spans="1:9" ht="15.75">
      <c r="A232" s="19"/>
      <c r="C232" s="493"/>
      <c r="D232" s="493"/>
      <c r="E232" s="493"/>
      <c r="F232" s="493"/>
      <c r="G232" s="493"/>
      <c r="H232" s="493"/>
      <c r="I232" s="493"/>
    </row>
    <row r="233" spans="1:9" ht="15.75">
      <c r="A233" s="19"/>
      <c r="C233" s="493"/>
      <c r="D233" s="493"/>
      <c r="E233" s="493"/>
      <c r="F233" s="493"/>
      <c r="G233" s="493"/>
      <c r="H233" s="493"/>
      <c r="I233" s="493"/>
    </row>
    <row r="234" spans="1:9" ht="15.75">
      <c r="A234" s="19"/>
      <c r="C234" s="493"/>
      <c r="D234" s="493"/>
      <c r="E234" s="493"/>
      <c r="F234" s="493"/>
      <c r="G234" s="493"/>
      <c r="H234" s="493"/>
      <c r="I234" s="493"/>
    </row>
    <row r="235" spans="1:9" ht="15.75">
      <c r="A235" s="19"/>
      <c r="C235" s="493"/>
      <c r="D235" s="493"/>
      <c r="E235" s="493"/>
      <c r="F235" s="493"/>
      <c r="G235" s="493"/>
      <c r="H235" s="493"/>
      <c r="I235" s="493"/>
    </row>
    <row r="236" spans="1:9" ht="15.75">
      <c r="A236" s="19"/>
      <c r="C236" s="493"/>
      <c r="D236" s="493"/>
      <c r="E236" s="493"/>
      <c r="F236" s="493"/>
      <c r="G236" s="493"/>
      <c r="H236" s="493"/>
      <c r="I236" s="493"/>
    </row>
    <row r="237" spans="1:9" ht="15.75">
      <c r="A237" s="19"/>
      <c r="C237" s="493"/>
      <c r="D237" s="493"/>
      <c r="E237" s="493"/>
      <c r="F237" s="493"/>
      <c r="G237" s="493"/>
      <c r="H237" s="493"/>
      <c r="I237" s="493"/>
    </row>
    <row r="238" spans="1:9" ht="15.75">
      <c r="A238" s="19"/>
      <c r="C238" s="493"/>
      <c r="D238" s="493"/>
      <c r="E238" s="493"/>
      <c r="F238" s="493"/>
      <c r="G238" s="493"/>
      <c r="H238" s="493"/>
      <c r="I238" s="493"/>
    </row>
    <row r="239" spans="1:9" ht="15.75">
      <c r="A239" s="19"/>
      <c r="C239" s="493"/>
      <c r="D239" s="493"/>
      <c r="E239" s="493"/>
      <c r="F239" s="493"/>
      <c r="G239" s="493"/>
      <c r="H239" s="493"/>
      <c r="I239" s="493"/>
    </row>
    <row r="240" spans="1:9" ht="15.75">
      <c r="A240" s="19"/>
      <c r="C240" s="493"/>
      <c r="D240" s="493"/>
      <c r="E240" s="493"/>
      <c r="F240" s="493"/>
      <c r="G240" s="493"/>
      <c r="H240" s="493"/>
      <c r="I240" s="493"/>
    </row>
    <row r="241" spans="1:9" ht="15.75">
      <c r="A241" s="19"/>
      <c r="C241" s="493"/>
      <c r="D241" s="493"/>
      <c r="E241" s="493"/>
      <c r="F241" s="493"/>
      <c r="G241" s="493"/>
      <c r="H241" s="493"/>
      <c r="I241" s="493"/>
    </row>
    <row r="242" spans="1:9" ht="15.75">
      <c r="A242" s="19"/>
      <c r="C242" s="493"/>
      <c r="D242" s="493"/>
      <c r="E242" s="493"/>
      <c r="F242" s="493"/>
      <c r="G242" s="493"/>
      <c r="H242" s="493"/>
      <c r="I242" s="493"/>
    </row>
    <row r="243" spans="1:9" ht="15.75">
      <c r="A243" s="19"/>
      <c r="C243" s="493"/>
      <c r="D243" s="493"/>
      <c r="E243" s="493"/>
      <c r="F243" s="493"/>
      <c r="G243" s="493"/>
      <c r="H243" s="493"/>
      <c r="I243" s="493"/>
    </row>
    <row r="244" spans="1:9" ht="15.75">
      <c r="A244" s="19"/>
      <c r="C244" s="493"/>
      <c r="D244" s="493"/>
      <c r="E244" s="493"/>
      <c r="F244" s="493"/>
      <c r="G244" s="493"/>
      <c r="H244" s="493"/>
      <c r="I244" s="493"/>
    </row>
    <row r="245" spans="1:9" ht="15.75">
      <c r="A245" s="19"/>
      <c r="C245" s="493"/>
      <c r="D245" s="493"/>
      <c r="E245" s="493"/>
      <c r="F245" s="493"/>
      <c r="G245" s="493"/>
      <c r="H245" s="493"/>
      <c r="I245" s="493"/>
    </row>
    <row r="246" spans="1:9" ht="15.75">
      <c r="A246" s="19"/>
      <c r="C246" s="493"/>
      <c r="D246" s="493"/>
      <c r="E246" s="493"/>
      <c r="F246" s="493"/>
      <c r="G246" s="493"/>
      <c r="H246" s="493"/>
      <c r="I246" s="493"/>
    </row>
    <row r="247" spans="1:9" ht="15.75">
      <c r="A247" s="19"/>
      <c r="C247" s="493"/>
      <c r="D247" s="493"/>
      <c r="E247" s="493"/>
      <c r="F247" s="493"/>
      <c r="G247" s="493"/>
      <c r="H247" s="493"/>
      <c r="I247" s="493"/>
    </row>
    <row r="248" spans="1:9" ht="15.75">
      <c r="A248" s="19"/>
      <c r="C248" s="493"/>
      <c r="D248" s="493"/>
      <c r="E248" s="493"/>
      <c r="F248" s="493"/>
      <c r="G248" s="493"/>
      <c r="H248" s="493"/>
      <c r="I248" s="493"/>
    </row>
    <row r="249" spans="1:9" ht="15.75">
      <c r="A249" s="19"/>
      <c r="C249" s="493"/>
      <c r="D249" s="493"/>
      <c r="E249" s="493"/>
      <c r="F249" s="493"/>
      <c r="G249" s="493"/>
      <c r="H249" s="493"/>
      <c r="I249" s="493"/>
    </row>
    <row r="250" spans="1:9" ht="15.75">
      <c r="A250" s="19"/>
      <c r="C250" s="493"/>
      <c r="D250" s="493"/>
      <c r="E250" s="493"/>
      <c r="F250" s="493"/>
      <c r="G250" s="493"/>
      <c r="H250" s="493"/>
      <c r="I250" s="493"/>
    </row>
    <row r="251" spans="1:9" ht="15.75">
      <c r="A251" s="19"/>
      <c r="C251" s="493"/>
      <c r="D251" s="493"/>
      <c r="E251" s="493"/>
      <c r="F251" s="493"/>
      <c r="G251" s="493"/>
      <c r="H251" s="493"/>
      <c r="I251" s="493"/>
    </row>
    <row r="252" spans="1:9" ht="15.75">
      <c r="A252" s="19"/>
      <c r="C252" s="493"/>
      <c r="D252" s="493"/>
      <c r="E252" s="493"/>
      <c r="F252" s="493"/>
      <c r="G252" s="493"/>
      <c r="H252" s="493"/>
      <c r="I252" s="493"/>
    </row>
    <row r="253" spans="1:9" ht="15.75">
      <c r="A253" s="19"/>
      <c r="C253" s="493"/>
      <c r="D253" s="493"/>
      <c r="E253" s="493"/>
      <c r="F253" s="493"/>
      <c r="G253" s="493"/>
      <c r="H253" s="493"/>
      <c r="I253" s="493"/>
    </row>
    <row r="254" spans="1:9" ht="15.75">
      <c r="A254" s="19"/>
      <c r="C254" s="493"/>
      <c r="D254" s="493"/>
      <c r="E254" s="493"/>
      <c r="F254" s="493"/>
      <c r="G254" s="493"/>
      <c r="H254" s="493"/>
      <c r="I254" s="493"/>
    </row>
    <row r="255" spans="1:9" ht="15.75">
      <c r="A255" s="19"/>
      <c r="C255" s="493"/>
      <c r="D255" s="493"/>
      <c r="E255" s="493"/>
      <c r="F255" s="493"/>
      <c r="G255" s="493"/>
      <c r="H255" s="493"/>
      <c r="I255" s="493"/>
    </row>
    <row r="256" spans="1:9" ht="15.75">
      <c r="A256" s="19"/>
      <c r="C256" s="493"/>
      <c r="D256" s="493"/>
      <c r="E256" s="493"/>
      <c r="F256" s="493"/>
      <c r="G256" s="493"/>
      <c r="H256" s="493"/>
      <c r="I256" s="493"/>
    </row>
    <row r="257" spans="1:9" ht="15.75">
      <c r="A257" s="19"/>
      <c r="C257" s="493"/>
      <c r="D257" s="493"/>
      <c r="E257" s="493"/>
      <c r="F257" s="493"/>
      <c r="G257" s="493"/>
      <c r="H257" s="493"/>
      <c r="I257" s="493"/>
    </row>
    <row r="258" spans="1:9" ht="15.75">
      <c r="A258" s="19"/>
      <c r="C258" s="493"/>
      <c r="D258" s="493"/>
      <c r="E258" s="493"/>
      <c r="F258" s="493"/>
      <c r="G258" s="493"/>
      <c r="H258" s="493"/>
      <c r="I258" s="493"/>
    </row>
    <row r="259" spans="1:9" ht="15.75">
      <c r="A259" s="19"/>
      <c r="C259" s="493"/>
      <c r="D259" s="493"/>
      <c r="E259" s="493"/>
      <c r="F259" s="493"/>
      <c r="G259" s="493"/>
      <c r="H259" s="493"/>
      <c r="I259" s="493"/>
    </row>
    <row r="260" spans="1:9" ht="15.75">
      <c r="A260" s="19"/>
      <c r="C260" s="493"/>
      <c r="D260" s="493"/>
      <c r="E260" s="493"/>
      <c r="F260" s="493"/>
      <c r="G260" s="493"/>
      <c r="H260" s="493"/>
      <c r="I260" s="493"/>
    </row>
    <row r="261" spans="1:9" ht="15.75">
      <c r="A261" s="19"/>
      <c r="C261" s="493"/>
      <c r="D261" s="493"/>
      <c r="E261" s="493"/>
      <c r="F261" s="493"/>
      <c r="G261" s="493"/>
      <c r="H261" s="493"/>
      <c r="I261" s="493"/>
    </row>
    <row r="262" spans="1:9" ht="15.75">
      <c r="A262" s="19"/>
      <c r="C262" s="493"/>
      <c r="D262" s="493"/>
      <c r="E262" s="493"/>
      <c r="F262" s="493"/>
      <c r="G262" s="493"/>
      <c r="H262" s="493"/>
      <c r="I262" s="493"/>
    </row>
    <row r="263" spans="1:9" ht="15.75">
      <c r="A263" s="19"/>
      <c r="C263" s="493"/>
      <c r="D263" s="493"/>
      <c r="E263" s="493"/>
      <c r="F263" s="493"/>
      <c r="G263" s="493"/>
      <c r="H263" s="493"/>
      <c r="I263" s="493"/>
    </row>
    <row r="264" spans="1:9" ht="15.75">
      <c r="A264" s="19"/>
      <c r="C264" s="493"/>
      <c r="D264" s="493"/>
      <c r="E264" s="493"/>
      <c r="F264" s="493"/>
      <c r="G264" s="493"/>
      <c r="H264" s="493"/>
      <c r="I264" s="493"/>
    </row>
    <row r="265" spans="1:9" ht="15.75">
      <c r="A265" s="19"/>
      <c r="C265" s="493"/>
      <c r="D265" s="493"/>
      <c r="E265" s="493"/>
      <c r="F265" s="493"/>
      <c r="G265" s="493"/>
      <c r="H265" s="493"/>
      <c r="I265" s="493"/>
    </row>
    <row r="266" spans="1:9" ht="15.75">
      <c r="A266" s="19"/>
      <c r="C266" s="493"/>
      <c r="D266" s="493"/>
      <c r="E266" s="493"/>
      <c r="F266" s="493"/>
      <c r="G266" s="493"/>
      <c r="H266" s="493"/>
      <c r="I266" s="493"/>
    </row>
    <row r="267" spans="1:9" ht="15.75">
      <c r="A267" s="19"/>
      <c r="C267" s="493"/>
      <c r="D267" s="493"/>
      <c r="E267" s="493"/>
      <c r="F267" s="493"/>
      <c r="G267" s="493"/>
      <c r="H267" s="493"/>
      <c r="I267" s="493"/>
    </row>
    <row r="268" spans="1:9" ht="15.75">
      <c r="A268" s="19"/>
      <c r="C268" s="493"/>
      <c r="D268" s="493"/>
      <c r="E268" s="493"/>
      <c r="F268" s="493"/>
      <c r="G268" s="493"/>
      <c r="H268" s="493"/>
      <c r="I268" s="493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Q663"/>
  <sheetViews>
    <sheetView showGridLines="0" topLeftCell="A2" zoomScale="70" zoomScaleNormal="70" workbookViewId="0">
      <selection activeCell="E11" sqref="E11"/>
    </sheetView>
  </sheetViews>
  <sheetFormatPr defaultColWidth="11.42578125" defaultRowHeight="15"/>
  <cols>
    <col min="1" max="1" width="92.5703125" style="20" bestFit="1" customWidth="1"/>
    <col min="2" max="16" width="12.85546875" style="484" customWidth="1"/>
    <col min="17" max="17" width="2.5703125" style="145" customWidth="1"/>
    <col min="18" max="256" width="11.42578125" style="394"/>
    <col min="257" max="257" width="92.5703125" style="394" bestFit="1" customWidth="1"/>
    <col min="258" max="272" width="12.85546875" style="394" customWidth="1"/>
    <col min="273" max="273" width="2.5703125" style="394" customWidth="1"/>
    <col min="274" max="512" width="11.42578125" style="394"/>
    <col min="513" max="513" width="92.5703125" style="394" bestFit="1" customWidth="1"/>
    <col min="514" max="528" width="12.85546875" style="394" customWidth="1"/>
    <col min="529" max="529" width="2.5703125" style="394" customWidth="1"/>
    <col min="530" max="768" width="11.42578125" style="394"/>
    <col min="769" max="769" width="92.5703125" style="394" bestFit="1" customWidth="1"/>
    <col min="770" max="784" width="12.85546875" style="394" customWidth="1"/>
    <col min="785" max="785" width="2.5703125" style="394" customWidth="1"/>
    <col min="786" max="1024" width="11.42578125" style="394"/>
    <col min="1025" max="1025" width="92.5703125" style="394" bestFit="1" customWidth="1"/>
    <col min="1026" max="1040" width="12.85546875" style="394" customWidth="1"/>
    <col min="1041" max="1041" width="2.5703125" style="394" customWidth="1"/>
    <col min="1042" max="1280" width="11.42578125" style="394"/>
    <col min="1281" max="1281" width="92.5703125" style="394" bestFit="1" customWidth="1"/>
    <col min="1282" max="1296" width="12.85546875" style="394" customWidth="1"/>
    <col min="1297" max="1297" width="2.5703125" style="394" customWidth="1"/>
    <col min="1298" max="1536" width="11.42578125" style="394"/>
    <col min="1537" max="1537" width="92.5703125" style="394" bestFit="1" customWidth="1"/>
    <col min="1538" max="1552" width="12.85546875" style="394" customWidth="1"/>
    <col min="1553" max="1553" width="2.5703125" style="394" customWidth="1"/>
    <col min="1554" max="1792" width="11.42578125" style="394"/>
    <col min="1793" max="1793" width="92.5703125" style="394" bestFit="1" customWidth="1"/>
    <col min="1794" max="1808" width="12.85546875" style="394" customWidth="1"/>
    <col min="1809" max="1809" width="2.5703125" style="394" customWidth="1"/>
    <col min="1810" max="2048" width="11.42578125" style="394"/>
    <col min="2049" max="2049" width="92.5703125" style="394" bestFit="1" customWidth="1"/>
    <col min="2050" max="2064" width="12.85546875" style="394" customWidth="1"/>
    <col min="2065" max="2065" width="2.5703125" style="394" customWidth="1"/>
    <col min="2066" max="2304" width="11.42578125" style="394"/>
    <col min="2305" max="2305" width="92.5703125" style="394" bestFit="1" customWidth="1"/>
    <col min="2306" max="2320" width="12.85546875" style="394" customWidth="1"/>
    <col min="2321" max="2321" width="2.5703125" style="394" customWidth="1"/>
    <col min="2322" max="2560" width="11.42578125" style="394"/>
    <col min="2561" max="2561" width="92.5703125" style="394" bestFit="1" customWidth="1"/>
    <col min="2562" max="2576" width="12.85546875" style="394" customWidth="1"/>
    <col min="2577" max="2577" width="2.5703125" style="394" customWidth="1"/>
    <col min="2578" max="2816" width="11.42578125" style="394"/>
    <col min="2817" max="2817" width="92.5703125" style="394" bestFit="1" customWidth="1"/>
    <col min="2818" max="2832" width="12.85546875" style="394" customWidth="1"/>
    <col min="2833" max="2833" width="2.5703125" style="394" customWidth="1"/>
    <col min="2834" max="3072" width="11.42578125" style="394"/>
    <col min="3073" max="3073" width="92.5703125" style="394" bestFit="1" customWidth="1"/>
    <col min="3074" max="3088" width="12.85546875" style="394" customWidth="1"/>
    <col min="3089" max="3089" width="2.5703125" style="394" customWidth="1"/>
    <col min="3090" max="3328" width="11.42578125" style="394"/>
    <col min="3329" max="3329" width="92.5703125" style="394" bestFit="1" customWidth="1"/>
    <col min="3330" max="3344" width="12.85546875" style="394" customWidth="1"/>
    <col min="3345" max="3345" width="2.5703125" style="394" customWidth="1"/>
    <col min="3346" max="3584" width="11.42578125" style="394"/>
    <col min="3585" max="3585" width="92.5703125" style="394" bestFit="1" customWidth="1"/>
    <col min="3586" max="3600" width="12.85546875" style="394" customWidth="1"/>
    <col min="3601" max="3601" width="2.5703125" style="394" customWidth="1"/>
    <col min="3602" max="3840" width="11.42578125" style="394"/>
    <col min="3841" max="3841" width="92.5703125" style="394" bestFit="1" customWidth="1"/>
    <col min="3842" max="3856" width="12.85546875" style="394" customWidth="1"/>
    <col min="3857" max="3857" width="2.5703125" style="394" customWidth="1"/>
    <col min="3858" max="4096" width="11.42578125" style="394"/>
    <col min="4097" max="4097" width="92.5703125" style="394" bestFit="1" customWidth="1"/>
    <col min="4098" max="4112" width="12.85546875" style="394" customWidth="1"/>
    <col min="4113" max="4113" width="2.5703125" style="394" customWidth="1"/>
    <col min="4114" max="4352" width="11.42578125" style="394"/>
    <col min="4353" max="4353" width="92.5703125" style="394" bestFit="1" customWidth="1"/>
    <col min="4354" max="4368" width="12.85546875" style="394" customWidth="1"/>
    <col min="4369" max="4369" width="2.5703125" style="394" customWidth="1"/>
    <col min="4370" max="4608" width="11.42578125" style="394"/>
    <col min="4609" max="4609" width="92.5703125" style="394" bestFit="1" customWidth="1"/>
    <col min="4610" max="4624" width="12.85546875" style="394" customWidth="1"/>
    <col min="4625" max="4625" width="2.5703125" style="394" customWidth="1"/>
    <col min="4626" max="4864" width="11.42578125" style="394"/>
    <col min="4865" max="4865" width="92.5703125" style="394" bestFit="1" customWidth="1"/>
    <col min="4866" max="4880" width="12.85546875" style="394" customWidth="1"/>
    <col min="4881" max="4881" width="2.5703125" style="394" customWidth="1"/>
    <col min="4882" max="5120" width="11.42578125" style="394"/>
    <col min="5121" max="5121" width="92.5703125" style="394" bestFit="1" customWidth="1"/>
    <col min="5122" max="5136" width="12.85546875" style="394" customWidth="1"/>
    <col min="5137" max="5137" width="2.5703125" style="394" customWidth="1"/>
    <col min="5138" max="5376" width="11.42578125" style="394"/>
    <col min="5377" max="5377" width="92.5703125" style="394" bestFit="1" customWidth="1"/>
    <col min="5378" max="5392" width="12.85546875" style="394" customWidth="1"/>
    <col min="5393" max="5393" width="2.5703125" style="394" customWidth="1"/>
    <col min="5394" max="5632" width="11.42578125" style="394"/>
    <col min="5633" max="5633" width="92.5703125" style="394" bestFit="1" customWidth="1"/>
    <col min="5634" max="5648" width="12.85546875" style="394" customWidth="1"/>
    <col min="5649" max="5649" width="2.5703125" style="394" customWidth="1"/>
    <col min="5650" max="5888" width="11.42578125" style="394"/>
    <col min="5889" max="5889" width="92.5703125" style="394" bestFit="1" customWidth="1"/>
    <col min="5890" max="5904" width="12.85546875" style="394" customWidth="1"/>
    <col min="5905" max="5905" width="2.5703125" style="394" customWidth="1"/>
    <col min="5906" max="6144" width="11.42578125" style="394"/>
    <col min="6145" max="6145" width="92.5703125" style="394" bestFit="1" customWidth="1"/>
    <col min="6146" max="6160" width="12.85546875" style="394" customWidth="1"/>
    <col min="6161" max="6161" width="2.5703125" style="394" customWidth="1"/>
    <col min="6162" max="6400" width="11.42578125" style="394"/>
    <col min="6401" max="6401" width="92.5703125" style="394" bestFit="1" customWidth="1"/>
    <col min="6402" max="6416" width="12.85546875" style="394" customWidth="1"/>
    <col min="6417" max="6417" width="2.5703125" style="394" customWidth="1"/>
    <col min="6418" max="6656" width="11.42578125" style="394"/>
    <col min="6657" max="6657" width="92.5703125" style="394" bestFit="1" customWidth="1"/>
    <col min="6658" max="6672" width="12.85546875" style="394" customWidth="1"/>
    <col min="6673" max="6673" width="2.5703125" style="394" customWidth="1"/>
    <col min="6674" max="6912" width="11.42578125" style="394"/>
    <col min="6913" max="6913" width="92.5703125" style="394" bestFit="1" customWidth="1"/>
    <col min="6914" max="6928" width="12.85546875" style="394" customWidth="1"/>
    <col min="6929" max="6929" width="2.5703125" style="394" customWidth="1"/>
    <col min="6930" max="7168" width="11.42578125" style="394"/>
    <col min="7169" max="7169" width="92.5703125" style="394" bestFit="1" customWidth="1"/>
    <col min="7170" max="7184" width="12.85546875" style="394" customWidth="1"/>
    <col min="7185" max="7185" width="2.5703125" style="394" customWidth="1"/>
    <col min="7186" max="7424" width="11.42578125" style="394"/>
    <col min="7425" max="7425" width="92.5703125" style="394" bestFit="1" customWidth="1"/>
    <col min="7426" max="7440" width="12.85546875" style="394" customWidth="1"/>
    <col min="7441" max="7441" width="2.5703125" style="394" customWidth="1"/>
    <col min="7442" max="7680" width="11.42578125" style="394"/>
    <col min="7681" max="7681" width="92.5703125" style="394" bestFit="1" customWidth="1"/>
    <col min="7682" max="7696" width="12.85546875" style="394" customWidth="1"/>
    <col min="7697" max="7697" width="2.5703125" style="394" customWidth="1"/>
    <col min="7698" max="7936" width="11.42578125" style="394"/>
    <col min="7937" max="7937" width="92.5703125" style="394" bestFit="1" customWidth="1"/>
    <col min="7938" max="7952" width="12.85546875" style="394" customWidth="1"/>
    <col min="7953" max="7953" width="2.5703125" style="394" customWidth="1"/>
    <col min="7954" max="8192" width="11.42578125" style="394"/>
    <col min="8193" max="8193" width="92.5703125" style="394" bestFit="1" customWidth="1"/>
    <col min="8194" max="8208" width="12.85546875" style="394" customWidth="1"/>
    <col min="8209" max="8209" width="2.5703125" style="394" customWidth="1"/>
    <col min="8210" max="8448" width="11.42578125" style="394"/>
    <col min="8449" max="8449" width="92.5703125" style="394" bestFit="1" customWidth="1"/>
    <col min="8450" max="8464" width="12.85546875" style="394" customWidth="1"/>
    <col min="8465" max="8465" width="2.5703125" style="394" customWidth="1"/>
    <col min="8466" max="8704" width="11.42578125" style="394"/>
    <col min="8705" max="8705" width="92.5703125" style="394" bestFit="1" customWidth="1"/>
    <col min="8706" max="8720" width="12.85546875" style="394" customWidth="1"/>
    <col min="8721" max="8721" width="2.5703125" style="394" customWidth="1"/>
    <col min="8722" max="8960" width="11.42578125" style="394"/>
    <col min="8961" max="8961" width="92.5703125" style="394" bestFit="1" customWidth="1"/>
    <col min="8962" max="8976" width="12.85546875" style="394" customWidth="1"/>
    <col min="8977" max="8977" width="2.5703125" style="394" customWidth="1"/>
    <col min="8978" max="9216" width="11.42578125" style="394"/>
    <col min="9217" max="9217" width="92.5703125" style="394" bestFit="1" customWidth="1"/>
    <col min="9218" max="9232" width="12.85546875" style="394" customWidth="1"/>
    <col min="9233" max="9233" width="2.5703125" style="394" customWidth="1"/>
    <col min="9234" max="9472" width="11.42578125" style="394"/>
    <col min="9473" max="9473" width="92.5703125" style="394" bestFit="1" customWidth="1"/>
    <col min="9474" max="9488" width="12.85546875" style="394" customWidth="1"/>
    <col min="9489" max="9489" width="2.5703125" style="394" customWidth="1"/>
    <col min="9490" max="9728" width="11.42578125" style="394"/>
    <col min="9729" max="9729" width="92.5703125" style="394" bestFit="1" customWidth="1"/>
    <col min="9730" max="9744" width="12.85546875" style="394" customWidth="1"/>
    <col min="9745" max="9745" width="2.5703125" style="394" customWidth="1"/>
    <col min="9746" max="9984" width="11.42578125" style="394"/>
    <col min="9985" max="9985" width="92.5703125" style="394" bestFit="1" customWidth="1"/>
    <col min="9986" max="10000" width="12.85546875" style="394" customWidth="1"/>
    <col min="10001" max="10001" width="2.5703125" style="394" customWidth="1"/>
    <col min="10002" max="10240" width="11.42578125" style="394"/>
    <col min="10241" max="10241" width="92.5703125" style="394" bestFit="1" customWidth="1"/>
    <col min="10242" max="10256" width="12.85546875" style="394" customWidth="1"/>
    <col min="10257" max="10257" width="2.5703125" style="394" customWidth="1"/>
    <col min="10258" max="10496" width="11.42578125" style="394"/>
    <col min="10497" max="10497" width="92.5703125" style="394" bestFit="1" customWidth="1"/>
    <col min="10498" max="10512" width="12.85546875" style="394" customWidth="1"/>
    <col min="10513" max="10513" width="2.5703125" style="394" customWidth="1"/>
    <col min="10514" max="10752" width="11.42578125" style="394"/>
    <col min="10753" max="10753" width="92.5703125" style="394" bestFit="1" customWidth="1"/>
    <col min="10754" max="10768" width="12.85546875" style="394" customWidth="1"/>
    <col min="10769" max="10769" width="2.5703125" style="394" customWidth="1"/>
    <col min="10770" max="11008" width="11.42578125" style="394"/>
    <col min="11009" max="11009" width="92.5703125" style="394" bestFit="1" customWidth="1"/>
    <col min="11010" max="11024" width="12.85546875" style="394" customWidth="1"/>
    <col min="11025" max="11025" width="2.5703125" style="394" customWidth="1"/>
    <col min="11026" max="11264" width="11.42578125" style="394"/>
    <col min="11265" max="11265" width="92.5703125" style="394" bestFit="1" customWidth="1"/>
    <col min="11266" max="11280" width="12.85546875" style="394" customWidth="1"/>
    <col min="11281" max="11281" width="2.5703125" style="394" customWidth="1"/>
    <col min="11282" max="11520" width="11.42578125" style="394"/>
    <col min="11521" max="11521" width="92.5703125" style="394" bestFit="1" customWidth="1"/>
    <col min="11522" max="11536" width="12.85546875" style="394" customWidth="1"/>
    <col min="11537" max="11537" width="2.5703125" style="394" customWidth="1"/>
    <col min="11538" max="11776" width="11.42578125" style="394"/>
    <col min="11777" max="11777" width="92.5703125" style="394" bestFit="1" customWidth="1"/>
    <col min="11778" max="11792" width="12.85546875" style="394" customWidth="1"/>
    <col min="11793" max="11793" width="2.5703125" style="394" customWidth="1"/>
    <col min="11794" max="12032" width="11.42578125" style="394"/>
    <col min="12033" max="12033" width="92.5703125" style="394" bestFit="1" customWidth="1"/>
    <col min="12034" max="12048" width="12.85546875" style="394" customWidth="1"/>
    <col min="12049" max="12049" width="2.5703125" style="394" customWidth="1"/>
    <col min="12050" max="12288" width="11.42578125" style="394"/>
    <col min="12289" max="12289" width="92.5703125" style="394" bestFit="1" customWidth="1"/>
    <col min="12290" max="12304" width="12.85546875" style="394" customWidth="1"/>
    <col min="12305" max="12305" width="2.5703125" style="394" customWidth="1"/>
    <col min="12306" max="12544" width="11.42578125" style="394"/>
    <col min="12545" max="12545" width="92.5703125" style="394" bestFit="1" customWidth="1"/>
    <col min="12546" max="12560" width="12.85546875" style="394" customWidth="1"/>
    <col min="12561" max="12561" width="2.5703125" style="394" customWidth="1"/>
    <col min="12562" max="12800" width="11.42578125" style="394"/>
    <col min="12801" max="12801" width="92.5703125" style="394" bestFit="1" customWidth="1"/>
    <col min="12802" max="12816" width="12.85546875" style="394" customWidth="1"/>
    <col min="12817" max="12817" width="2.5703125" style="394" customWidth="1"/>
    <col min="12818" max="13056" width="11.42578125" style="394"/>
    <col min="13057" max="13057" width="92.5703125" style="394" bestFit="1" customWidth="1"/>
    <col min="13058" max="13072" width="12.85546875" style="394" customWidth="1"/>
    <col min="13073" max="13073" width="2.5703125" style="394" customWidth="1"/>
    <col min="13074" max="13312" width="11.42578125" style="394"/>
    <col min="13313" max="13313" width="92.5703125" style="394" bestFit="1" customWidth="1"/>
    <col min="13314" max="13328" width="12.85546875" style="394" customWidth="1"/>
    <col min="13329" max="13329" width="2.5703125" style="394" customWidth="1"/>
    <col min="13330" max="13568" width="11.42578125" style="394"/>
    <col min="13569" max="13569" width="92.5703125" style="394" bestFit="1" customWidth="1"/>
    <col min="13570" max="13584" width="12.85546875" style="394" customWidth="1"/>
    <col min="13585" max="13585" width="2.5703125" style="394" customWidth="1"/>
    <col min="13586" max="13824" width="11.42578125" style="394"/>
    <col min="13825" max="13825" width="92.5703125" style="394" bestFit="1" customWidth="1"/>
    <col min="13826" max="13840" width="12.85546875" style="394" customWidth="1"/>
    <col min="13841" max="13841" width="2.5703125" style="394" customWidth="1"/>
    <col min="13842" max="14080" width="11.42578125" style="394"/>
    <col min="14081" max="14081" width="92.5703125" style="394" bestFit="1" customWidth="1"/>
    <col min="14082" max="14096" width="12.85546875" style="394" customWidth="1"/>
    <col min="14097" max="14097" width="2.5703125" style="394" customWidth="1"/>
    <col min="14098" max="14336" width="11.42578125" style="394"/>
    <col min="14337" max="14337" width="92.5703125" style="394" bestFit="1" customWidth="1"/>
    <col min="14338" max="14352" width="12.85546875" style="394" customWidth="1"/>
    <col min="14353" max="14353" width="2.5703125" style="394" customWidth="1"/>
    <col min="14354" max="14592" width="11.42578125" style="394"/>
    <col min="14593" max="14593" width="92.5703125" style="394" bestFit="1" customWidth="1"/>
    <col min="14594" max="14608" width="12.85546875" style="394" customWidth="1"/>
    <col min="14609" max="14609" width="2.5703125" style="394" customWidth="1"/>
    <col min="14610" max="14848" width="11.42578125" style="394"/>
    <col min="14849" max="14849" width="92.5703125" style="394" bestFit="1" customWidth="1"/>
    <col min="14850" max="14864" width="12.85546875" style="394" customWidth="1"/>
    <col min="14865" max="14865" width="2.5703125" style="394" customWidth="1"/>
    <col min="14866" max="15104" width="11.42578125" style="394"/>
    <col min="15105" max="15105" width="92.5703125" style="394" bestFit="1" customWidth="1"/>
    <col min="15106" max="15120" width="12.85546875" style="394" customWidth="1"/>
    <col min="15121" max="15121" width="2.5703125" style="394" customWidth="1"/>
    <col min="15122" max="15360" width="11.42578125" style="394"/>
    <col min="15361" max="15361" width="92.5703125" style="394" bestFit="1" customWidth="1"/>
    <col min="15362" max="15376" width="12.85546875" style="394" customWidth="1"/>
    <col min="15377" max="15377" width="2.5703125" style="394" customWidth="1"/>
    <col min="15378" max="15616" width="11.42578125" style="394"/>
    <col min="15617" max="15617" width="92.5703125" style="394" bestFit="1" customWidth="1"/>
    <col min="15618" max="15632" width="12.85546875" style="394" customWidth="1"/>
    <col min="15633" max="15633" width="2.5703125" style="394" customWidth="1"/>
    <col min="15634" max="15872" width="11.42578125" style="394"/>
    <col min="15873" max="15873" width="92.5703125" style="394" bestFit="1" customWidth="1"/>
    <col min="15874" max="15888" width="12.85546875" style="394" customWidth="1"/>
    <col min="15889" max="15889" width="2.5703125" style="394" customWidth="1"/>
    <col min="15890" max="16128" width="11.42578125" style="394"/>
    <col min="16129" max="16129" width="92.5703125" style="394" bestFit="1" customWidth="1"/>
    <col min="16130" max="16144" width="12.85546875" style="394" customWidth="1"/>
    <col min="16145" max="16145" width="2.5703125" style="394" customWidth="1"/>
    <col min="16146" max="16384" width="11.42578125" style="394"/>
  </cols>
  <sheetData>
    <row r="1" spans="1:17" s="1" customFormat="1" ht="3.75" hidden="1" customHeight="1">
      <c r="A1" s="29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</row>
    <row r="2" spans="1:17" s="1" customFormat="1" ht="39" customHeight="1">
      <c r="A2" s="848" t="s">
        <v>256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</row>
    <row r="3" spans="1:17" s="1" customFormat="1" ht="27" customHeight="1">
      <c r="A3" s="848" t="s">
        <v>260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848"/>
      <c r="O3" s="848"/>
      <c r="P3" s="848"/>
    </row>
    <row r="4" spans="1:17" s="1" customFormat="1" ht="20.2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</row>
    <row r="5" spans="1:17" s="1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863"/>
      <c r="K5" s="863"/>
      <c r="L5" s="863"/>
      <c r="M5" s="863"/>
      <c r="N5" s="863"/>
      <c r="O5" s="863"/>
      <c r="P5" s="863"/>
    </row>
    <row r="6" spans="1:17" ht="7.5" customHeight="1">
      <c r="A6" s="120"/>
      <c r="Q6" s="394"/>
    </row>
    <row r="7" spans="1:17" ht="12.75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5"/>
      <c r="M7" s="485"/>
      <c r="N7" s="485"/>
      <c r="O7" s="485"/>
      <c r="P7" s="485"/>
      <c r="Q7" s="394"/>
    </row>
    <row r="8" spans="1:17" s="153" customFormat="1" ht="22.5" customHeight="1">
      <c r="A8" s="343"/>
      <c r="B8" s="531" t="s">
        <v>58</v>
      </c>
      <c r="C8" s="531" t="s">
        <v>59</v>
      </c>
      <c r="D8" s="531" t="s">
        <v>60</v>
      </c>
      <c r="E8" s="531" t="s">
        <v>62</v>
      </c>
      <c r="F8" s="531" t="s">
        <v>63</v>
      </c>
      <c r="G8" s="531" t="s">
        <v>65</v>
      </c>
      <c r="H8" s="531" t="s">
        <v>66</v>
      </c>
      <c r="I8" s="531" t="s">
        <v>67</v>
      </c>
      <c r="J8" s="531" t="s">
        <v>68</v>
      </c>
      <c r="K8" s="531" t="s">
        <v>69</v>
      </c>
      <c r="L8" s="531" t="s">
        <v>75</v>
      </c>
      <c r="M8" s="531" t="s">
        <v>77</v>
      </c>
      <c r="N8" s="531" t="s">
        <v>74</v>
      </c>
      <c r="O8" s="531" t="s">
        <v>71</v>
      </c>
      <c r="P8" s="532" t="s">
        <v>73</v>
      </c>
    </row>
    <row r="9" spans="1:17" ht="29.25" customHeight="1">
      <c r="A9" s="257" t="s">
        <v>13</v>
      </c>
      <c r="B9" s="345">
        <v>13107.090819999999</v>
      </c>
      <c r="C9" s="345">
        <v>0</v>
      </c>
      <c r="D9" s="345">
        <v>0</v>
      </c>
      <c r="E9" s="345">
        <v>0</v>
      </c>
      <c r="F9" s="345">
        <v>0</v>
      </c>
      <c r="G9" s="345">
        <v>0</v>
      </c>
      <c r="H9" s="345">
        <v>0</v>
      </c>
      <c r="I9" s="345">
        <v>0</v>
      </c>
      <c r="J9" s="345">
        <v>0</v>
      </c>
      <c r="K9" s="345">
        <v>0</v>
      </c>
      <c r="L9" s="345">
        <v>0</v>
      </c>
      <c r="M9" s="345">
        <v>0</v>
      </c>
      <c r="N9" s="345">
        <v>0</v>
      </c>
      <c r="O9" s="345">
        <v>0</v>
      </c>
      <c r="P9" s="345">
        <v>0</v>
      </c>
      <c r="Q9" s="394"/>
    </row>
    <row r="10" spans="1:17" ht="29.25" customHeight="1">
      <c r="A10" s="257" t="s">
        <v>14</v>
      </c>
      <c r="B10" s="345">
        <v>0</v>
      </c>
      <c r="C10" s="345">
        <v>0</v>
      </c>
      <c r="D10" s="345">
        <v>0</v>
      </c>
      <c r="E10" s="345">
        <v>0</v>
      </c>
      <c r="F10" s="345">
        <v>0</v>
      </c>
      <c r="G10" s="345">
        <v>0</v>
      </c>
      <c r="H10" s="345">
        <v>0</v>
      </c>
      <c r="I10" s="345">
        <v>0</v>
      </c>
      <c r="J10" s="345">
        <v>0</v>
      </c>
      <c r="K10" s="345">
        <v>0</v>
      </c>
      <c r="L10" s="345">
        <v>0</v>
      </c>
      <c r="M10" s="345">
        <v>0</v>
      </c>
      <c r="N10" s="345">
        <v>0</v>
      </c>
      <c r="O10" s="345">
        <v>0</v>
      </c>
      <c r="P10" s="345">
        <v>0</v>
      </c>
      <c r="Q10" s="394"/>
    </row>
    <row r="11" spans="1:17" ht="29.25" customHeight="1">
      <c r="A11" s="257" t="s">
        <v>15</v>
      </c>
      <c r="B11" s="345">
        <v>0</v>
      </c>
      <c r="C11" s="345">
        <v>0</v>
      </c>
      <c r="D11" s="345">
        <v>0</v>
      </c>
      <c r="E11" s="345">
        <v>0</v>
      </c>
      <c r="F11" s="345">
        <v>0</v>
      </c>
      <c r="G11" s="345">
        <v>0</v>
      </c>
      <c r="H11" s="345">
        <v>0</v>
      </c>
      <c r="I11" s="345">
        <v>0</v>
      </c>
      <c r="J11" s="345">
        <v>0</v>
      </c>
      <c r="K11" s="345">
        <v>0</v>
      </c>
      <c r="L11" s="345">
        <v>0</v>
      </c>
      <c r="M11" s="345">
        <v>0</v>
      </c>
      <c r="N11" s="345">
        <v>0</v>
      </c>
      <c r="O11" s="345">
        <v>0</v>
      </c>
      <c r="P11" s="345">
        <v>0</v>
      </c>
      <c r="Q11" s="394"/>
    </row>
    <row r="12" spans="1:17" ht="29.25" customHeight="1">
      <c r="A12" s="257" t="s">
        <v>16</v>
      </c>
      <c r="B12" s="345">
        <v>0</v>
      </c>
      <c r="C12" s="345">
        <v>0</v>
      </c>
      <c r="D12" s="345">
        <v>0</v>
      </c>
      <c r="E12" s="345">
        <v>0</v>
      </c>
      <c r="F12" s="345">
        <v>0</v>
      </c>
      <c r="G12" s="345">
        <v>0</v>
      </c>
      <c r="H12" s="345">
        <v>0</v>
      </c>
      <c r="I12" s="345">
        <v>0</v>
      </c>
      <c r="J12" s="345">
        <v>0</v>
      </c>
      <c r="K12" s="345">
        <v>0</v>
      </c>
      <c r="L12" s="345">
        <v>0</v>
      </c>
      <c r="M12" s="345">
        <v>0</v>
      </c>
      <c r="N12" s="345">
        <v>0</v>
      </c>
      <c r="O12" s="345">
        <v>0</v>
      </c>
      <c r="P12" s="345">
        <v>0</v>
      </c>
      <c r="Q12" s="394"/>
    </row>
    <row r="13" spans="1:17" ht="29.25" customHeight="1">
      <c r="A13" s="257" t="s">
        <v>33</v>
      </c>
      <c r="B13" s="345">
        <v>0</v>
      </c>
      <c r="C13" s="345">
        <v>0</v>
      </c>
      <c r="D13" s="345">
        <v>0</v>
      </c>
      <c r="E13" s="345">
        <v>0</v>
      </c>
      <c r="F13" s="345">
        <v>0</v>
      </c>
      <c r="G13" s="345">
        <v>0</v>
      </c>
      <c r="H13" s="345">
        <v>0</v>
      </c>
      <c r="I13" s="345">
        <v>0</v>
      </c>
      <c r="J13" s="345">
        <v>0</v>
      </c>
      <c r="K13" s="345">
        <v>0</v>
      </c>
      <c r="L13" s="345">
        <v>0</v>
      </c>
      <c r="M13" s="345">
        <v>0</v>
      </c>
      <c r="N13" s="345">
        <v>0</v>
      </c>
      <c r="O13" s="345">
        <v>0</v>
      </c>
      <c r="P13" s="345">
        <v>0</v>
      </c>
      <c r="Q13" s="394"/>
    </row>
    <row r="14" spans="1:17" ht="29.25" customHeight="1">
      <c r="A14" s="257" t="s">
        <v>34</v>
      </c>
      <c r="B14" s="345">
        <v>105304.11026999999</v>
      </c>
      <c r="C14" s="345">
        <v>42382.865469999997</v>
      </c>
      <c r="D14" s="345">
        <v>21213.854139999999</v>
      </c>
      <c r="E14" s="345">
        <v>0</v>
      </c>
      <c r="F14" s="345">
        <v>0</v>
      </c>
      <c r="G14" s="345">
        <v>3007.5092799999998</v>
      </c>
      <c r="H14" s="345">
        <v>431.10750999999999</v>
      </c>
      <c r="I14" s="345">
        <v>788.38763000000006</v>
      </c>
      <c r="J14" s="345">
        <v>0</v>
      </c>
      <c r="K14" s="345">
        <v>85.591329999999999</v>
      </c>
      <c r="L14" s="345">
        <v>0</v>
      </c>
      <c r="M14" s="345">
        <v>0</v>
      </c>
      <c r="N14" s="345">
        <v>2133.7266300000001</v>
      </c>
      <c r="O14" s="345">
        <v>0</v>
      </c>
      <c r="P14" s="345">
        <v>0</v>
      </c>
      <c r="Q14" s="394"/>
    </row>
    <row r="15" spans="1:17" ht="29.25" customHeight="1">
      <c r="A15" s="257" t="s">
        <v>35</v>
      </c>
      <c r="B15" s="345">
        <v>3649.7221500000001</v>
      </c>
      <c r="C15" s="345">
        <v>0</v>
      </c>
      <c r="D15" s="345">
        <v>0</v>
      </c>
      <c r="E15" s="345">
        <v>0</v>
      </c>
      <c r="F15" s="345">
        <v>0</v>
      </c>
      <c r="G15" s="345">
        <v>146.87138000000002</v>
      </c>
      <c r="H15" s="345">
        <v>0</v>
      </c>
      <c r="I15" s="345">
        <v>0</v>
      </c>
      <c r="J15" s="345">
        <v>0</v>
      </c>
      <c r="K15" s="345">
        <v>34.397880000000001</v>
      </c>
      <c r="L15" s="345">
        <v>0</v>
      </c>
      <c r="M15" s="345">
        <v>0</v>
      </c>
      <c r="N15" s="345">
        <v>0</v>
      </c>
      <c r="O15" s="345">
        <v>0</v>
      </c>
      <c r="P15" s="345">
        <v>0</v>
      </c>
      <c r="Q15" s="394"/>
    </row>
    <row r="16" spans="1:17" ht="29.25" customHeight="1">
      <c r="A16" s="257" t="s">
        <v>188</v>
      </c>
      <c r="B16" s="345">
        <v>1743.10574</v>
      </c>
      <c r="C16" s="345">
        <v>0</v>
      </c>
      <c r="D16" s="345">
        <v>0</v>
      </c>
      <c r="E16" s="345">
        <v>0</v>
      </c>
      <c r="F16" s="345">
        <v>0</v>
      </c>
      <c r="G16" s="345">
        <v>0</v>
      </c>
      <c r="H16" s="345">
        <v>0</v>
      </c>
      <c r="I16" s="345">
        <v>0</v>
      </c>
      <c r="J16" s="345">
        <v>0</v>
      </c>
      <c r="K16" s="345">
        <v>0</v>
      </c>
      <c r="L16" s="345">
        <v>0</v>
      </c>
      <c r="M16" s="345">
        <v>0</v>
      </c>
      <c r="N16" s="345">
        <v>0</v>
      </c>
      <c r="O16" s="345">
        <v>0</v>
      </c>
      <c r="P16" s="345">
        <v>0</v>
      </c>
      <c r="Q16" s="394"/>
    </row>
    <row r="17" spans="1:17" ht="29.25" customHeight="1">
      <c r="A17" s="257" t="s">
        <v>36</v>
      </c>
      <c r="B17" s="345">
        <v>0</v>
      </c>
      <c r="C17" s="345">
        <v>0</v>
      </c>
      <c r="D17" s="345">
        <v>0</v>
      </c>
      <c r="E17" s="345">
        <v>0</v>
      </c>
      <c r="F17" s="345">
        <v>0</v>
      </c>
      <c r="G17" s="345">
        <v>0</v>
      </c>
      <c r="H17" s="345">
        <v>0</v>
      </c>
      <c r="I17" s="345">
        <v>0</v>
      </c>
      <c r="J17" s="345">
        <v>0</v>
      </c>
      <c r="K17" s="345">
        <v>0</v>
      </c>
      <c r="L17" s="345">
        <v>0</v>
      </c>
      <c r="M17" s="345">
        <v>0</v>
      </c>
      <c r="N17" s="345">
        <v>0</v>
      </c>
      <c r="O17" s="345">
        <v>0</v>
      </c>
      <c r="P17" s="345">
        <v>0</v>
      </c>
      <c r="Q17" s="394"/>
    </row>
    <row r="18" spans="1:17" ht="29.25" customHeight="1">
      <c r="A18" s="257" t="s">
        <v>37</v>
      </c>
      <c r="B18" s="345">
        <v>0</v>
      </c>
      <c r="C18" s="345">
        <v>0</v>
      </c>
      <c r="D18" s="345">
        <v>0</v>
      </c>
      <c r="E18" s="345">
        <v>0</v>
      </c>
      <c r="F18" s="345">
        <v>0</v>
      </c>
      <c r="G18" s="345">
        <v>0</v>
      </c>
      <c r="H18" s="345">
        <v>0</v>
      </c>
      <c r="I18" s="345">
        <v>0</v>
      </c>
      <c r="J18" s="345">
        <v>0</v>
      </c>
      <c r="K18" s="345">
        <v>0</v>
      </c>
      <c r="L18" s="345">
        <v>0</v>
      </c>
      <c r="M18" s="345">
        <v>0</v>
      </c>
      <c r="N18" s="345">
        <v>0</v>
      </c>
      <c r="O18" s="345">
        <v>0</v>
      </c>
      <c r="P18" s="345">
        <v>0</v>
      </c>
      <c r="Q18" s="394"/>
    </row>
    <row r="19" spans="1:17" ht="29.25" customHeight="1">
      <c r="A19" s="257" t="s">
        <v>38</v>
      </c>
      <c r="B19" s="345">
        <v>0</v>
      </c>
      <c r="C19" s="345">
        <v>0</v>
      </c>
      <c r="D19" s="345">
        <v>0</v>
      </c>
      <c r="E19" s="345">
        <v>0</v>
      </c>
      <c r="F19" s="345">
        <v>0</v>
      </c>
      <c r="G19" s="345">
        <v>0</v>
      </c>
      <c r="H19" s="345">
        <v>0</v>
      </c>
      <c r="I19" s="345">
        <v>0</v>
      </c>
      <c r="J19" s="345">
        <v>0</v>
      </c>
      <c r="K19" s="345">
        <v>0</v>
      </c>
      <c r="L19" s="345">
        <v>0</v>
      </c>
      <c r="M19" s="345">
        <v>0</v>
      </c>
      <c r="N19" s="345">
        <v>0</v>
      </c>
      <c r="O19" s="345">
        <v>0</v>
      </c>
      <c r="P19" s="345">
        <v>0</v>
      </c>
      <c r="Q19" s="394"/>
    </row>
    <row r="20" spans="1:17" ht="29.25" customHeight="1">
      <c r="A20" s="257" t="s">
        <v>21</v>
      </c>
      <c r="B20" s="345">
        <v>138127.15858000002</v>
      </c>
      <c r="C20" s="345">
        <v>93456.406690000003</v>
      </c>
      <c r="D20" s="345">
        <v>22229.140789999998</v>
      </c>
      <c r="E20" s="345">
        <v>1104.41527</v>
      </c>
      <c r="F20" s="345">
        <v>10361.099749999999</v>
      </c>
      <c r="G20" s="345">
        <v>16749.840469999999</v>
      </c>
      <c r="H20" s="345">
        <v>14632.813599999999</v>
      </c>
      <c r="I20" s="345">
        <v>23174.001700000001</v>
      </c>
      <c r="J20" s="345">
        <v>9876.6816799999997</v>
      </c>
      <c r="K20" s="345">
        <v>40202.755520000006</v>
      </c>
      <c r="L20" s="345">
        <v>7730.8571900000006</v>
      </c>
      <c r="M20" s="345">
        <v>12563.111349999999</v>
      </c>
      <c r="N20" s="345">
        <v>34716.255770000003</v>
      </c>
      <c r="O20" s="345">
        <v>14232.686220000001</v>
      </c>
      <c r="P20" s="345">
        <v>7379.0266200000005</v>
      </c>
      <c r="Q20" s="394"/>
    </row>
    <row r="21" spans="1:17" ht="29.25" customHeight="1">
      <c r="A21" s="257" t="s">
        <v>22</v>
      </c>
      <c r="B21" s="345">
        <v>32929.130149999997</v>
      </c>
      <c r="C21" s="345">
        <v>260563.69755000001</v>
      </c>
      <c r="D21" s="345">
        <v>207445.47219</v>
      </c>
      <c r="E21" s="345">
        <v>2691.4874199999999</v>
      </c>
      <c r="F21" s="345">
        <v>53537.696539999997</v>
      </c>
      <c r="G21" s="345">
        <v>0</v>
      </c>
      <c r="H21" s="345">
        <v>15.452549999999999</v>
      </c>
      <c r="I21" s="345">
        <v>0</v>
      </c>
      <c r="J21" s="345">
        <v>47618.807009999997</v>
      </c>
      <c r="K21" s="345">
        <v>874.84951999999998</v>
      </c>
      <c r="L21" s="345">
        <v>775.92979000000003</v>
      </c>
      <c r="M21" s="345">
        <v>3690.12815</v>
      </c>
      <c r="N21" s="345">
        <v>0</v>
      </c>
      <c r="O21" s="345">
        <v>10013.865820000001</v>
      </c>
      <c r="P21" s="345">
        <v>0</v>
      </c>
      <c r="Q21" s="394"/>
    </row>
    <row r="22" spans="1:17" ht="29.25" customHeight="1">
      <c r="A22" s="257" t="s">
        <v>23</v>
      </c>
      <c r="B22" s="345">
        <v>199613.22909000001</v>
      </c>
      <c r="C22" s="345">
        <v>0</v>
      </c>
      <c r="D22" s="345">
        <v>0</v>
      </c>
      <c r="E22" s="345">
        <v>0</v>
      </c>
      <c r="F22" s="345">
        <v>0</v>
      </c>
      <c r="G22" s="345">
        <v>79841.178249999997</v>
      </c>
      <c r="H22" s="345">
        <v>49014.465909999999</v>
      </c>
      <c r="I22" s="345">
        <v>59848.494479999994</v>
      </c>
      <c r="J22" s="345">
        <v>53551.701200000003</v>
      </c>
      <c r="K22" s="345">
        <v>11348.522630000001</v>
      </c>
      <c r="L22" s="345">
        <v>11963.738300000001</v>
      </c>
      <c r="M22" s="345">
        <v>9024.92274</v>
      </c>
      <c r="N22" s="345">
        <v>19704.505530000002</v>
      </c>
      <c r="O22" s="345">
        <v>0</v>
      </c>
      <c r="P22" s="345">
        <v>14625.5965</v>
      </c>
      <c r="Q22" s="394"/>
    </row>
    <row r="23" spans="1:17" ht="29.25" customHeight="1">
      <c r="A23" s="257" t="s">
        <v>24</v>
      </c>
      <c r="B23" s="345">
        <v>0</v>
      </c>
      <c r="C23" s="345">
        <v>0</v>
      </c>
      <c r="D23" s="345">
        <v>0</v>
      </c>
      <c r="E23" s="345">
        <v>0</v>
      </c>
      <c r="F23" s="345">
        <v>0</v>
      </c>
      <c r="G23" s="345">
        <v>0</v>
      </c>
      <c r="H23" s="345">
        <v>0</v>
      </c>
      <c r="I23" s="345">
        <v>0</v>
      </c>
      <c r="J23" s="345">
        <v>0</v>
      </c>
      <c r="K23" s="345">
        <v>0</v>
      </c>
      <c r="L23" s="345">
        <v>0</v>
      </c>
      <c r="M23" s="345">
        <v>0</v>
      </c>
      <c r="N23" s="345">
        <v>0</v>
      </c>
      <c r="O23" s="345">
        <v>0</v>
      </c>
      <c r="P23" s="345">
        <v>0</v>
      </c>
      <c r="Q23" s="394"/>
    </row>
    <row r="24" spans="1:17" ht="29.25" customHeight="1">
      <c r="A24" s="257" t="s">
        <v>25</v>
      </c>
      <c r="B24" s="345">
        <v>0</v>
      </c>
      <c r="C24" s="345">
        <v>0</v>
      </c>
      <c r="D24" s="345">
        <v>0</v>
      </c>
      <c r="E24" s="345">
        <v>0</v>
      </c>
      <c r="F24" s="345">
        <v>0</v>
      </c>
      <c r="G24" s="345">
        <v>0</v>
      </c>
      <c r="H24" s="345">
        <v>0</v>
      </c>
      <c r="I24" s="345">
        <v>0</v>
      </c>
      <c r="J24" s="345">
        <v>0</v>
      </c>
      <c r="K24" s="345">
        <v>0</v>
      </c>
      <c r="L24" s="345">
        <v>0</v>
      </c>
      <c r="M24" s="345">
        <v>0</v>
      </c>
      <c r="N24" s="345">
        <v>0</v>
      </c>
      <c r="O24" s="345">
        <v>0</v>
      </c>
      <c r="P24" s="345">
        <v>0</v>
      </c>
      <c r="Q24" s="394"/>
    </row>
    <row r="25" spans="1:17" ht="29.25" customHeight="1">
      <c r="A25" s="257" t="s">
        <v>26</v>
      </c>
      <c r="B25" s="345">
        <v>0</v>
      </c>
      <c r="C25" s="345">
        <v>0</v>
      </c>
      <c r="D25" s="345">
        <v>0</v>
      </c>
      <c r="E25" s="345">
        <v>0</v>
      </c>
      <c r="F25" s="345">
        <v>0</v>
      </c>
      <c r="G25" s="345">
        <v>0</v>
      </c>
      <c r="H25" s="345">
        <v>0</v>
      </c>
      <c r="I25" s="345">
        <v>0</v>
      </c>
      <c r="J25" s="345">
        <v>0</v>
      </c>
      <c r="K25" s="345">
        <v>0</v>
      </c>
      <c r="L25" s="345">
        <v>0</v>
      </c>
      <c r="M25" s="345">
        <v>0</v>
      </c>
      <c r="N25" s="345">
        <v>0</v>
      </c>
      <c r="O25" s="345">
        <v>0</v>
      </c>
      <c r="P25" s="345">
        <v>0</v>
      </c>
      <c r="Q25" s="394"/>
    </row>
    <row r="26" spans="1:17" ht="29.25" customHeight="1">
      <c r="A26" s="257" t="s">
        <v>27</v>
      </c>
      <c r="B26" s="345">
        <v>0</v>
      </c>
      <c r="C26" s="345">
        <v>0</v>
      </c>
      <c r="D26" s="345">
        <v>0</v>
      </c>
      <c r="E26" s="345">
        <v>0</v>
      </c>
      <c r="F26" s="345">
        <v>0</v>
      </c>
      <c r="G26" s="345">
        <v>0</v>
      </c>
      <c r="H26" s="345">
        <v>0</v>
      </c>
      <c r="I26" s="345">
        <v>0</v>
      </c>
      <c r="J26" s="345">
        <v>0</v>
      </c>
      <c r="K26" s="345">
        <v>0</v>
      </c>
      <c r="L26" s="345">
        <v>0</v>
      </c>
      <c r="M26" s="345">
        <v>0</v>
      </c>
      <c r="N26" s="345">
        <v>0</v>
      </c>
      <c r="O26" s="345">
        <v>0</v>
      </c>
      <c r="P26" s="345">
        <v>0</v>
      </c>
      <c r="Q26" s="394"/>
    </row>
    <row r="27" spans="1:17" ht="29.25" customHeight="1">
      <c r="A27" s="257" t="s">
        <v>28</v>
      </c>
      <c r="B27" s="345">
        <v>15021.810460000001</v>
      </c>
      <c r="C27" s="345">
        <v>0</v>
      </c>
      <c r="D27" s="345">
        <v>0</v>
      </c>
      <c r="E27" s="345">
        <v>0</v>
      </c>
      <c r="F27" s="345">
        <v>0</v>
      </c>
      <c r="G27" s="345">
        <v>3180.2443900000003</v>
      </c>
      <c r="H27" s="345">
        <v>6445.5264299999999</v>
      </c>
      <c r="I27" s="345">
        <v>761.32002</v>
      </c>
      <c r="J27" s="345">
        <v>8449.5964100000001</v>
      </c>
      <c r="K27" s="345">
        <v>7572.0903200000002</v>
      </c>
      <c r="L27" s="345">
        <v>184.09997000000001</v>
      </c>
      <c r="M27" s="345">
        <v>144.60106999999999</v>
      </c>
      <c r="N27" s="345">
        <v>816.68747999999994</v>
      </c>
      <c r="O27" s="345">
        <v>22626.353059999998</v>
      </c>
      <c r="P27" s="345">
        <v>14589.01518</v>
      </c>
      <c r="Q27" s="394"/>
    </row>
    <row r="28" spans="1:17" ht="29.25" customHeight="1">
      <c r="A28" s="257" t="s">
        <v>189</v>
      </c>
      <c r="B28" s="345">
        <v>8225.4904599999991</v>
      </c>
      <c r="C28" s="345">
        <v>0</v>
      </c>
      <c r="D28" s="345">
        <v>0</v>
      </c>
      <c r="E28" s="345">
        <v>0</v>
      </c>
      <c r="F28" s="345">
        <v>0</v>
      </c>
      <c r="G28" s="345">
        <v>2284.0504799999999</v>
      </c>
      <c r="H28" s="345">
        <v>195.74803</v>
      </c>
      <c r="I28" s="345">
        <v>3296.9210499999999</v>
      </c>
      <c r="J28" s="345">
        <v>5013.6679199999999</v>
      </c>
      <c r="K28" s="345">
        <v>1545.5269699999999</v>
      </c>
      <c r="L28" s="345">
        <v>554.35910999999999</v>
      </c>
      <c r="M28" s="345">
        <v>0</v>
      </c>
      <c r="N28" s="345">
        <v>20</v>
      </c>
      <c r="O28" s="345">
        <v>0</v>
      </c>
      <c r="P28" s="345">
        <v>7946.5814500000006</v>
      </c>
      <c r="Q28" s="394"/>
    </row>
    <row r="29" spans="1:17" ht="29.25" customHeight="1">
      <c r="A29" s="257" t="s">
        <v>29</v>
      </c>
      <c r="B29" s="345">
        <v>109.22455000000001</v>
      </c>
      <c r="C29" s="345">
        <v>0</v>
      </c>
      <c r="D29" s="345">
        <v>0</v>
      </c>
      <c r="E29" s="345">
        <v>0</v>
      </c>
      <c r="F29" s="345">
        <v>0</v>
      </c>
      <c r="G29" s="345">
        <v>0</v>
      </c>
      <c r="H29" s="345">
        <v>611.05682999999999</v>
      </c>
      <c r="I29" s="345">
        <v>0</v>
      </c>
      <c r="J29" s="345">
        <v>0</v>
      </c>
      <c r="K29" s="345">
        <v>0</v>
      </c>
      <c r="L29" s="345">
        <v>0</v>
      </c>
      <c r="M29" s="345">
        <v>0</v>
      </c>
      <c r="N29" s="345">
        <v>0</v>
      </c>
      <c r="O29" s="345">
        <v>4262.0178399999995</v>
      </c>
      <c r="P29" s="345">
        <v>0</v>
      </c>
      <c r="Q29" s="394"/>
    </row>
    <row r="30" spans="1:17" ht="29.25" customHeight="1">
      <c r="A30" s="257" t="s">
        <v>17</v>
      </c>
      <c r="B30" s="345">
        <v>155163.37358000001</v>
      </c>
      <c r="C30" s="345">
        <v>61037.984979999994</v>
      </c>
      <c r="D30" s="345">
        <v>52456.222560000002</v>
      </c>
      <c r="E30" s="345">
        <v>17521.114510000003</v>
      </c>
      <c r="F30" s="345">
        <v>80808.621510000012</v>
      </c>
      <c r="G30" s="345">
        <v>48483.245619999994</v>
      </c>
      <c r="H30" s="345">
        <v>20859.066719999999</v>
      </c>
      <c r="I30" s="345">
        <v>32306.179339999999</v>
      </c>
      <c r="J30" s="345">
        <v>7941.6835599999995</v>
      </c>
      <c r="K30" s="345">
        <v>6098.0231199999998</v>
      </c>
      <c r="L30" s="345">
        <v>19980.133519999999</v>
      </c>
      <c r="M30" s="345">
        <v>4498.6912699999993</v>
      </c>
      <c r="N30" s="345">
        <v>36656.833899999998</v>
      </c>
      <c r="O30" s="345">
        <v>13500.956279999999</v>
      </c>
      <c r="P30" s="345">
        <v>11797.62392</v>
      </c>
      <c r="Q30" s="394"/>
    </row>
    <row r="31" spans="1:17" ht="29.25" customHeight="1">
      <c r="A31" s="257" t="s">
        <v>18</v>
      </c>
      <c r="B31" s="345">
        <v>2830.23578</v>
      </c>
      <c r="C31" s="345">
        <v>220.49241000000001</v>
      </c>
      <c r="D31" s="345">
        <v>0</v>
      </c>
      <c r="E31" s="345">
        <v>0</v>
      </c>
      <c r="F31" s="345">
        <v>0</v>
      </c>
      <c r="G31" s="345">
        <v>357.93753999999996</v>
      </c>
      <c r="H31" s="345">
        <v>0</v>
      </c>
      <c r="I31" s="345">
        <v>94.029719999999998</v>
      </c>
      <c r="J31" s="345">
        <v>58.571489999999997</v>
      </c>
      <c r="K31" s="345">
        <v>15958.89129</v>
      </c>
      <c r="L31" s="345">
        <v>256.44535000000002</v>
      </c>
      <c r="M31" s="345">
        <v>0</v>
      </c>
      <c r="N31" s="345">
        <v>5380.3202000000001</v>
      </c>
      <c r="O31" s="345">
        <v>8.125</v>
      </c>
      <c r="P31" s="345">
        <v>0</v>
      </c>
      <c r="Q31" s="394"/>
    </row>
    <row r="32" spans="1:17" ht="29.25" customHeight="1">
      <c r="A32" s="258" t="s">
        <v>190</v>
      </c>
      <c r="B32" s="345">
        <v>0</v>
      </c>
      <c r="C32" s="345">
        <v>0</v>
      </c>
      <c r="D32" s="345">
        <v>0</v>
      </c>
      <c r="E32" s="345">
        <v>0</v>
      </c>
      <c r="F32" s="345">
        <v>0</v>
      </c>
      <c r="G32" s="345">
        <v>0</v>
      </c>
      <c r="H32" s="345">
        <v>0</v>
      </c>
      <c r="I32" s="345">
        <v>0</v>
      </c>
      <c r="J32" s="345">
        <v>0</v>
      </c>
      <c r="K32" s="345">
        <v>0</v>
      </c>
      <c r="L32" s="345">
        <v>0</v>
      </c>
      <c r="M32" s="345">
        <v>0</v>
      </c>
      <c r="N32" s="345">
        <v>0</v>
      </c>
      <c r="O32" s="345">
        <v>0</v>
      </c>
      <c r="P32" s="345">
        <v>0</v>
      </c>
      <c r="Q32" s="394"/>
    </row>
    <row r="33" spans="1:17" ht="29.25" customHeight="1">
      <c r="A33" s="257" t="s">
        <v>191</v>
      </c>
      <c r="B33" s="345">
        <v>580.45319999999992</v>
      </c>
      <c r="C33" s="345">
        <v>689.97517000000005</v>
      </c>
      <c r="D33" s="345">
        <v>187.84673999999998</v>
      </c>
      <c r="E33" s="345">
        <v>8436.7270200000003</v>
      </c>
      <c r="F33" s="345">
        <v>0</v>
      </c>
      <c r="G33" s="345">
        <v>0</v>
      </c>
      <c r="H33" s="345">
        <v>264.72044</v>
      </c>
      <c r="I33" s="345">
        <v>218.85244</v>
      </c>
      <c r="J33" s="345">
        <v>0</v>
      </c>
      <c r="K33" s="345">
        <v>177.71706</v>
      </c>
      <c r="L33" s="345">
        <v>54.706440000000001</v>
      </c>
      <c r="M33" s="345">
        <v>813.76212999999996</v>
      </c>
      <c r="N33" s="345">
        <v>1230.38318</v>
      </c>
      <c r="O33" s="345">
        <v>465.02443</v>
      </c>
      <c r="P33" s="345">
        <v>0</v>
      </c>
      <c r="Q33" s="394"/>
    </row>
    <row r="34" spans="1:17" ht="29.25" customHeight="1">
      <c r="A34" s="258" t="s">
        <v>20</v>
      </c>
      <c r="B34" s="345">
        <v>11.18862</v>
      </c>
      <c r="C34" s="345">
        <v>0</v>
      </c>
      <c r="D34" s="345">
        <v>0</v>
      </c>
      <c r="E34" s="345">
        <v>0</v>
      </c>
      <c r="F34" s="345">
        <v>0</v>
      </c>
      <c r="G34" s="345">
        <v>0</v>
      </c>
      <c r="H34" s="345">
        <v>0</v>
      </c>
      <c r="I34" s="345">
        <v>0</v>
      </c>
      <c r="J34" s="345">
        <v>0</v>
      </c>
      <c r="K34" s="345">
        <v>28.022590000000001</v>
      </c>
      <c r="L34" s="345">
        <v>20.250869999999999</v>
      </c>
      <c r="M34" s="345">
        <v>0</v>
      </c>
      <c r="N34" s="345">
        <v>55.128999999999998</v>
      </c>
      <c r="O34" s="345">
        <v>0</v>
      </c>
      <c r="P34" s="345">
        <v>0</v>
      </c>
      <c r="Q34" s="394"/>
    </row>
    <row r="35" spans="1:17" ht="29.25" customHeight="1">
      <c r="A35" s="257" t="s">
        <v>30</v>
      </c>
      <c r="B35" s="345">
        <v>429875.38344999996</v>
      </c>
      <c r="C35" s="345">
        <v>245949.51637</v>
      </c>
      <c r="D35" s="345">
        <v>28830.76773</v>
      </c>
      <c r="E35" s="345">
        <v>42325.640650000001</v>
      </c>
      <c r="F35" s="345">
        <v>6744.7240099999999</v>
      </c>
      <c r="G35" s="345">
        <v>67421.575680000009</v>
      </c>
      <c r="H35" s="345">
        <v>37836.6783</v>
      </c>
      <c r="I35" s="345">
        <v>31692.269800000002</v>
      </c>
      <c r="J35" s="345">
        <v>7268.6380599999993</v>
      </c>
      <c r="K35" s="345">
        <v>25480.504639999999</v>
      </c>
      <c r="L35" s="345">
        <v>42261.300040000002</v>
      </c>
      <c r="M35" s="345">
        <v>16384.202960000002</v>
      </c>
      <c r="N35" s="345">
        <v>64454.729299999999</v>
      </c>
      <c r="O35" s="345">
        <v>24994.862670000002</v>
      </c>
      <c r="P35" s="345">
        <v>14136.960489999999</v>
      </c>
      <c r="Q35" s="394"/>
    </row>
    <row r="36" spans="1:17" ht="29.25" customHeight="1">
      <c r="A36" s="257" t="s">
        <v>31</v>
      </c>
      <c r="B36" s="345">
        <v>33423.059289999997</v>
      </c>
      <c r="C36" s="345">
        <v>6278.2347699999991</v>
      </c>
      <c r="D36" s="345">
        <v>23931.48605</v>
      </c>
      <c r="E36" s="345">
        <v>9858.9366699999991</v>
      </c>
      <c r="F36" s="345">
        <v>22830.02432</v>
      </c>
      <c r="G36" s="345">
        <v>0</v>
      </c>
      <c r="H36" s="345">
        <v>0</v>
      </c>
      <c r="I36" s="345">
        <v>0</v>
      </c>
      <c r="J36" s="345">
        <v>3293.88285</v>
      </c>
      <c r="K36" s="345">
        <v>5174.1185500000001</v>
      </c>
      <c r="L36" s="345">
        <v>0</v>
      </c>
      <c r="M36" s="345">
        <v>2210.6119800000001</v>
      </c>
      <c r="N36" s="345">
        <v>0</v>
      </c>
      <c r="O36" s="345">
        <v>13426.86455</v>
      </c>
      <c r="P36" s="345">
        <v>0</v>
      </c>
      <c r="Q36" s="394"/>
    </row>
    <row r="37" spans="1:17" s="153" customFormat="1" ht="29.25" customHeight="1">
      <c r="A37" s="259" t="s">
        <v>32</v>
      </c>
      <c r="B37" s="346">
        <v>101250.78373000001</v>
      </c>
      <c r="C37" s="346">
        <v>0</v>
      </c>
      <c r="D37" s="346">
        <v>0</v>
      </c>
      <c r="E37" s="346">
        <v>0</v>
      </c>
      <c r="F37" s="346">
        <v>0</v>
      </c>
      <c r="G37" s="346">
        <v>47596.988360000003</v>
      </c>
      <c r="H37" s="346">
        <v>49771.456270000002</v>
      </c>
      <c r="I37" s="346">
        <v>12728.19758</v>
      </c>
      <c r="J37" s="346">
        <v>10706.520570000001</v>
      </c>
      <c r="K37" s="346">
        <v>0</v>
      </c>
      <c r="L37" s="346">
        <v>3357.1535800000001</v>
      </c>
      <c r="M37" s="346">
        <v>2838.3020299999998</v>
      </c>
      <c r="N37" s="346">
        <v>14599.62681</v>
      </c>
      <c r="O37" s="346">
        <v>0</v>
      </c>
      <c r="P37" s="346">
        <v>7329.1589000000004</v>
      </c>
    </row>
    <row r="38" spans="1:17" s="153" customFormat="1" ht="24" customHeight="1">
      <c r="A38" s="347" t="s">
        <v>168</v>
      </c>
      <c r="B38" s="583">
        <v>1240964.5499200001</v>
      </c>
      <c r="C38" s="583">
        <v>710579.17340999993</v>
      </c>
      <c r="D38" s="583">
        <v>356294.79020000005</v>
      </c>
      <c r="E38" s="583">
        <v>81938.321540000004</v>
      </c>
      <c r="F38" s="583">
        <v>174282.16613</v>
      </c>
      <c r="G38" s="583">
        <v>269069.44145000004</v>
      </c>
      <c r="H38" s="583">
        <v>180078.09259000001</v>
      </c>
      <c r="I38" s="583">
        <v>164908.65376000002</v>
      </c>
      <c r="J38" s="583">
        <v>153779.75075000001</v>
      </c>
      <c r="K38" s="583">
        <v>114581.01142</v>
      </c>
      <c r="L38" s="583">
        <v>87138.974160000012</v>
      </c>
      <c r="M38" s="583">
        <v>52168.333680000003</v>
      </c>
      <c r="N38" s="583">
        <v>179768.19779999999</v>
      </c>
      <c r="O38" s="583">
        <v>103530.75586999999</v>
      </c>
      <c r="P38" s="583">
        <v>77803.963059999995</v>
      </c>
    </row>
    <row r="39" spans="1:17" s="136" customFormat="1" ht="23.25" customHeight="1">
      <c r="A39" s="349" t="s">
        <v>205</v>
      </c>
      <c r="B39" s="584">
        <v>0.20679843694614564</v>
      </c>
      <c r="C39" s="584">
        <v>0.11841326361590684</v>
      </c>
      <c r="D39" s="584">
        <v>5.9374142242955147E-2</v>
      </c>
      <c r="E39" s="584">
        <v>1.3654472902997152E-2</v>
      </c>
      <c r="F39" s="584">
        <v>2.9042956582116641E-2</v>
      </c>
      <c r="G39" s="584">
        <v>4.4838621639449364E-2</v>
      </c>
      <c r="H39" s="584">
        <v>3.0008808936770996E-2</v>
      </c>
      <c r="I39" s="584">
        <v>2.7480923478966097E-2</v>
      </c>
      <c r="J39" s="584">
        <v>2.5626366273813362E-2</v>
      </c>
      <c r="K39" s="584">
        <v>1.9094158706541613E-2</v>
      </c>
      <c r="L39" s="584">
        <v>1.4521126856154162E-2</v>
      </c>
      <c r="M39" s="584">
        <v>8.6935036651969201E-3</v>
      </c>
      <c r="N39" s="584">
        <v>2.9957167044024027E-2</v>
      </c>
      <c r="O39" s="584">
        <v>1.7252707574240703E-2</v>
      </c>
      <c r="P39" s="584">
        <v>1.2965509731974932E-2</v>
      </c>
    </row>
    <row r="40" spans="1:17" ht="14.25" customHeight="1" thickBot="1">
      <c r="A40" s="156"/>
      <c r="B40" s="500"/>
      <c r="C40" s="158"/>
      <c r="D40" s="158"/>
      <c r="E40" s="158"/>
      <c r="F40" s="158"/>
      <c r="G40" s="158"/>
      <c r="H40" s="501"/>
      <c r="I40" s="501"/>
      <c r="J40" s="501"/>
      <c r="K40" s="501"/>
      <c r="L40" s="501"/>
      <c r="M40" s="501"/>
      <c r="N40" s="501"/>
      <c r="O40" s="501"/>
      <c r="P40" s="501"/>
      <c r="Q40" s="394"/>
    </row>
    <row r="41" spans="1:17" ht="15" customHeight="1" thickTop="1">
      <c r="A41" s="34" t="s">
        <v>760</v>
      </c>
      <c r="B41" s="503"/>
      <c r="C41" s="161"/>
      <c r="D41" s="161"/>
      <c r="E41" s="161"/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394"/>
    </row>
    <row r="42" spans="1:17" ht="9" customHeight="1"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394"/>
    </row>
    <row r="43" spans="1:17" ht="9" customHeight="1">
      <c r="A43" s="1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394"/>
    </row>
    <row r="44" spans="1:17" ht="9" customHeight="1">
      <c r="A44" s="142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394"/>
    </row>
    <row r="45" spans="1:17" ht="9" customHeight="1">
      <c r="A45" s="16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394"/>
    </row>
    <row r="46" spans="1:17" ht="9" customHeight="1">
      <c r="A46" s="16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394"/>
    </row>
    <row r="47" spans="1:17" ht="9" customHeight="1">
      <c r="A47" s="16"/>
      <c r="B47" s="504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394"/>
    </row>
    <row r="48" spans="1:17" ht="9" customHeight="1">
      <c r="A48" s="16"/>
      <c r="B48" s="504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394"/>
    </row>
    <row r="49" spans="1:17" ht="9" customHeight="1">
      <c r="A49" s="16"/>
      <c r="B49" s="504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394"/>
    </row>
    <row r="50" spans="1:17" ht="9" customHeight="1">
      <c r="A50" s="139"/>
      <c r="B50" s="504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394"/>
    </row>
    <row r="51" spans="1:17" ht="9" customHeight="1">
      <c r="A51" s="16"/>
      <c r="B51" s="504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394"/>
    </row>
    <row r="52" spans="1:17" ht="9" customHeight="1">
      <c r="A52" s="16"/>
      <c r="B52" s="504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394"/>
    </row>
    <row r="53" spans="1:17" ht="9" customHeight="1">
      <c r="A53" s="16"/>
      <c r="B53" s="504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394"/>
    </row>
    <row r="54" spans="1:17" ht="9" customHeight="1">
      <c r="A54" s="16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394"/>
    </row>
    <row r="55" spans="1:17" ht="9" customHeight="1">
      <c r="A55" s="16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394"/>
    </row>
    <row r="56" spans="1:17" ht="9" customHeight="1">
      <c r="A56" s="139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394"/>
    </row>
    <row r="57" spans="1:17" ht="9" customHeight="1">
      <c r="A57" s="16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394"/>
    </row>
    <row r="58" spans="1:17" ht="9" customHeight="1">
      <c r="A58" s="16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394"/>
    </row>
    <row r="59" spans="1:17" ht="9" customHeight="1">
      <c r="A59" s="16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394"/>
    </row>
    <row r="60" spans="1:17" ht="9" customHeight="1">
      <c r="A60" s="16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394"/>
    </row>
    <row r="61" spans="1:17" ht="9" customHeight="1">
      <c r="A61" s="16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394"/>
    </row>
    <row r="62" spans="1:17" ht="9" customHeight="1">
      <c r="A62" s="139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394"/>
    </row>
    <row r="63" spans="1:17" ht="9" customHeight="1">
      <c r="A63" s="16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394"/>
    </row>
    <row r="64" spans="1:17" ht="9" customHeight="1">
      <c r="A64" s="1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394"/>
    </row>
    <row r="65" spans="1:17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394"/>
    </row>
    <row r="66" spans="1:17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394"/>
    </row>
    <row r="67" spans="1:17" ht="9" customHeight="1">
      <c r="A67" s="139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394"/>
    </row>
    <row r="68" spans="1:17" ht="9" customHeight="1">
      <c r="A68" s="140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394"/>
    </row>
    <row r="69" spans="1:17" ht="9" customHeight="1">
      <c r="A69" s="140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394"/>
    </row>
    <row r="70" spans="1:17" ht="9" customHeight="1">
      <c r="A70" s="140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394"/>
    </row>
    <row r="71" spans="1:17" ht="9" customHeight="1">
      <c r="A71" s="140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394"/>
    </row>
    <row r="72" spans="1:17" ht="9" customHeight="1">
      <c r="A72" s="141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394"/>
    </row>
    <row r="73" spans="1:17" ht="9" customHeight="1">
      <c r="A73" s="141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394"/>
    </row>
    <row r="74" spans="1:17" ht="9" customHeight="1">
      <c r="A74" s="142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394"/>
    </row>
    <row r="75" spans="1:17" ht="9" customHeight="1">
      <c r="A75" s="16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394"/>
    </row>
    <row r="76" spans="1:17" ht="9" customHeight="1">
      <c r="A76" s="1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394"/>
    </row>
    <row r="77" spans="1:17" ht="9" customHeight="1">
      <c r="A77" s="1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394"/>
    </row>
    <row r="78" spans="1:17" ht="9" customHeight="1">
      <c r="A78" s="16"/>
      <c r="C78" s="18"/>
      <c r="D78" s="18"/>
      <c r="E78" s="18"/>
      <c r="F78" s="18"/>
      <c r="G78" s="18"/>
      <c r="H78" s="492"/>
      <c r="I78" s="492"/>
      <c r="J78" s="492"/>
      <c r="K78" s="492"/>
      <c r="L78" s="492"/>
      <c r="M78" s="492"/>
      <c r="N78" s="492"/>
      <c r="O78" s="492"/>
      <c r="P78" s="492"/>
      <c r="Q78" s="394"/>
    </row>
    <row r="79" spans="1:17" ht="9" customHeight="1">
      <c r="A79" s="140"/>
      <c r="C79" s="18"/>
      <c r="D79" s="18"/>
      <c r="E79" s="18"/>
      <c r="F79" s="18"/>
      <c r="G79" s="18"/>
      <c r="H79" s="492"/>
      <c r="I79" s="492"/>
      <c r="J79" s="492"/>
      <c r="K79" s="492"/>
      <c r="L79" s="492"/>
      <c r="M79" s="492"/>
      <c r="N79" s="492"/>
      <c r="O79" s="492"/>
      <c r="P79" s="492"/>
      <c r="Q79" s="394"/>
    </row>
    <row r="80" spans="1:17" ht="9" customHeight="1">
      <c r="A80" s="142"/>
      <c r="C80" s="18"/>
      <c r="D80" s="18"/>
      <c r="E80" s="18"/>
      <c r="F80" s="18"/>
      <c r="G80" s="18"/>
      <c r="H80" s="492"/>
      <c r="I80" s="492"/>
      <c r="J80" s="492"/>
      <c r="K80" s="492"/>
      <c r="L80" s="492"/>
      <c r="M80" s="492"/>
      <c r="N80" s="492"/>
      <c r="O80" s="492"/>
      <c r="P80" s="492"/>
      <c r="Q80" s="394"/>
    </row>
    <row r="81" spans="1:17" ht="9" customHeight="1">
      <c r="A81" s="16"/>
      <c r="C81" s="18"/>
      <c r="D81" s="18"/>
      <c r="E81" s="18"/>
      <c r="F81" s="18"/>
      <c r="G81" s="18"/>
      <c r="H81" s="492"/>
      <c r="I81" s="492"/>
      <c r="J81" s="492"/>
      <c r="K81" s="492"/>
      <c r="L81" s="492"/>
      <c r="M81" s="492"/>
      <c r="N81" s="492"/>
      <c r="O81" s="492"/>
      <c r="P81" s="492"/>
      <c r="Q81" s="394"/>
    </row>
    <row r="82" spans="1:17" ht="9" customHeight="1">
      <c r="A82" s="16"/>
      <c r="C82" s="18"/>
      <c r="D82" s="18"/>
      <c r="E82" s="18"/>
      <c r="F82" s="18"/>
      <c r="G82" s="18"/>
      <c r="H82" s="492"/>
      <c r="I82" s="492"/>
      <c r="J82" s="492"/>
      <c r="K82" s="492"/>
      <c r="L82" s="492"/>
      <c r="M82" s="492"/>
      <c r="N82" s="492"/>
      <c r="O82" s="492"/>
      <c r="P82" s="492"/>
      <c r="Q82" s="394"/>
    </row>
    <row r="83" spans="1:17" ht="9" customHeight="1">
      <c r="A83" s="16"/>
      <c r="C83" s="18"/>
      <c r="D83" s="18"/>
      <c r="E83" s="18"/>
      <c r="F83" s="18"/>
      <c r="G83" s="18"/>
      <c r="H83" s="492"/>
      <c r="I83" s="492"/>
      <c r="J83" s="492"/>
      <c r="K83" s="492"/>
      <c r="L83" s="492"/>
      <c r="M83" s="492"/>
      <c r="N83" s="492"/>
      <c r="O83" s="492"/>
      <c r="P83" s="492"/>
      <c r="Q83" s="394"/>
    </row>
    <row r="84" spans="1:17" ht="9" customHeight="1">
      <c r="A84" s="16"/>
      <c r="C84" s="18"/>
      <c r="D84" s="18"/>
      <c r="E84" s="18"/>
      <c r="F84" s="18"/>
      <c r="G84" s="18"/>
      <c r="H84" s="492"/>
      <c r="I84" s="492"/>
      <c r="J84" s="492"/>
      <c r="K84" s="492"/>
      <c r="L84" s="492"/>
      <c r="M84" s="492"/>
      <c r="N84" s="492"/>
      <c r="O84" s="492"/>
      <c r="P84" s="492"/>
      <c r="Q84" s="394"/>
    </row>
    <row r="85" spans="1:17" ht="9" customHeight="1">
      <c r="A85" s="140"/>
      <c r="C85" s="18"/>
      <c r="D85" s="18"/>
      <c r="E85" s="18"/>
      <c r="F85" s="18"/>
      <c r="G85" s="18"/>
      <c r="H85" s="492"/>
      <c r="I85" s="492"/>
      <c r="J85" s="492"/>
      <c r="K85" s="492"/>
      <c r="L85" s="492"/>
      <c r="M85" s="492"/>
      <c r="N85" s="492"/>
      <c r="O85" s="492"/>
      <c r="P85" s="492"/>
      <c r="Q85" s="394"/>
    </row>
    <row r="86" spans="1:17" ht="9" customHeight="1">
      <c r="A86" s="142"/>
      <c r="C86" s="18"/>
      <c r="D86" s="18"/>
      <c r="E86" s="18"/>
      <c r="F86" s="18"/>
      <c r="G86" s="18"/>
      <c r="H86" s="492"/>
      <c r="I86" s="492"/>
      <c r="J86" s="492"/>
      <c r="K86" s="492"/>
      <c r="L86" s="492"/>
      <c r="M86" s="492"/>
      <c r="N86" s="492"/>
      <c r="O86" s="492"/>
      <c r="P86" s="492"/>
      <c r="Q86" s="394"/>
    </row>
    <row r="87" spans="1:17" ht="9" customHeight="1">
      <c r="A87" s="16"/>
      <c r="C87" s="18"/>
      <c r="D87" s="18"/>
      <c r="E87" s="18"/>
      <c r="F87" s="18"/>
      <c r="G87" s="18"/>
      <c r="H87" s="492"/>
      <c r="I87" s="492"/>
      <c r="J87" s="492"/>
      <c r="K87" s="492"/>
      <c r="L87" s="492"/>
      <c r="M87" s="492"/>
      <c r="N87" s="492"/>
      <c r="O87" s="492"/>
      <c r="P87" s="492"/>
      <c r="Q87" s="394"/>
    </row>
    <row r="88" spans="1:17" ht="9" customHeight="1">
      <c r="A88" s="16"/>
      <c r="C88" s="18"/>
      <c r="D88" s="18"/>
      <c r="E88" s="18"/>
      <c r="F88" s="18"/>
      <c r="G88" s="18"/>
      <c r="H88" s="492"/>
      <c r="I88" s="492"/>
      <c r="J88" s="492"/>
      <c r="K88" s="492"/>
      <c r="L88" s="492"/>
      <c r="M88" s="492"/>
      <c r="N88" s="492"/>
      <c r="O88" s="492"/>
      <c r="P88" s="492"/>
      <c r="Q88" s="394"/>
    </row>
    <row r="89" spans="1:17" ht="9" customHeight="1">
      <c r="A89" s="16"/>
      <c r="C89" s="493"/>
      <c r="D89" s="493"/>
      <c r="E89" s="493"/>
      <c r="F89" s="493"/>
      <c r="G89" s="493"/>
      <c r="Q89" s="394"/>
    </row>
    <row r="90" spans="1:17" ht="9" customHeight="1">
      <c r="A90" s="16"/>
      <c r="C90" s="493"/>
      <c r="D90" s="493"/>
      <c r="E90" s="493"/>
      <c r="F90" s="493"/>
      <c r="G90" s="493"/>
      <c r="Q90" s="394"/>
    </row>
    <row r="91" spans="1:17" ht="9" customHeight="1">
      <c r="A91" s="16"/>
      <c r="C91" s="493"/>
      <c r="D91" s="493"/>
      <c r="E91" s="493"/>
      <c r="F91" s="493"/>
      <c r="G91" s="493"/>
      <c r="Q91" s="394"/>
    </row>
    <row r="92" spans="1:17" ht="9" customHeight="1">
      <c r="A92" s="16"/>
      <c r="C92" s="493"/>
      <c r="D92" s="493"/>
      <c r="E92" s="493"/>
      <c r="F92" s="493"/>
      <c r="G92" s="493"/>
      <c r="Q92" s="394"/>
    </row>
    <row r="93" spans="1:17" ht="9" customHeight="1">
      <c r="A93" s="16"/>
      <c r="C93" s="493"/>
      <c r="D93" s="493"/>
      <c r="E93" s="493"/>
      <c r="F93" s="493"/>
      <c r="G93" s="493"/>
      <c r="Q93" s="394"/>
    </row>
    <row r="94" spans="1:17" ht="9" customHeight="1">
      <c r="A94" s="16"/>
      <c r="C94" s="493"/>
      <c r="D94" s="493"/>
      <c r="E94" s="493"/>
      <c r="F94" s="493"/>
      <c r="G94" s="493"/>
      <c r="Q94" s="394"/>
    </row>
    <row r="95" spans="1:17" ht="9" customHeight="1">
      <c r="A95" s="140"/>
      <c r="C95" s="493"/>
      <c r="D95" s="493"/>
      <c r="E95" s="493"/>
      <c r="F95" s="493"/>
      <c r="G95" s="493"/>
      <c r="Q95" s="394"/>
    </row>
    <row r="96" spans="1:17" ht="9" customHeight="1">
      <c r="A96" s="142"/>
      <c r="C96" s="493"/>
      <c r="D96" s="493"/>
      <c r="E96" s="493"/>
      <c r="F96" s="493"/>
      <c r="G96" s="493"/>
      <c r="Q96" s="394"/>
    </row>
    <row r="97" spans="1:17" ht="9" customHeight="1">
      <c r="A97" s="16"/>
      <c r="C97" s="493"/>
      <c r="D97" s="493"/>
      <c r="E97" s="493"/>
      <c r="F97" s="493"/>
      <c r="G97" s="493"/>
      <c r="Q97" s="394"/>
    </row>
    <row r="98" spans="1:17" ht="9" customHeight="1">
      <c r="A98" s="16"/>
      <c r="C98" s="493"/>
      <c r="D98" s="493"/>
      <c r="E98" s="493"/>
      <c r="F98" s="493"/>
      <c r="G98" s="493"/>
      <c r="Q98" s="394"/>
    </row>
    <row r="99" spans="1:17" ht="9" customHeight="1">
      <c r="A99" s="16"/>
      <c r="C99" s="493"/>
      <c r="D99" s="493"/>
      <c r="E99" s="493"/>
      <c r="F99" s="493"/>
      <c r="G99" s="493"/>
      <c r="Q99" s="394"/>
    </row>
    <row r="100" spans="1:17" ht="9" customHeight="1">
      <c r="A100" s="16"/>
      <c r="C100" s="493"/>
      <c r="D100" s="493"/>
      <c r="E100" s="493"/>
      <c r="F100" s="493"/>
      <c r="G100" s="493"/>
      <c r="Q100" s="394"/>
    </row>
    <row r="101" spans="1:17" ht="9" customHeight="1">
      <c r="A101" s="16"/>
      <c r="C101" s="493"/>
      <c r="D101" s="493"/>
      <c r="E101" s="493"/>
      <c r="F101" s="493"/>
      <c r="G101" s="493"/>
      <c r="Q101" s="394"/>
    </row>
    <row r="102" spans="1:17" ht="9" customHeight="1">
      <c r="A102" s="16"/>
      <c r="C102" s="493"/>
      <c r="D102" s="493"/>
      <c r="E102" s="493"/>
      <c r="F102" s="493"/>
      <c r="G102" s="493"/>
      <c r="Q102" s="394"/>
    </row>
    <row r="103" spans="1:17" ht="9" customHeight="1">
      <c r="A103" s="16"/>
      <c r="C103" s="493"/>
      <c r="D103" s="493"/>
      <c r="E103" s="493"/>
      <c r="F103" s="493"/>
      <c r="G103" s="493"/>
      <c r="Q103" s="394"/>
    </row>
    <row r="104" spans="1:17" ht="9" customHeight="1">
      <c r="A104" s="16"/>
      <c r="C104" s="493"/>
      <c r="D104" s="493"/>
      <c r="E104" s="493"/>
      <c r="F104" s="493"/>
      <c r="G104" s="493"/>
      <c r="Q104" s="394"/>
    </row>
    <row r="105" spans="1:17" ht="9" customHeight="1">
      <c r="A105" s="16"/>
      <c r="C105" s="493"/>
      <c r="D105" s="493"/>
      <c r="E105" s="493"/>
      <c r="F105" s="493"/>
      <c r="G105" s="493"/>
      <c r="Q105" s="394"/>
    </row>
    <row r="106" spans="1:17" ht="9" customHeight="1">
      <c r="A106" s="142"/>
      <c r="C106" s="493"/>
      <c r="D106" s="493"/>
      <c r="E106" s="493"/>
      <c r="F106" s="493"/>
      <c r="G106" s="493"/>
      <c r="Q106" s="394"/>
    </row>
    <row r="107" spans="1:17" ht="9" customHeight="1">
      <c r="A107" s="16"/>
      <c r="C107" s="493"/>
      <c r="D107" s="493"/>
      <c r="E107" s="493"/>
      <c r="F107" s="493"/>
      <c r="G107" s="493"/>
      <c r="Q107" s="394"/>
    </row>
    <row r="108" spans="1:17" ht="9" customHeight="1">
      <c r="A108" s="16"/>
      <c r="C108" s="493"/>
      <c r="D108" s="493"/>
      <c r="E108" s="493"/>
      <c r="F108" s="493"/>
      <c r="G108" s="493"/>
      <c r="Q108" s="394"/>
    </row>
    <row r="109" spans="1:17" ht="9" customHeight="1">
      <c r="A109" s="16"/>
      <c r="C109" s="493"/>
      <c r="D109" s="493"/>
      <c r="E109" s="493"/>
      <c r="F109" s="493"/>
      <c r="G109" s="493"/>
      <c r="Q109" s="394"/>
    </row>
    <row r="110" spans="1:17">
      <c r="A110" s="143"/>
      <c r="C110" s="493"/>
      <c r="D110" s="493"/>
      <c r="E110" s="493"/>
      <c r="F110" s="493"/>
      <c r="G110" s="493"/>
      <c r="Q110" s="394"/>
    </row>
    <row r="111" spans="1:17">
      <c r="A111" s="143"/>
      <c r="C111" s="493"/>
      <c r="D111" s="493"/>
      <c r="E111" s="493"/>
      <c r="F111" s="493"/>
      <c r="G111" s="493"/>
      <c r="Q111" s="394"/>
    </row>
    <row r="112" spans="1:17">
      <c r="A112" s="143"/>
      <c r="C112" s="493"/>
      <c r="D112" s="493"/>
      <c r="E112" s="493"/>
      <c r="F112" s="493"/>
      <c r="G112" s="493"/>
      <c r="Q112" s="394"/>
    </row>
    <row r="113" spans="1:17">
      <c r="A113" s="143"/>
      <c r="C113" s="493"/>
      <c r="D113" s="493"/>
      <c r="E113" s="493"/>
      <c r="F113" s="493"/>
      <c r="G113" s="493"/>
      <c r="Q113" s="394"/>
    </row>
    <row r="114" spans="1:17">
      <c r="A114" s="143"/>
      <c r="C114" s="493"/>
      <c r="D114" s="493"/>
      <c r="E114" s="493"/>
      <c r="F114" s="493"/>
      <c r="G114" s="493"/>
      <c r="Q114" s="394"/>
    </row>
    <row r="115" spans="1:17">
      <c r="A115" s="143"/>
      <c r="C115" s="493"/>
      <c r="D115" s="493"/>
      <c r="E115" s="493"/>
      <c r="F115" s="493"/>
      <c r="G115" s="493"/>
      <c r="Q115" s="394"/>
    </row>
    <row r="116" spans="1:17">
      <c r="A116" s="143"/>
      <c r="C116" s="493"/>
      <c r="D116" s="493"/>
      <c r="E116" s="493"/>
      <c r="F116" s="493"/>
      <c r="G116" s="493"/>
      <c r="Q116" s="394"/>
    </row>
    <row r="117" spans="1:17" ht="15.75">
      <c r="A117" s="144"/>
      <c r="C117" s="493"/>
      <c r="D117" s="493"/>
      <c r="E117" s="493"/>
      <c r="F117" s="493"/>
      <c r="G117" s="493"/>
      <c r="Q117" s="394"/>
    </row>
    <row r="118" spans="1:17" ht="15.75">
      <c r="A118" s="144"/>
      <c r="C118" s="493"/>
      <c r="D118" s="493"/>
      <c r="E118" s="493"/>
      <c r="F118" s="493"/>
      <c r="G118" s="493"/>
      <c r="Q118" s="394"/>
    </row>
    <row r="119" spans="1:17" ht="15.75">
      <c r="A119" s="144"/>
      <c r="C119" s="493"/>
      <c r="D119" s="493"/>
      <c r="E119" s="493"/>
      <c r="F119" s="493"/>
      <c r="G119" s="493"/>
      <c r="Q119" s="394"/>
    </row>
    <row r="120" spans="1:17" ht="15.75">
      <c r="A120" s="144"/>
      <c r="C120" s="493"/>
      <c r="D120" s="493"/>
      <c r="E120" s="493"/>
      <c r="F120" s="493"/>
      <c r="G120" s="493"/>
      <c r="Q120" s="394"/>
    </row>
    <row r="121" spans="1:17" ht="15.75">
      <c r="A121" s="144"/>
      <c r="C121" s="493"/>
      <c r="D121" s="493"/>
      <c r="E121" s="493"/>
      <c r="F121" s="493"/>
      <c r="G121" s="493"/>
      <c r="Q121" s="394"/>
    </row>
    <row r="122" spans="1:17" ht="15.75">
      <c r="A122" s="144"/>
      <c r="C122" s="493"/>
      <c r="D122" s="493"/>
      <c r="E122" s="493"/>
      <c r="F122" s="493"/>
      <c r="G122" s="493"/>
      <c r="Q122" s="394"/>
    </row>
    <row r="123" spans="1:17" ht="15.75">
      <c r="A123" s="144"/>
      <c r="C123" s="493"/>
      <c r="D123" s="493"/>
      <c r="E123" s="493"/>
      <c r="F123" s="493"/>
      <c r="G123" s="493"/>
      <c r="Q123" s="394"/>
    </row>
    <row r="124" spans="1:17" ht="15.75">
      <c r="A124" s="144"/>
      <c r="C124" s="493"/>
      <c r="D124" s="493"/>
      <c r="E124" s="493"/>
      <c r="F124" s="493"/>
      <c r="G124" s="493"/>
      <c r="Q124" s="394"/>
    </row>
    <row r="125" spans="1:17" ht="15.75">
      <c r="A125" s="144"/>
      <c r="C125" s="493"/>
      <c r="D125" s="493"/>
      <c r="E125" s="493"/>
      <c r="F125" s="493"/>
      <c r="G125" s="493"/>
      <c r="Q125" s="394"/>
    </row>
    <row r="126" spans="1:17" ht="15.75">
      <c r="A126" s="144"/>
      <c r="C126" s="493"/>
      <c r="D126" s="493"/>
      <c r="E126" s="493"/>
      <c r="F126" s="493"/>
      <c r="G126" s="493"/>
      <c r="Q126" s="394"/>
    </row>
    <row r="127" spans="1:17" ht="15.75">
      <c r="A127" s="144"/>
      <c r="C127" s="493"/>
      <c r="D127" s="493"/>
      <c r="E127" s="493"/>
      <c r="F127" s="493"/>
      <c r="G127" s="493"/>
      <c r="Q127" s="394"/>
    </row>
    <row r="128" spans="1:17" ht="15.75">
      <c r="A128" s="144"/>
      <c r="C128" s="493"/>
      <c r="D128" s="493"/>
      <c r="E128" s="493"/>
      <c r="F128" s="493"/>
      <c r="G128" s="493"/>
      <c r="Q128" s="394"/>
    </row>
    <row r="129" spans="1:17" ht="15.75">
      <c r="A129" s="144"/>
      <c r="C129" s="493"/>
      <c r="D129" s="493"/>
      <c r="E129" s="493"/>
      <c r="F129" s="493"/>
      <c r="G129" s="493"/>
      <c r="Q129" s="394"/>
    </row>
    <row r="130" spans="1:17" ht="15.75">
      <c r="A130" s="144"/>
      <c r="C130" s="493"/>
      <c r="D130" s="493"/>
      <c r="E130" s="493"/>
      <c r="F130" s="493"/>
      <c r="G130" s="493"/>
      <c r="Q130" s="394"/>
    </row>
    <row r="131" spans="1:17" ht="15.75">
      <c r="A131" s="144"/>
      <c r="C131" s="493"/>
      <c r="D131" s="493"/>
      <c r="E131" s="493"/>
      <c r="F131" s="493"/>
      <c r="G131" s="493"/>
      <c r="Q131" s="394"/>
    </row>
    <row r="132" spans="1:17" ht="15.75">
      <c r="A132" s="144"/>
      <c r="C132" s="493"/>
      <c r="D132" s="493"/>
      <c r="E132" s="493"/>
      <c r="F132" s="493"/>
      <c r="G132" s="493"/>
      <c r="Q132" s="394"/>
    </row>
    <row r="133" spans="1:17" ht="15.75">
      <c r="A133" s="144"/>
      <c r="C133" s="493"/>
      <c r="D133" s="493"/>
      <c r="E133" s="493"/>
      <c r="F133" s="493"/>
      <c r="G133" s="493"/>
      <c r="Q133" s="394"/>
    </row>
    <row r="134" spans="1:17" ht="15.75">
      <c r="A134" s="144"/>
      <c r="C134" s="493"/>
      <c r="D134" s="493"/>
      <c r="E134" s="493"/>
      <c r="F134" s="493"/>
      <c r="G134" s="493"/>
      <c r="Q134" s="394"/>
    </row>
    <row r="135" spans="1:17" ht="15.75">
      <c r="A135" s="144"/>
      <c r="C135" s="493"/>
      <c r="D135" s="493"/>
      <c r="E135" s="493"/>
      <c r="F135" s="493"/>
      <c r="G135" s="493"/>
      <c r="Q135" s="394"/>
    </row>
    <row r="136" spans="1:17" ht="15.75">
      <c r="A136" s="144"/>
      <c r="C136" s="493"/>
      <c r="D136" s="493"/>
      <c r="E136" s="493"/>
      <c r="F136" s="493"/>
      <c r="G136" s="493"/>
      <c r="Q136" s="394"/>
    </row>
    <row r="137" spans="1:17" ht="15.75">
      <c r="A137" s="144"/>
      <c r="C137" s="493"/>
      <c r="D137" s="493"/>
      <c r="E137" s="493"/>
      <c r="F137" s="493"/>
      <c r="G137" s="493"/>
      <c r="Q137" s="394"/>
    </row>
    <row r="138" spans="1:17" ht="15.75">
      <c r="A138" s="144"/>
      <c r="C138" s="493"/>
      <c r="D138" s="493"/>
      <c r="E138" s="493"/>
      <c r="F138" s="493"/>
      <c r="G138" s="493"/>
      <c r="Q138" s="394"/>
    </row>
    <row r="139" spans="1:17" ht="15.75">
      <c r="A139" s="144"/>
      <c r="C139" s="493"/>
      <c r="D139" s="493"/>
      <c r="E139" s="493"/>
      <c r="F139" s="493"/>
      <c r="G139" s="493"/>
      <c r="Q139" s="394"/>
    </row>
    <row r="140" spans="1:17" ht="15.75">
      <c r="A140" s="144"/>
      <c r="C140" s="493"/>
      <c r="D140" s="493"/>
      <c r="E140" s="493"/>
      <c r="F140" s="493"/>
      <c r="G140" s="493"/>
      <c r="Q140" s="394"/>
    </row>
    <row r="141" spans="1:17" ht="15.75">
      <c r="A141" s="144"/>
      <c r="C141" s="493"/>
      <c r="D141" s="493"/>
      <c r="E141" s="493"/>
      <c r="F141" s="493"/>
      <c r="G141" s="493"/>
      <c r="Q141" s="394"/>
    </row>
    <row r="142" spans="1:17" ht="15.75">
      <c r="A142" s="144"/>
      <c r="C142" s="493"/>
      <c r="D142" s="493"/>
      <c r="E142" s="493"/>
      <c r="F142" s="493"/>
      <c r="G142" s="493"/>
      <c r="Q142" s="394"/>
    </row>
    <row r="143" spans="1:17" ht="15.75">
      <c r="A143" s="144"/>
      <c r="C143" s="493"/>
      <c r="D143" s="493"/>
      <c r="E143" s="493"/>
      <c r="F143" s="493"/>
      <c r="G143" s="493"/>
      <c r="Q143" s="394"/>
    </row>
    <row r="144" spans="1:17" ht="15.75">
      <c r="A144" s="144"/>
      <c r="C144" s="493"/>
      <c r="D144" s="493"/>
      <c r="E144" s="493"/>
      <c r="F144" s="493"/>
      <c r="G144" s="493"/>
      <c r="Q144" s="394"/>
    </row>
    <row r="145" spans="1:17" ht="15.75">
      <c r="A145" s="144"/>
      <c r="C145" s="493"/>
      <c r="D145" s="493"/>
      <c r="E145" s="493"/>
      <c r="F145" s="493"/>
      <c r="G145" s="493"/>
      <c r="Q145" s="394"/>
    </row>
    <row r="146" spans="1:17" ht="15.75">
      <c r="A146" s="144"/>
      <c r="C146" s="493"/>
      <c r="D146" s="493"/>
      <c r="E146" s="493"/>
      <c r="F146" s="493"/>
      <c r="G146" s="493"/>
      <c r="Q146" s="394"/>
    </row>
    <row r="147" spans="1:17" ht="15.75">
      <c r="A147" s="144"/>
      <c r="C147" s="493"/>
      <c r="D147" s="493"/>
      <c r="E147" s="493"/>
      <c r="F147" s="493"/>
      <c r="G147" s="493"/>
      <c r="Q147" s="394"/>
    </row>
    <row r="148" spans="1:17" ht="15.75">
      <c r="A148" s="144"/>
      <c r="C148" s="493"/>
      <c r="D148" s="493"/>
      <c r="E148" s="493"/>
      <c r="F148" s="493"/>
      <c r="G148" s="493"/>
      <c r="Q148" s="394"/>
    </row>
    <row r="149" spans="1:17" ht="15.75">
      <c r="A149" s="144"/>
      <c r="C149" s="493"/>
      <c r="D149" s="493"/>
      <c r="E149" s="493"/>
      <c r="F149" s="493"/>
      <c r="G149" s="493"/>
      <c r="Q149" s="394"/>
    </row>
    <row r="150" spans="1:17" ht="15.75">
      <c r="A150" s="144"/>
      <c r="C150" s="493"/>
      <c r="D150" s="493"/>
      <c r="E150" s="493"/>
      <c r="F150" s="493"/>
      <c r="G150" s="493"/>
      <c r="Q150" s="394"/>
    </row>
    <row r="151" spans="1:17" ht="15.75">
      <c r="A151" s="144"/>
      <c r="C151" s="493"/>
      <c r="D151" s="493"/>
      <c r="E151" s="493"/>
      <c r="F151" s="493"/>
      <c r="G151" s="493"/>
      <c r="Q151" s="394"/>
    </row>
    <row r="152" spans="1:17" ht="15.75">
      <c r="A152" s="144"/>
      <c r="C152" s="493"/>
      <c r="D152" s="493"/>
      <c r="E152" s="493"/>
      <c r="F152" s="493"/>
      <c r="G152" s="493"/>
      <c r="Q152" s="394"/>
    </row>
    <row r="153" spans="1:17" ht="15.75">
      <c r="A153" s="144"/>
      <c r="C153" s="493"/>
      <c r="D153" s="493"/>
      <c r="E153" s="493"/>
      <c r="F153" s="493"/>
      <c r="G153" s="493"/>
      <c r="Q153" s="394"/>
    </row>
    <row r="154" spans="1:17" ht="15.75">
      <c r="A154" s="144"/>
      <c r="C154" s="493"/>
      <c r="D154" s="493"/>
      <c r="E154" s="493"/>
      <c r="F154" s="493"/>
      <c r="G154" s="493"/>
      <c r="Q154" s="394"/>
    </row>
    <row r="155" spans="1:17" ht="15.75">
      <c r="A155" s="144"/>
      <c r="C155" s="493"/>
      <c r="D155" s="493"/>
      <c r="E155" s="493"/>
      <c r="F155" s="493"/>
      <c r="G155" s="493"/>
      <c r="Q155" s="394"/>
    </row>
    <row r="156" spans="1:17" ht="15.75">
      <c r="A156" s="144"/>
      <c r="C156" s="493"/>
      <c r="D156" s="493"/>
      <c r="E156" s="493"/>
      <c r="F156" s="493"/>
      <c r="G156" s="493"/>
      <c r="Q156" s="394"/>
    </row>
    <row r="157" spans="1:17" ht="15.75">
      <c r="A157" s="144"/>
      <c r="C157" s="493"/>
      <c r="D157" s="493"/>
      <c r="E157" s="493"/>
      <c r="F157" s="493"/>
      <c r="G157" s="493"/>
      <c r="Q157" s="394"/>
    </row>
    <row r="158" spans="1:17" ht="15.75">
      <c r="A158" s="144"/>
      <c r="C158" s="493"/>
      <c r="D158" s="493"/>
      <c r="E158" s="493"/>
      <c r="F158" s="493"/>
      <c r="G158" s="493"/>
      <c r="Q158" s="394"/>
    </row>
    <row r="159" spans="1:17" ht="15.75">
      <c r="A159" s="144"/>
      <c r="C159" s="493"/>
      <c r="D159" s="493"/>
      <c r="E159" s="493"/>
      <c r="F159" s="493"/>
      <c r="G159" s="493"/>
      <c r="Q159" s="394"/>
    </row>
    <row r="160" spans="1:17" ht="15.75">
      <c r="A160" s="144"/>
      <c r="C160" s="493"/>
      <c r="D160" s="493"/>
      <c r="E160" s="493"/>
      <c r="F160" s="493"/>
      <c r="G160" s="493"/>
      <c r="Q160" s="394"/>
    </row>
    <row r="161" spans="1:17" ht="15.75">
      <c r="A161" s="144"/>
      <c r="C161" s="493"/>
      <c r="D161" s="493"/>
      <c r="E161" s="493"/>
      <c r="F161" s="493"/>
      <c r="G161" s="493"/>
      <c r="Q161" s="394"/>
    </row>
    <row r="162" spans="1:17" ht="15.75">
      <c r="A162" s="144"/>
      <c r="C162" s="493"/>
      <c r="D162" s="493"/>
      <c r="E162" s="493"/>
      <c r="F162" s="493"/>
      <c r="G162" s="493"/>
      <c r="Q162" s="394"/>
    </row>
    <row r="163" spans="1:17" ht="15.75">
      <c r="A163" s="144"/>
      <c r="C163" s="493"/>
      <c r="D163" s="493"/>
      <c r="E163" s="493"/>
      <c r="F163" s="493"/>
      <c r="G163" s="493"/>
      <c r="Q163" s="394"/>
    </row>
    <row r="164" spans="1:17" ht="15.75">
      <c r="A164" s="144"/>
      <c r="C164" s="493"/>
      <c r="D164" s="493"/>
      <c r="E164" s="493"/>
      <c r="F164" s="493"/>
      <c r="G164" s="493"/>
      <c r="Q164" s="394"/>
    </row>
    <row r="165" spans="1:17" ht="15.75">
      <c r="A165" s="144"/>
      <c r="C165" s="493"/>
      <c r="D165" s="493"/>
      <c r="E165" s="493"/>
      <c r="F165" s="493"/>
      <c r="G165" s="493"/>
      <c r="Q165" s="394"/>
    </row>
    <row r="166" spans="1:17" ht="15.75">
      <c r="A166" s="144"/>
      <c r="C166" s="493"/>
      <c r="D166" s="493"/>
      <c r="E166" s="493"/>
      <c r="F166" s="493"/>
      <c r="G166" s="493"/>
      <c r="Q166" s="394"/>
    </row>
    <row r="167" spans="1:17" ht="15.75">
      <c r="A167" s="144"/>
      <c r="C167" s="493"/>
      <c r="D167" s="493"/>
      <c r="E167" s="493"/>
      <c r="F167" s="493"/>
      <c r="G167" s="493"/>
      <c r="Q167" s="394"/>
    </row>
    <row r="168" spans="1:17" ht="15.75">
      <c r="A168" s="144"/>
      <c r="C168" s="493"/>
      <c r="D168" s="493"/>
      <c r="E168" s="493"/>
      <c r="F168" s="493"/>
      <c r="G168" s="493"/>
      <c r="Q168" s="394"/>
    </row>
    <row r="169" spans="1:17" ht="15.75">
      <c r="A169" s="144"/>
      <c r="C169" s="493"/>
      <c r="D169" s="493"/>
      <c r="E169" s="493"/>
      <c r="F169" s="493"/>
      <c r="G169" s="493"/>
      <c r="Q169" s="394"/>
    </row>
    <row r="170" spans="1:17" ht="15.75">
      <c r="A170" s="144"/>
      <c r="C170" s="493"/>
      <c r="D170" s="493"/>
      <c r="E170" s="493"/>
      <c r="F170" s="493"/>
      <c r="G170" s="493"/>
      <c r="Q170" s="394"/>
    </row>
    <row r="171" spans="1:17" ht="15.75">
      <c r="A171" s="144"/>
      <c r="C171" s="493"/>
      <c r="D171" s="493"/>
      <c r="E171" s="493"/>
      <c r="F171" s="493"/>
      <c r="G171" s="493"/>
      <c r="Q171" s="394"/>
    </row>
    <row r="172" spans="1:17" ht="15.75">
      <c r="A172" s="144"/>
      <c r="C172" s="493"/>
      <c r="D172" s="493"/>
      <c r="E172" s="493"/>
      <c r="F172" s="493"/>
      <c r="G172" s="493"/>
      <c r="Q172" s="394"/>
    </row>
    <row r="173" spans="1:17" ht="15.75">
      <c r="A173" s="144"/>
      <c r="C173" s="493"/>
      <c r="D173" s="493"/>
      <c r="E173" s="493"/>
      <c r="F173" s="493"/>
      <c r="G173" s="493"/>
      <c r="Q173" s="394"/>
    </row>
    <row r="174" spans="1:17" ht="15.75">
      <c r="A174" s="144"/>
      <c r="C174" s="493"/>
      <c r="D174" s="493"/>
      <c r="E174" s="493"/>
      <c r="F174" s="493"/>
      <c r="G174" s="493"/>
      <c r="Q174" s="394"/>
    </row>
    <row r="175" spans="1:17" ht="15.75">
      <c r="A175" s="144"/>
      <c r="C175" s="493"/>
      <c r="D175" s="493"/>
      <c r="E175" s="493"/>
      <c r="F175" s="493"/>
      <c r="G175" s="493"/>
      <c r="Q175" s="394"/>
    </row>
    <row r="176" spans="1:17" ht="15.75">
      <c r="A176" s="144"/>
      <c r="C176" s="493"/>
      <c r="D176" s="493"/>
      <c r="E176" s="493"/>
      <c r="F176" s="493"/>
      <c r="G176" s="493"/>
      <c r="Q176" s="394"/>
    </row>
    <row r="177" spans="1:17" ht="15.75">
      <c r="A177" s="144"/>
      <c r="C177" s="493"/>
      <c r="D177" s="493"/>
      <c r="E177" s="493"/>
      <c r="F177" s="493"/>
      <c r="G177" s="493"/>
      <c r="Q177" s="394"/>
    </row>
    <row r="178" spans="1:17" ht="15.75">
      <c r="A178" s="144"/>
      <c r="C178" s="493"/>
      <c r="D178" s="493"/>
      <c r="E178" s="493"/>
      <c r="F178" s="493"/>
      <c r="G178" s="493"/>
      <c r="Q178" s="394"/>
    </row>
    <row r="179" spans="1:17" ht="15.75">
      <c r="A179" s="144"/>
      <c r="C179" s="493"/>
      <c r="D179" s="493"/>
      <c r="E179" s="493"/>
      <c r="F179" s="493"/>
      <c r="G179" s="493"/>
      <c r="Q179" s="394"/>
    </row>
    <row r="180" spans="1:17" ht="15.75">
      <c r="A180" s="144"/>
      <c r="C180" s="493"/>
      <c r="D180" s="493"/>
      <c r="E180" s="493"/>
      <c r="F180" s="493"/>
      <c r="G180" s="493"/>
      <c r="Q180" s="394"/>
    </row>
    <row r="181" spans="1:17" ht="15.75">
      <c r="A181" s="144"/>
      <c r="C181" s="493"/>
      <c r="D181" s="493"/>
      <c r="E181" s="493"/>
      <c r="F181" s="493"/>
      <c r="G181" s="493"/>
      <c r="Q181" s="394"/>
    </row>
    <row r="182" spans="1:17" ht="15.75">
      <c r="A182" s="144"/>
      <c r="C182" s="493"/>
      <c r="D182" s="493"/>
      <c r="E182" s="493"/>
      <c r="F182" s="493"/>
      <c r="G182" s="493"/>
      <c r="Q182" s="394"/>
    </row>
    <row r="183" spans="1:17" ht="15.75">
      <c r="A183" s="144"/>
      <c r="C183" s="493"/>
      <c r="D183" s="493"/>
      <c r="E183" s="493"/>
      <c r="F183" s="493"/>
      <c r="G183" s="493"/>
      <c r="Q183" s="394"/>
    </row>
    <row r="184" spans="1:17" ht="15.75">
      <c r="A184" s="144"/>
      <c r="C184" s="493"/>
      <c r="D184" s="493"/>
      <c r="E184" s="493"/>
      <c r="F184" s="493"/>
      <c r="G184" s="493"/>
      <c r="Q184" s="394"/>
    </row>
    <row r="185" spans="1:17" ht="15.75">
      <c r="A185" s="144"/>
      <c r="C185" s="493"/>
      <c r="D185" s="493"/>
      <c r="E185" s="493"/>
      <c r="F185" s="493"/>
      <c r="G185" s="493"/>
      <c r="Q185" s="394"/>
    </row>
    <row r="186" spans="1:17" ht="15.75">
      <c r="A186" s="144"/>
      <c r="C186" s="493"/>
      <c r="D186" s="493"/>
      <c r="E186" s="493"/>
      <c r="F186" s="493"/>
      <c r="G186" s="493"/>
      <c r="Q186" s="394"/>
    </row>
    <row r="187" spans="1:17" ht="15.75">
      <c r="A187" s="144"/>
      <c r="C187" s="493"/>
      <c r="D187" s="493"/>
      <c r="E187" s="493"/>
      <c r="F187" s="493"/>
      <c r="G187" s="493"/>
      <c r="Q187" s="394"/>
    </row>
    <row r="188" spans="1:17" ht="15.75">
      <c r="A188" s="144"/>
      <c r="C188" s="493"/>
      <c r="D188" s="493"/>
      <c r="E188" s="493"/>
      <c r="F188" s="493"/>
      <c r="G188" s="493"/>
      <c r="Q188" s="394"/>
    </row>
    <row r="189" spans="1:17" ht="15.75">
      <c r="A189" s="144"/>
      <c r="C189" s="493"/>
      <c r="D189" s="493"/>
      <c r="E189" s="493"/>
      <c r="F189" s="493"/>
      <c r="G189" s="493"/>
      <c r="Q189" s="394"/>
    </row>
    <row r="190" spans="1:17" ht="15.75">
      <c r="A190" s="144"/>
      <c r="C190" s="493"/>
      <c r="D190" s="493"/>
      <c r="E190" s="493"/>
      <c r="F190" s="493"/>
      <c r="G190" s="493"/>
      <c r="Q190" s="394"/>
    </row>
    <row r="191" spans="1:17" ht="15.75">
      <c r="A191" s="144"/>
      <c r="C191" s="493"/>
      <c r="D191" s="493"/>
      <c r="E191" s="493"/>
      <c r="F191" s="493"/>
      <c r="G191" s="493"/>
      <c r="Q191" s="394"/>
    </row>
    <row r="192" spans="1:17" ht="15.75">
      <c r="A192" s="144"/>
      <c r="C192" s="493"/>
      <c r="D192" s="493"/>
      <c r="E192" s="493"/>
      <c r="F192" s="493"/>
      <c r="G192" s="493"/>
      <c r="Q192" s="394"/>
    </row>
    <row r="193" spans="1:17" ht="15.75">
      <c r="A193" s="144"/>
      <c r="C193" s="493"/>
      <c r="D193" s="493"/>
      <c r="E193" s="493"/>
      <c r="F193" s="493"/>
      <c r="G193" s="493"/>
      <c r="Q193" s="394"/>
    </row>
    <row r="194" spans="1:17" ht="15.75">
      <c r="A194" s="144"/>
      <c r="C194" s="493"/>
      <c r="D194" s="493"/>
      <c r="E194" s="493"/>
      <c r="F194" s="493"/>
      <c r="G194" s="493"/>
      <c r="Q194" s="394"/>
    </row>
    <row r="195" spans="1:17" ht="15.75">
      <c r="A195" s="144"/>
      <c r="C195" s="493"/>
      <c r="D195" s="493"/>
      <c r="E195" s="493"/>
      <c r="F195" s="493"/>
      <c r="G195" s="493"/>
      <c r="Q195" s="394"/>
    </row>
    <row r="196" spans="1:17" ht="15.75">
      <c r="A196" s="144"/>
      <c r="C196" s="493"/>
      <c r="D196" s="493"/>
      <c r="E196" s="493"/>
      <c r="F196" s="493"/>
      <c r="G196" s="493"/>
      <c r="Q196" s="394"/>
    </row>
    <row r="197" spans="1:17" ht="15.75">
      <c r="A197" s="144"/>
      <c r="C197" s="493"/>
      <c r="D197" s="493"/>
      <c r="E197" s="493"/>
      <c r="F197" s="493"/>
      <c r="G197" s="493"/>
      <c r="Q197" s="394"/>
    </row>
    <row r="198" spans="1:17" ht="15.75">
      <c r="A198" s="144"/>
      <c r="C198" s="493"/>
      <c r="D198" s="493"/>
      <c r="E198" s="493"/>
      <c r="F198" s="493"/>
      <c r="G198" s="493"/>
      <c r="Q198" s="394"/>
    </row>
    <row r="199" spans="1:17" ht="15.75">
      <c r="A199" s="144"/>
      <c r="C199" s="493"/>
      <c r="D199" s="493"/>
      <c r="E199" s="493"/>
      <c r="F199" s="493"/>
      <c r="G199" s="493"/>
      <c r="Q199" s="394"/>
    </row>
    <row r="200" spans="1:17" ht="15.75">
      <c r="A200" s="144"/>
      <c r="C200" s="493"/>
      <c r="D200" s="493"/>
      <c r="E200" s="493"/>
      <c r="F200" s="493"/>
      <c r="G200" s="493"/>
      <c r="Q200" s="394"/>
    </row>
    <row r="201" spans="1:17" ht="15.75">
      <c r="A201" s="144"/>
      <c r="C201" s="493"/>
      <c r="D201" s="493"/>
      <c r="E201" s="493"/>
      <c r="F201" s="493"/>
      <c r="G201" s="493"/>
    </row>
    <row r="202" spans="1:17" ht="15.75">
      <c r="A202" s="144"/>
      <c r="C202" s="493"/>
      <c r="D202" s="493"/>
      <c r="E202" s="493"/>
      <c r="F202" s="493"/>
      <c r="G202" s="493"/>
    </row>
    <row r="203" spans="1:17" ht="15.75">
      <c r="A203" s="144"/>
      <c r="C203" s="493"/>
      <c r="D203" s="493"/>
      <c r="E203" s="493"/>
      <c r="F203" s="493"/>
      <c r="G203" s="493"/>
    </row>
    <row r="204" spans="1:17" ht="15.75">
      <c r="A204" s="144"/>
      <c r="C204" s="493"/>
      <c r="D204" s="493"/>
      <c r="E204" s="493"/>
      <c r="F204" s="493"/>
      <c r="G204" s="493"/>
    </row>
    <row r="205" spans="1:17" ht="15.75">
      <c r="A205" s="144"/>
      <c r="C205" s="493"/>
      <c r="D205" s="493"/>
      <c r="E205" s="493"/>
      <c r="F205" s="493"/>
      <c r="G205" s="493"/>
    </row>
    <row r="206" spans="1:17" ht="15.75">
      <c r="A206" s="144"/>
      <c r="C206" s="493"/>
      <c r="D206" s="493"/>
      <c r="E206" s="493"/>
      <c r="F206" s="493"/>
      <c r="G206" s="493"/>
    </row>
    <row r="207" spans="1:17" ht="15.75">
      <c r="A207" s="144"/>
      <c r="C207" s="493"/>
      <c r="D207" s="493"/>
      <c r="E207" s="493"/>
      <c r="F207" s="493"/>
      <c r="G207" s="493"/>
    </row>
    <row r="208" spans="1:17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P2"/>
    <mergeCell ref="A3:P3"/>
    <mergeCell ref="A4:P4"/>
    <mergeCell ref="A5:P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S663"/>
  <sheetViews>
    <sheetView showGridLines="0" topLeftCell="A2" zoomScale="55" zoomScaleNormal="55" workbookViewId="0">
      <selection activeCell="G12" sqref="G12"/>
    </sheetView>
  </sheetViews>
  <sheetFormatPr defaultColWidth="11.42578125" defaultRowHeight="15"/>
  <cols>
    <col min="1" max="1" width="100.7109375" style="20" customWidth="1"/>
    <col min="2" max="16" width="12.85546875" style="484" customWidth="1"/>
    <col min="17" max="17" width="19" style="484" customWidth="1"/>
    <col min="18" max="18" width="12.5703125" style="484" customWidth="1"/>
    <col min="19" max="19" width="2.5703125" style="145" customWidth="1"/>
    <col min="20" max="256" width="11.42578125" style="394"/>
    <col min="257" max="257" width="100.7109375" style="394" customWidth="1"/>
    <col min="258" max="272" width="12.85546875" style="394" customWidth="1"/>
    <col min="273" max="273" width="14.5703125" style="394" customWidth="1"/>
    <col min="274" max="274" width="12.5703125" style="394" customWidth="1"/>
    <col min="275" max="275" width="2.5703125" style="394" customWidth="1"/>
    <col min="276" max="512" width="11.42578125" style="394"/>
    <col min="513" max="513" width="100.7109375" style="394" customWidth="1"/>
    <col min="514" max="528" width="12.85546875" style="394" customWidth="1"/>
    <col min="529" max="529" width="14.5703125" style="394" customWidth="1"/>
    <col min="530" max="530" width="12.5703125" style="394" customWidth="1"/>
    <col min="531" max="531" width="2.5703125" style="394" customWidth="1"/>
    <col min="532" max="768" width="11.42578125" style="394"/>
    <col min="769" max="769" width="100.7109375" style="394" customWidth="1"/>
    <col min="770" max="784" width="12.85546875" style="394" customWidth="1"/>
    <col min="785" max="785" width="14.5703125" style="394" customWidth="1"/>
    <col min="786" max="786" width="12.5703125" style="394" customWidth="1"/>
    <col min="787" max="787" width="2.5703125" style="394" customWidth="1"/>
    <col min="788" max="1024" width="11.42578125" style="394"/>
    <col min="1025" max="1025" width="100.7109375" style="394" customWidth="1"/>
    <col min="1026" max="1040" width="12.85546875" style="394" customWidth="1"/>
    <col min="1041" max="1041" width="14.5703125" style="394" customWidth="1"/>
    <col min="1042" max="1042" width="12.5703125" style="394" customWidth="1"/>
    <col min="1043" max="1043" width="2.5703125" style="394" customWidth="1"/>
    <col min="1044" max="1280" width="11.42578125" style="394"/>
    <col min="1281" max="1281" width="100.7109375" style="394" customWidth="1"/>
    <col min="1282" max="1296" width="12.85546875" style="394" customWidth="1"/>
    <col min="1297" max="1297" width="14.5703125" style="394" customWidth="1"/>
    <col min="1298" max="1298" width="12.5703125" style="394" customWidth="1"/>
    <col min="1299" max="1299" width="2.5703125" style="394" customWidth="1"/>
    <col min="1300" max="1536" width="11.42578125" style="394"/>
    <col min="1537" max="1537" width="100.7109375" style="394" customWidth="1"/>
    <col min="1538" max="1552" width="12.85546875" style="394" customWidth="1"/>
    <col min="1553" max="1553" width="14.5703125" style="394" customWidth="1"/>
    <col min="1554" max="1554" width="12.5703125" style="394" customWidth="1"/>
    <col min="1555" max="1555" width="2.5703125" style="394" customWidth="1"/>
    <col min="1556" max="1792" width="11.42578125" style="394"/>
    <col min="1793" max="1793" width="100.7109375" style="394" customWidth="1"/>
    <col min="1794" max="1808" width="12.85546875" style="394" customWidth="1"/>
    <col min="1809" max="1809" width="14.5703125" style="394" customWidth="1"/>
    <col min="1810" max="1810" width="12.5703125" style="394" customWidth="1"/>
    <col min="1811" max="1811" width="2.5703125" style="394" customWidth="1"/>
    <col min="1812" max="2048" width="11.42578125" style="394"/>
    <col min="2049" max="2049" width="100.7109375" style="394" customWidth="1"/>
    <col min="2050" max="2064" width="12.85546875" style="394" customWidth="1"/>
    <col min="2065" max="2065" width="14.5703125" style="394" customWidth="1"/>
    <col min="2066" max="2066" width="12.5703125" style="394" customWidth="1"/>
    <col min="2067" max="2067" width="2.5703125" style="394" customWidth="1"/>
    <col min="2068" max="2304" width="11.42578125" style="394"/>
    <col min="2305" max="2305" width="100.7109375" style="394" customWidth="1"/>
    <col min="2306" max="2320" width="12.85546875" style="394" customWidth="1"/>
    <col min="2321" max="2321" width="14.5703125" style="394" customWidth="1"/>
    <col min="2322" max="2322" width="12.5703125" style="394" customWidth="1"/>
    <col min="2323" max="2323" width="2.5703125" style="394" customWidth="1"/>
    <col min="2324" max="2560" width="11.42578125" style="394"/>
    <col min="2561" max="2561" width="100.7109375" style="394" customWidth="1"/>
    <col min="2562" max="2576" width="12.85546875" style="394" customWidth="1"/>
    <col min="2577" max="2577" width="14.5703125" style="394" customWidth="1"/>
    <col min="2578" max="2578" width="12.5703125" style="394" customWidth="1"/>
    <col min="2579" max="2579" width="2.5703125" style="394" customWidth="1"/>
    <col min="2580" max="2816" width="11.42578125" style="394"/>
    <col min="2817" max="2817" width="100.7109375" style="394" customWidth="1"/>
    <col min="2818" max="2832" width="12.85546875" style="394" customWidth="1"/>
    <col min="2833" max="2833" width="14.5703125" style="394" customWidth="1"/>
    <col min="2834" max="2834" width="12.5703125" style="394" customWidth="1"/>
    <col min="2835" max="2835" width="2.5703125" style="394" customWidth="1"/>
    <col min="2836" max="3072" width="11.42578125" style="394"/>
    <col min="3073" max="3073" width="100.7109375" style="394" customWidth="1"/>
    <col min="3074" max="3088" width="12.85546875" style="394" customWidth="1"/>
    <col min="3089" max="3089" width="14.5703125" style="394" customWidth="1"/>
    <col min="3090" max="3090" width="12.5703125" style="394" customWidth="1"/>
    <col min="3091" max="3091" width="2.5703125" style="394" customWidth="1"/>
    <col min="3092" max="3328" width="11.42578125" style="394"/>
    <col min="3329" max="3329" width="100.7109375" style="394" customWidth="1"/>
    <col min="3330" max="3344" width="12.85546875" style="394" customWidth="1"/>
    <col min="3345" max="3345" width="14.5703125" style="394" customWidth="1"/>
    <col min="3346" max="3346" width="12.5703125" style="394" customWidth="1"/>
    <col min="3347" max="3347" width="2.5703125" style="394" customWidth="1"/>
    <col min="3348" max="3584" width="11.42578125" style="394"/>
    <col min="3585" max="3585" width="100.7109375" style="394" customWidth="1"/>
    <col min="3586" max="3600" width="12.85546875" style="394" customWidth="1"/>
    <col min="3601" max="3601" width="14.5703125" style="394" customWidth="1"/>
    <col min="3602" max="3602" width="12.5703125" style="394" customWidth="1"/>
    <col min="3603" max="3603" width="2.5703125" style="394" customWidth="1"/>
    <col min="3604" max="3840" width="11.42578125" style="394"/>
    <col min="3841" max="3841" width="100.7109375" style="394" customWidth="1"/>
    <col min="3842" max="3856" width="12.85546875" style="394" customWidth="1"/>
    <col min="3857" max="3857" width="14.5703125" style="394" customWidth="1"/>
    <col min="3858" max="3858" width="12.5703125" style="394" customWidth="1"/>
    <col min="3859" max="3859" width="2.5703125" style="394" customWidth="1"/>
    <col min="3860" max="4096" width="11.42578125" style="394"/>
    <col min="4097" max="4097" width="100.7109375" style="394" customWidth="1"/>
    <col min="4098" max="4112" width="12.85546875" style="394" customWidth="1"/>
    <col min="4113" max="4113" width="14.5703125" style="394" customWidth="1"/>
    <col min="4114" max="4114" width="12.5703125" style="394" customWidth="1"/>
    <col min="4115" max="4115" width="2.5703125" style="394" customWidth="1"/>
    <col min="4116" max="4352" width="11.42578125" style="394"/>
    <col min="4353" max="4353" width="100.7109375" style="394" customWidth="1"/>
    <col min="4354" max="4368" width="12.85546875" style="394" customWidth="1"/>
    <col min="4369" max="4369" width="14.5703125" style="394" customWidth="1"/>
    <col min="4370" max="4370" width="12.5703125" style="394" customWidth="1"/>
    <col min="4371" max="4371" width="2.5703125" style="394" customWidth="1"/>
    <col min="4372" max="4608" width="11.42578125" style="394"/>
    <col min="4609" max="4609" width="100.7109375" style="394" customWidth="1"/>
    <col min="4610" max="4624" width="12.85546875" style="394" customWidth="1"/>
    <col min="4625" max="4625" width="14.5703125" style="394" customWidth="1"/>
    <col min="4626" max="4626" width="12.5703125" style="394" customWidth="1"/>
    <col min="4627" max="4627" width="2.5703125" style="394" customWidth="1"/>
    <col min="4628" max="4864" width="11.42578125" style="394"/>
    <col min="4865" max="4865" width="100.7109375" style="394" customWidth="1"/>
    <col min="4866" max="4880" width="12.85546875" style="394" customWidth="1"/>
    <col min="4881" max="4881" width="14.5703125" style="394" customWidth="1"/>
    <col min="4882" max="4882" width="12.5703125" style="394" customWidth="1"/>
    <col min="4883" max="4883" width="2.5703125" style="394" customWidth="1"/>
    <col min="4884" max="5120" width="11.42578125" style="394"/>
    <col min="5121" max="5121" width="100.7109375" style="394" customWidth="1"/>
    <col min="5122" max="5136" width="12.85546875" style="394" customWidth="1"/>
    <col min="5137" max="5137" width="14.5703125" style="394" customWidth="1"/>
    <col min="5138" max="5138" width="12.5703125" style="394" customWidth="1"/>
    <col min="5139" max="5139" width="2.5703125" style="394" customWidth="1"/>
    <col min="5140" max="5376" width="11.42578125" style="394"/>
    <col min="5377" max="5377" width="100.7109375" style="394" customWidth="1"/>
    <col min="5378" max="5392" width="12.85546875" style="394" customWidth="1"/>
    <col min="5393" max="5393" width="14.5703125" style="394" customWidth="1"/>
    <col min="5394" max="5394" width="12.5703125" style="394" customWidth="1"/>
    <col min="5395" max="5395" width="2.5703125" style="394" customWidth="1"/>
    <col min="5396" max="5632" width="11.42578125" style="394"/>
    <col min="5633" max="5633" width="100.7109375" style="394" customWidth="1"/>
    <col min="5634" max="5648" width="12.85546875" style="394" customWidth="1"/>
    <col min="5649" max="5649" width="14.5703125" style="394" customWidth="1"/>
    <col min="5650" max="5650" width="12.5703125" style="394" customWidth="1"/>
    <col min="5651" max="5651" width="2.5703125" style="394" customWidth="1"/>
    <col min="5652" max="5888" width="11.42578125" style="394"/>
    <col min="5889" max="5889" width="100.7109375" style="394" customWidth="1"/>
    <col min="5890" max="5904" width="12.85546875" style="394" customWidth="1"/>
    <col min="5905" max="5905" width="14.5703125" style="394" customWidth="1"/>
    <col min="5906" max="5906" width="12.5703125" style="394" customWidth="1"/>
    <col min="5907" max="5907" width="2.5703125" style="394" customWidth="1"/>
    <col min="5908" max="6144" width="11.42578125" style="394"/>
    <col min="6145" max="6145" width="100.7109375" style="394" customWidth="1"/>
    <col min="6146" max="6160" width="12.85546875" style="394" customWidth="1"/>
    <col min="6161" max="6161" width="14.5703125" style="394" customWidth="1"/>
    <col min="6162" max="6162" width="12.5703125" style="394" customWidth="1"/>
    <col min="6163" max="6163" width="2.5703125" style="394" customWidth="1"/>
    <col min="6164" max="6400" width="11.42578125" style="394"/>
    <col min="6401" max="6401" width="100.7109375" style="394" customWidth="1"/>
    <col min="6402" max="6416" width="12.85546875" style="394" customWidth="1"/>
    <col min="6417" max="6417" width="14.5703125" style="394" customWidth="1"/>
    <col min="6418" max="6418" width="12.5703125" style="394" customWidth="1"/>
    <col min="6419" max="6419" width="2.5703125" style="394" customWidth="1"/>
    <col min="6420" max="6656" width="11.42578125" style="394"/>
    <col min="6657" max="6657" width="100.7109375" style="394" customWidth="1"/>
    <col min="6658" max="6672" width="12.85546875" style="394" customWidth="1"/>
    <col min="6673" max="6673" width="14.5703125" style="394" customWidth="1"/>
    <col min="6674" max="6674" width="12.5703125" style="394" customWidth="1"/>
    <col min="6675" max="6675" width="2.5703125" style="394" customWidth="1"/>
    <col min="6676" max="6912" width="11.42578125" style="394"/>
    <col min="6913" max="6913" width="100.7109375" style="394" customWidth="1"/>
    <col min="6914" max="6928" width="12.85546875" style="394" customWidth="1"/>
    <col min="6929" max="6929" width="14.5703125" style="394" customWidth="1"/>
    <col min="6930" max="6930" width="12.5703125" style="394" customWidth="1"/>
    <col min="6931" max="6931" width="2.5703125" style="394" customWidth="1"/>
    <col min="6932" max="7168" width="11.42578125" style="394"/>
    <col min="7169" max="7169" width="100.7109375" style="394" customWidth="1"/>
    <col min="7170" max="7184" width="12.85546875" style="394" customWidth="1"/>
    <col min="7185" max="7185" width="14.5703125" style="394" customWidth="1"/>
    <col min="7186" max="7186" width="12.5703125" style="394" customWidth="1"/>
    <col min="7187" max="7187" width="2.5703125" style="394" customWidth="1"/>
    <col min="7188" max="7424" width="11.42578125" style="394"/>
    <col min="7425" max="7425" width="100.7109375" style="394" customWidth="1"/>
    <col min="7426" max="7440" width="12.85546875" style="394" customWidth="1"/>
    <col min="7441" max="7441" width="14.5703125" style="394" customWidth="1"/>
    <col min="7442" max="7442" width="12.5703125" style="394" customWidth="1"/>
    <col min="7443" max="7443" width="2.5703125" style="394" customWidth="1"/>
    <col min="7444" max="7680" width="11.42578125" style="394"/>
    <col min="7681" max="7681" width="100.7109375" style="394" customWidth="1"/>
    <col min="7682" max="7696" width="12.85546875" style="394" customWidth="1"/>
    <col min="7697" max="7697" width="14.5703125" style="394" customWidth="1"/>
    <col min="7698" max="7698" width="12.5703125" style="394" customWidth="1"/>
    <col min="7699" max="7699" width="2.5703125" style="394" customWidth="1"/>
    <col min="7700" max="7936" width="11.42578125" style="394"/>
    <col min="7937" max="7937" width="100.7109375" style="394" customWidth="1"/>
    <col min="7938" max="7952" width="12.85546875" style="394" customWidth="1"/>
    <col min="7953" max="7953" width="14.5703125" style="394" customWidth="1"/>
    <col min="7954" max="7954" width="12.5703125" style="394" customWidth="1"/>
    <col min="7955" max="7955" width="2.5703125" style="394" customWidth="1"/>
    <col min="7956" max="8192" width="11.42578125" style="394"/>
    <col min="8193" max="8193" width="100.7109375" style="394" customWidth="1"/>
    <col min="8194" max="8208" width="12.85546875" style="394" customWidth="1"/>
    <col min="8209" max="8209" width="14.5703125" style="394" customWidth="1"/>
    <col min="8210" max="8210" width="12.5703125" style="394" customWidth="1"/>
    <col min="8211" max="8211" width="2.5703125" style="394" customWidth="1"/>
    <col min="8212" max="8448" width="11.42578125" style="394"/>
    <col min="8449" max="8449" width="100.7109375" style="394" customWidth="1"/>
    <col min="8450" max="8464" width="12.85546875" style="394" customWidth="1"/>
    <col min="8465" max="8465" width="14.5703125" style="394" customWidth="1"/>
    <col min="8466" max="8466" width="12.5703125" style="394" customWidth="1"/>
    <col min="8467" max="8467" width="2.5703125" style="394" customWidth="1"/>
    <col min="8468" max="8704" width="11.42578125" style="394"/>
    <col min="8705" max="8705" width="100.7109375" style="394" customWidth="1"/>
    <col min="8706" max="8720" width="12.85546875" style="394" customWidth="1"/>
    <col min="8721" max="8721" width="14.5703125" style="394" customWidth="1"/>
    <col min="8722" max="8722" width="12.5703125" style="394" customWidth="1"/>
    <col min="8723" max="8723" width="2.5703125" style="394" customWidth="1"/>
    <col min="8724" max="8960" width="11.42578125" style="394"/>
    <col min="8961" max="8961" width="100.7109375" style="394" customWidth="1"/>
    <col min="8962" max="8976" width="12.85546875" style="394" customWidth="1"/>
    <col min="8977" max="8977" width="14.5703125" style="394" customWidth="1"/>
    <col min="8978" max="8978" width="12.5703125" style="394" customWidth="1"/>
    <col min="8979" max="8979" width="2.5703125" style="394" customWidth="1"/>
    <col min="8980" max="9216" width="11.42578125" style="394"/>
    <col min="9217" max="9217" width="100.7109375" style="394" customWidth="1"/>
    <col min="9218" max="9232" width="12.85546875" style="394" customWidth="1"/>
    <col min="9233" max="9233" width="14.5703125" style="394" customWidth="1"/>
    <col min="9234" max="9234" width="12.5703125" style="394" customWidth="1"/>
    <col min="9235" max="9235" width="2.5703125" style="394" customWidth="1"/>
    <col min="9236" max="9472" width="11.42578125" style="394"/>
    <col min="9473" max="9473" width="100.7109375" style="394" customWidth="1"/>
    <col min="9474" max="9488" width="12.85546875" style="394" customWidth="1"/>
    <col min="9489" max="9489" width="14.5703125" style="394" customWidth="1"/>
    <col min="9490" max="9490" width="12.5703125" style="394" customWidth="1"/>
    <col min="9491" max="9491" width="2.5703125" style="394" customWidth="1"/>
    <col min="9492" max="9728" width="11.42578125" style="394"/>
    <col min="9729" max="9729" width="100.7109375" style="394" customWidth="1"/>
    <col min="9730" max="9744" width="12.85546875" style="394" customWidth="1"/>
    <col min="9745" max="9745" width="14.5703125" style="394" customWidth="1"/>
    <col min="9746" max="9746" width="12.5703125" style="394" customWidth="1"/>
    <col min="9747" max="9747" width="2.5703125" style="394" customWidth="1"/>
    <col min="9748" max="9984" width="11.42578125" style="394"/>
    <col min="9985" max="9985" width="100.7109375" style="394" customWidth="1"/>
    <col min="9986" max="10000" width="12.85546875" style="394" customWidth="1"/>
    <col min="10001" max="10001" width="14.5703125" style="394" customWidth="1"/>
    <col min="10002" max="10002" width="12.5703125" style="394" customWidth="1"/>
    <col min="10003" max="10003" width="2.5703125" style="394" customWidth="1"/>
    <col min="10004" max="10240" width="11.42578125" style="394"/>
    <col min="10241" max="10241" width="100.7109375" style="394" customWidth="1"/>
    <col min="10242" max="10256" width="12.85546875" style="394" customWidth="1"/>
    <col min="10257" max="10257" width="14.5703125" style="394" customWidth="1"/>
    <col min="10258" max="10258" width="12.5703125" style="394" customWidth="1"/>
    <col min="10259" max="10259" width="2.5703125" style="394" customWidth="1"/>
    <col min="10260" max="10496" width="11.42578125" style="394"/>
    <col min="10497" max="10497" width="100.7109375" style="394" customWidth="1"/>
    <col min="10498" max="10512" width="12.85546875" style="394" customWidth="1"/>
    <col min="10513" max="10513" width="14.5703125" style="394" customWidth="1"/>
    <col min="10514" max="10514" width="12.5703125" style="394" customWidth="1"/>
    <col min="10515" max="10515" width="2.5703125" style="394" customWidth="1"/>
    <col min="10516" max="10752" width="11.42578125" style="394"/>
    <col min="10753" max="10753" width="100.7109375" style="394" customWidth="1"/>
    <col min="10754" max="10768" width="12.85546875" style="394" customWidth="1"/>
    <col min="10769" max="10769" width="14.5703125" style="394" customWidth="1"/>
    <col min="10770" max="10770" width="12.5703125" style="394" customWidth="1"/>
    <col min="10771" max="10771" width="2.5703125" style="394" customWidth="1"/>
    <col min="10772" max="11008" width="11.42578125" style="394"/>
    <col min="11009" max="11009" width="100.7109375" style="394" customWidth="1"/>
    <col min="11010" max="11024" width="12.85546875" style="394" customWidth="1"/>
    <col min="11025" max="11025" width="14.5703125" style="394" customWidth="1"/>
    <col min="11026" max="11026" width="12.5703125" style="394" customWidth="1"/>
    <col min="11027" max="11027" width="2.5703125" style="394" customWidth="1"/>
    <col min="11028" max="11264" width="11.42578125" style="394"/>
    <col min="11265" max="11265" width="100.7109375" style="394" customWidth="1"/>
    <col min="11266" max="11280" width="12.85546875" style="394" customWidth="1"/>
    <col min="11281" max="11281" width="14.5703125" style="394" customWidth="1"/>
    <col min="11282" max="11282" width="12.5703125" style="394" customWidth="1"/>
    <col min="11283" max="11283" width="2.5703125" style="394" customWidth="1"/>
    <col min="11284" max="11520" width="11.42578125" style="394"/>
    <col min="11521" max="11521" width="100.7109375" style="394" customWidth="1"/>
    <col min="11522" max="11536" width="12.85546875" style="394" customWidth="1"/>
    <col min="11537" max="11537" width="14.5703125" style="394" customWidth="1"/>
    <col min="11538" max="11538" width="12.5703125" style="394" customWidth="1"/>
    <col min="11539" max="11539" width="2.5703125" style="394" customWidth="1"/>
    <col min="11540" max="11776" width="11.42578125" style="394"/>
    <col min="11777" max="11777" width="100.7109375" style="394" customWidth="1"/>
    <col min="11778" max="11792" width="12.85546875" style="394" customWidth="1"/>
    <col min="11793" max="11793" width="14.5703125" style="394" customWidth="1"/>
    <col min="11794" max="11794" width="12.5703125" style="394" customWidth="1"/>
    <col min="11795" max="11795" width="2.5703125" style="394" customWidth="1"/>
    <col min="11796" max="12032" width="11.42578125" style="394"/>
    <col min="12033" max="12033" width="100.7109375" style="394" customWidth="1"/>
    <col min="12034" max="12048" width="12.85546875" style="394" customWidth="1"/>
    <col min="12049" max="12049" width="14.5703125" style="394" customWidth="1"/>
    <col min="12050" max="12050" width="12.5703125" style="394" customWidth="1"/>
    <col min="12051" max="12051" width="2.5703125" style="394" customWidth="1"/>
    <col min="12052" max="12288" width="11.42578125" style="394"/>
    <col min="12289" max="12289" width="100.7109375" style="394" customWidth="1"/>
    <col min="12290" max="12304" width="12.85546875" style="394" customWidth="1"/>
    <col min="12305" max="12305" width="14.5703125" style="394" customWidth="1"/>
    <col min="12306" max="12306" width="12.5703125" style="394" customWidth="1"/>
    <col min="12307" max="12307" width="2.5703125" style="394" customWidth="1"/>
    <col min="12308" max="12544" width="11.42578125" style="394"/>
    <col min="12545" max="12545" width="100.7109375" style="394" customWidth="1"/>
    <col min="12546" max="12560" width="12.85546875" style="394" customWidth="1"/>
    <col min="12561" max="12561" width="14.5703125" style="394" customWidth="1"/>
    <col min="12562" max="12562" width="12.5703125" style="394" customWidth="1"/>
    <col min="12563" max="12563" width="2.5703125" style="394" customWidth="1"/>
    <col min="12564" max="12800" width="11.42578125" style="394"/>
    <col min="12801" max="12801" width="100.7109375" style="394" customWidth="1"/>
    <col min="12802" max="12816" width="12.85546875" style="394" customWidth="1"/>
    <col min="12817" max="12817" width="14.5703125" style="394" customWidth="1"/>
    <col min="12818" max="12818" width="12.5703125" style="394" customWidth="1"/>
    <col min="12819" max="12819" width="2.5703125" style="394" customWidth="1"/>
    <col min="12820" max="13056" width="11.42578125" style="394"/>
    <col min="13057" max="13057" width="100.7109375" style="394" customWidth="1"/>
    <col min="13058" max="13072" width="12.85546875" style="394" customWidth="1"/>
    <col min="13073" max="13073" width="14.5703125" style="394" customWidth="1"/>
    <col min="13074" max="13074" width="12.5703125" style="394" customWidth="1"/>
    <col min="13075" max="13075" width="2.5703125" style="394" customWidth="1"/>
    <col min="13076" max="13312" width="11.42578125" style="394"/>
    <col min="13313" max="13313" width="100.7109375" style="394" customWidth="1"/>
    <col min="13314" max="13328" width="12.85546875" style="394" customWidth="1"/>
    <col min="13329" max="13329" width="14.5703125" style="394" customWidth="1"/>
    <col min="13330" max="13330" width="12.5703125" style="394" customWidth="1"/>
    <col min="13331" max="13331" width="2.5703125" style="394" customWidth="1"/>
    <col min="13332" max="13568" width="11.42578125" style="394"/>
    <col min="13569" max="13569" width="100.7109375" style="394" customWidth="1"/>
    <col min="13570" max="13584" width="12.85546875" style="394" customWidth="1"/>
    <col min="13585" max="13585" width="14.5703125" style="394" customWidth="1"/>
    <col min="13586" max="13586" width="12.5703125" style="394" customWidth="1"/>
    <col min="13587" max="13587" width="2.5703125" style="394" customWidth="1"/>
    <col min="13588" max="13824" width="11.42578125" style="394"/>
    <col min="13825" max="13825" width="100.7109375" style="394" customWidth="1"/>
    <col min="13826" max="13840" width="12.85546875" style="394" customWidth="1"/>
    <col min="13841" max="13841" width="14.5703125" style="394" customWidth="1"/>
    <col min="13842" max="13842" width="12.5703125" style="394" customWidth="1"/>
    <col min="13843" max="13843" width="2.5703125" style="394" customWidth="1"/>
    <col min="13844" max="14080" width="11.42578125" style="394"/>
    <col min="14081" max="14081" width="100.7109375" style="394" customWidth="1"/>
    <col min="14082" max="14096" width="12.85546875" style="394" customWidth="1"/>
    <col min="14097" max="14097" width="14.5703125" style="394" customWidth="1"/>
    <col min="14098" max="14098" width="12.5703125" style="394" customWidth="1"/>
    <col min="14099" max="14099" width="2.5703125" style="394" customWidth="1"/>
    <col min="14100" max="14336" width="11.42578125" style="394"/>
    <col min="14337" max="14337" width="100.7109375" style="394" customWidth="1"/>
    <col min="14338" max="14352" width="12.85546875" style="394" customWidth="1"/>
    <col min="14353" max="14353" width="14.5703125" style="394" customWidth="1"/>
    <col min="14354" max="14354" width="12.5703125" style="394" customWidth="1"/>
    <col min="14355" max="14355" width="2.5703125" style="394" customWidth="1"/>
    <col min="14356" max="14592" width="11.42578125" style="394"/>
    <col min="14593" max="14593" width="100.7109375" style="394" customWidth="1"/>
    <col min="14594" max="14608" width="12.85546875" style="394" customWidth="1"/>
    <col min="14609" max="14609" width="14.5703125" style="394" customWidth="1"/>
    <col min="14610" max="14610" width="12.5703125" style="394" customWidth="1"/>
    <col min="14611" max="14611" width="2.5703125" style="394" customWidth="1"/>
    <col min="14612" max="14848" width="11.42578125" style="394"/>
    <col min="14849" max="14849" width="100.7109375" style="394" customWidth="1"/>
    <col min="14850" max="14864" width="12.85546875" style="394" customWidth="1"/>
    <col min="14865" max="14865" width="14.5703125" style="394" customWidth="1"/>
    <col min="14866" max="14866" width="12.5703125" style="394" customWidth="1"/>
    <col min="14867" max="14867" width="2.5703125" style="394" customWidth="1"/>
    <col min="14868" max="15104" width="11.42578125" style="394"/>
    <col min="15105" max="15105" width="100.7109375" style="394" customWidth="1"/>
    <col min="15106" max="15120" width="12.85546875" style="394" customWidth="1"/>
    <col min="15121" max="15121" width="14.5703125" style="394" customWidth="1"/>
    <col min="15122" max="15122" width="12.5703125" style="394" customWidth="1"/>
    <col min="15123" max="15123" width="2.5703125" style="394" customWidth="1"/>
    <col min="15124" max="15360" width="11.42578125" style="394"/>
    <col min="15361" max="15361" width="100.7109375" style="394" customWidth="1"/>
    <col min="15362" max="15376" width="12.85546875" style="394" customWidth="1"/>
    <col min="15377" max="15377" width="14.5703125" style="394" customWidth="1"/>
    <col min="15378" max="15378" width="12.5703125" style="394" customWidth="1"/>
    <col min="15379" max="15379" width="2.5703125" style="394" customWidth="1"/>
    <col min="15380" max="15616" width="11.42578125" style="394"/>
    <col min="15617" max="15617" width="100.7109375" style="394" customWidth="1"/>
    <col min="15618" max="15632" width="12.85546875" style="394" customWidth="1"/>
    <col min="15633" max="15633" width="14.5703125" style="394" customWidth="1"/>
    <col min="15634" max="15634" width="12.5703125" style="394" customWidth="1"/>
    <col min="15635" max="15635" width="2.5703125" style="394" customWidth="1"/>
    <col min="15636" max="15872" width="11.42578125" style="394"/>
    <col min="15873" max="15873" width="100.7109375" style="394" customWidth="1"/>
    <col min="15874" max="15888" width="12.85546875" style="394" customWidth="1"/>
    <col min="15889" max="15889" width="14.5703125" style="394" customWidth="1"/>
    <col min="15890" max="15890" width="12.5703125" style="394" customWidth="1"/>
    <col min="15891" max="15891" width="2.5703125" style="394" customWidth="1"/>
    <col min="15892" max="16128" width="11.42578125" style="394"/>
    <col min="16129" max="16129" width="100.7109375" style="394" customWidth="1"/>
    <col min="16130" max="16144" width="12.85546875" style="394" customWidth="1"/>
    <col min="16145" max="16145" width="14.5703125" style="394" customWidth="1"/>
    <col min="16146" max="16146" width="12.5703125" style="394" customWidth="1"/>
    <col min="16147" max="16147" width="2.5703125" style="394" customWidth="1"/>
    <col min="16148" max="16384" width="11.42578125" style="394"/>
  </cols>
  <sheetData>
    <row r="1" spans="1:19" s="1" customFormat="1" ht="3.75" hidden="1" customHeight="1">
      <c r="A1" s="29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483"/>
    </row>
    <row r="2" spans="1:19" s="1" customFormat="1" ht="57.75" customHeight="1">
      <c r="A2" s="848" t="s">
        <v>256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  <c r="Q2" s="848"/>
      <c r="R2" s="848"/>
    </row>
    <row r="3" spans="1:19" s="1" customFormat="1" ht="35.25" customHeight="1">
      <c r="A3" s="848" t="s">
        <v>260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848"/>
      <c r="O3" s="848"/>
      <c r="P3" s="848"/>
      <c r="Q3" s="848"/>
      <c r="R3" s="848"/>
    </row>
    <row r="4" spans="1:19" s="1" customFormat="1" ht="20.2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  <c r="Q4" s="848"/>
      <c r="R4" s="848"/>
    </row>
    <row r="5" spans="1:19" s="1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863"/>
      <c r="K5" s="863"/>
      <c r="L5" s="863"/>
      <c r="M5" s="863"/>
      <c r="N5" s="863"/>
      <c r="O5" s="863"/>
      <c r="P5" s="863"/>
      <c r="Q5" s="863"/>
      <c r="R5" s="863"/>
    </row>
    <row r="6" spans="1:19" ht="7.5" customHeight="1">
      <c r="A6" s="120"/>
      <c r="S6" s="394"/>
    </row>
    <row r="7" spans="1:19" ht="9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6"/>
      <c r="M7" s="486"/>
      <c r="N7" s="485"/>
      <c r="O7" s="485"/>
      <c r="P7" s="485"/>
      <c r="Q7" s="485"/>
      <c r="R7" s="485"/>
      <c r="S7" s="394"/>
    </row>
    <row r="8" spans="1:19" s="153" customFormat="1" ht="43.5" customHeight="1" thickBot="1">
      <c r="A8" s="351"/>
      <c r="B8" s="425" t="s">
        <v>70</v>
      </c>
      <c r="C8" s="425" t="s">
        <v>82</v>
      </c>
      <c r="D8" s="425" t="s">
        <v>81</v>
      </c>
      <c r="E8" s="425" t="s">
        <v>80</v>
      </c>
      <c r="F8" s="425" t="s">
        <v>78</v>
      </c>
      <c r="G8" s="425" t="s">
        <v>79</v>
      </c>
      <c r="H8" s="425" t="s">
        <v>64</v>
      </c>
      <c r="I8" s="425" t="s">
        <v>72</v>
      </c>
      <c r="J8" s="425" t="s">
        <v>76</v>
      </c>
      <c r="K8" s="425" t="s">
        <v>61</v>
      </c>
      <c r="L8" s="425" t="s">
        <v>83</v>
      </c>
      <c r="M8" s="425" t="s">
        <v>752</v>
      </c>
      <c r="N8" s="425" t="s">
        <v>802</v>
      </c>
      <c r="O8" s="425" t="s">
        <v>758</v>
      </c>
      <c r="P8" s="425" t="s">
        <v>803</v>
      </c>
      <c r="Q8" s="569" t="s">
        <v>117</v>
      </c>
      <c r="R8" s="569" t="s">
        <v>11</v>
      </c>
    </row>
    <row r="9" spans="1:19" ht="34.5" customHeight="1" thickTop="1">
      <c r="A9" s="257" t="s">
        <v>13</v>
      </c>
      <c r="B9" s="345">
        <v>0</v>
      </c>
      <c r="C9" s="345">
        <v>0</v>
      </c>
      <c r="D9" s="345">
        <v>0</v>
      </c>
      <c r="E9" s="345">
        <v>0</v>
      </c>
      <c r="F9" s="345">
        <v>0</v>
      </c>
      <c r="G9" s="345">
        <v>0</v>
      </c>
      <c r="H9" s="345">
        <v>0</v>
      </c>
      <c r="I9" s="345">
        <v>0</v>
      </c>
      <c r="J9" s="345">
        <v>0</v>
      </c>
      <c r="K9" s="345">
        <v>0</v>
      </c>
      <c r="L9" s="345">
        <v>0</v>
      </c>
      <c r="M9" s="345">
        <v>0</v>
      </c>
      <c r="N9" s="345">
        <v>0</v>
      </c>
      <c r="O9" s="345">
        <v>0</v>
      </c>
      <c r="P9" s="345">
        <v>0</v>
      </c>
      <c r="Q9" s="345">
        <v>13107.090819999999</v>
      </c>
      <c r="R9" s="584">
        <v>2.184208964439726E-3</v>
      </c>
      <c r="S9" s="394"/>
    </row>
    <row r="10" spans="1:19" ht="34.5" customHeight="1">
      <c r="A10" s="257" t="s">
        <v>14</v>
      </c>
      <c r="B10" s="345">
        <v>0</v>
      </c>
      <c r="C10" s="345">
        <v>0</v>
      </c>
      <c r="D10" s="345">
        <v>0</v>
      </c>
      <c r="E10" s="345">
        <v>0</v>
      </c>
      <c r="F10" s="345">
        <v>0</v>
      </c>
      <c r="G10" s="345">
        <v>0</v>
      </c>
      <c r="H10" s="345">
        <v>0</v>
      </c>
      <c r="I10" s="345">
        <v>0</v>
      </c>
      <c r="J10" s="345">
        <v>0</v>
      </c>
      <c r="K10" s="345">
        <v>0</v>
      </c>
      <c r="L10" s="345">
        <v>0</v>
      </c>
      <c r="M10" s="345">
        <v>0</v>
      </c>
      <c r="N10" s="345">
        <v>0</v>
      </c>
      <c r="O10" s="345">
        <v>0</v>
      </c>
      <c r="P10" s="345">
        <v>0</v>
      </c>
      <c r="Q10" s="345">
        <v>0</v>
      </c>
      <c r="R10" s="584">
        <v>0</v>
      </c>
      <c r="S10" s="394"/>
    </row>
    <row r="11" spans="1:19" ht="34.5" customHeight="1">
      <c r="A11" s="257" t="s">
        <v>15</v>
      </c>
      <c r="B11" s="345">
        <v>0</v>
      </c>
      <c r="C11" s="345">
        <v>0</v>
      </c>
      <c r="D11" s="345">
        <v>0</v>
      </c>
      <c r="E11" s="345">
        <v>0</v>
      </c>
      <c r="F11" s="345">
        <v>0</v>
      </c>
      <c r="G11" s="345">
        <v>0</v>
      </c>
      <c r="H11" s="345">
        <v>0</v>
      </c>
      <c r="I11" s="345">
        <v>0</v>
      </c>
      <c r="J11" s="345">
        <v>0</v>
      </c>
      <c r="K11" s="345">
        <v>0</v>
      </c>
      <c r="L11" s="345">
        <v>0</v>
      </c>
      <c r="M11" s="345">
        <v>0</v>
      </c>
      <c r="N11" s="345">
        <v>0</v>
      </c>
      <c r="O11" s="345">
        <v>0</v>
      </c>
      <c r="P11" s="345">
        <v>0</v>
      </c>
      <c r="Q11" s="345">
        <v>0</v>
      </c>
      <c r="R11" s="584">
        <v>0</v>
      </c>
      <c r="S11" s="394"/>
    </row>
    <row r="12" spans="1:19" ht="34.5" customHeight="1">
      <c r="A12" s="257" t="s">
        <v>16</v>
      </c>
      <c r="B12" s="345">
        <v>0</v>
      </c>
      <c r="C12" s="345">
        <v>0</v>
      </c>
      <c r="D12" s="345">
        <v>0</v>
      </c>
      <c r="E12" s="345">
        <v>0</v>
      </c>
      <c r="F12" s="345">
        <v>0</v>
      </c>
      <c r="G12" s="345">
        <v>0</v>
      </c>
      <c r="H12" s="345">
        <v>0</v>
      </c>
      <c r="I12" s="345">
        <v>0</v>
      </c>
      <c r="J12" s="345">
        <v>0</v>
      </c>
      <c r="K12" s="345">
        <v>0</v>
      </c>
      <c r="L12" s="345">
        <v>0</v>
      </c>
      <c r="M12" s="345">
        <v>0</v>
      </c>
      <c r="N12" s="345">
        <v>0</v>
      </c>
      <c r="O12" s="345">
        <v>0</v>
      </c>
      <c r="P12" s="345">
        <v>0</v>
      </c>
      <c r="Q12" s="345">
        <v>0</v>
      </c>
      <c r="R12" s="584">
        <v>0</v>
      </c>
      <c r="S12" s="394"/>
    </row>
    <row r="13" spans="1:19" ht="34.5" customHeight="1">
      <c r="A13" s="257" t="s">
        <v>33</v>
      </c>
      <c r="B13" s="345">
        <v>0</v>
      </c>
      <c r="C13" s="345">
        <v>0</v>
      </c>
      <c r="D13" s="345">
        <v>0</v>
      </c>
      <c r="E13" s="345">
        <v>0</v>
      </c>
      <c r="F13" s="345">
        <v>0</v>
      </c>
      <c r="G13" s="345">
        <v>0</v>
      </c>
      <c r="H13" s="345">
        <v>0</v>
      </c>
      <c r="I13" s="345">
        <v>0</v>
      </c>
      <c r="J13" s="345">
        <v>0</v>
      </c>
      <c r="K13" s="345">
        <v>0</v>
      </c>
      <c r="L13" s="345">
        <v>0</v>
      </c>
      <c r="M13" s="345">
        <v>0</v>
      </c>
      <c r="N13" s="345">
        <v>1258.9359999999999</v>
      </c>
      <c r="O13" s="345">
        <v>0</v>
      </c>
      <c r="P13" s="345">
        <v>0</v>
      </c>
      <c r="Q13" s="345">
        <v>1258.9359999999999</v>
      </c>
      <c r="R13" s="584">
        <v>2.0979325882598034E-4</v>
      </c>
      <c r="S13" s="394"/>
    </row>
    <row r="14" spans="1:19" ht="34.5" customHeight="1">
      <c r="A14" s="257" t="s">
        <v>34</v>
      </c>
      <c r="B14" s="345">
        <v>0</v>
      </c>
      <c r="C14" s="345">
        <v>0</v>
      </c>
      <c r="D14" s="345">
        <v>0</v>
      </c>
      <c r="E14" s="345">
        <v>0</v>
      </c>
      <c r="F14" s="345">
        <v>124.51271000000001</v>
      </c>
      <c r="G14" s="345">
        <v>0</v>
      </c>
      <c r="H14" s="345">
        <v>865.09583999999995</v>
      </c>
      <c r="I14" s="345">
        <v>0</v>
      </c>
      <c r="J14" s="345">
        <v>0</v>
      </c>
      <c r="K14" s="345">
        <v>6641.7390099999993</v>
      </c>
      <c r="L14" s="345">
        <v>0</v>
      </c>
      <c r="M14" s="345">
        <v>0</v>
      </c>
      <c r="N14" s="345">
        <v>0</v>
      </c>
      <c r="O14" s="345">
        <v>2253.5053700000003</v>
      </c>
      <c r="P14" s="345">
        <v>0</v>
      </c>
      <c r="Q14" s="345">
        <v>185232.00519</v>
      </c>
      <c r="R14" s="584">
        <v>3.0867673978407964E-2</v>
      </c>
      <c r="S14" s="394"/>
    </row>
    <row r="15" spans="1:19" ht="34.5" customHeight="1">
      <c r="A15" s="257" t="s">
        <v>35</v>
      </c>
      <c r="B15" s="345">
        <v>0</v>
      </c>
      <c r="C15" s="345">
        <v>0</v>
      </c>
      <c r="D15" s="345">
        <v>0</v>
      </c>
      <c r="E15" s="345">
        <v>0</v>
      </c>
      <c r="F15" s="345">
        <v>0</v>
      </c>
      <c r="G15" s="345">
        <v>0</v>
      </c>
      <c r="H15" s="345">
        <v>0</v>
      </c>
      <c r="I15" s="345">
        <v>0</v>
      </c>
      <c r="J15" s="345">
        <v>0</v>
      </c>
      <c r="K15" s="345">
        <v>0</v>
      </c>
      <c r="L15" s="345">
        <v>0</v>
      </c>
      <c r="M15" s="345">
        <v>0</v>
      </c>
      <c r="N15" s="345">
        <v>0</v>
      </c>
      <c r="O15" s="345">
        <v>0</v>
      </c>
      <c r="P15" s="345">
        <v>0</v>
      </c>
      <c r="Q15" s="345">
        <v>3830.9914100000001</v>
      </c>
      <c r="R15" s="584">
        <v>6.3840907912573596E-4</v>
      </c>
      <c r="S15" s="394"/>
    </row>
    <row r="16" spans="1:19" ht="34.5" customHeight="1">
      <c r="A16" s="257" t="s">
        <v>188</v>
      </c>
      <c r="B16" s="345">
        <v>0</v>
      </c>
      <c r="C16" s="345">
        <v>0</v>
      </c>
      <c r="D16" s="345">
        <v>0</v>
      </c>
      <c r="E16" s="345">
        <v>0</v>
      </c>
      <c r="F16" s="345">
        <v>0</v>
      </c>
      <c r="G16" s="345">
        <v>0</v>
      </c>
      <c r="H16" s="345">
        <v>0</v>
      </c>
      <c r="I16" s="345">
        <v>0</v>
      </c>
      <c r="J16" s="345">
        <v>0</v>
      </c>
      <c r="K16" s="345">
        <v>1483.27349</v>
      </c>
      <c r="L16" s="345">
        <v>0</v>
      </c>
      <c r="M16" s="345">
        <v>0</v>
      </c>
      <c r="N16" s="345">
        <v>0</v>
      </c>
      <c r="O16" s="345">
        <v>0</v>
      </c>
      <c r="P16" s="345">
        <v>0</v>
      </c>
      <c r="Q16" s="345">
        <v>3226.37923</v>
      </c>
      <c r="R16" s="584">
        <v>5.3765450576531075E-4</v>
      </c>
      <c r="S16" s="394"/>
    </row>
    <row r="17" spans="1:19" ht="34.5" customHeight="1">
      <c r="A17" s="257" t="s">
        <v>36</v>
      </c>
      <c r="B17" s="345">
        <v>0</v>
      </c>
      <c r="C17" s="345">
        <v>0</v>
      </c>
      <c r="D17" s="345">
        <v>0</v>
      </c>
      <c r="E17" s="345">
        <v>0</v>
      </c>
      <c r="F17" s="345">
        <v>0</v>
      </c>
      <c r="G17" s="345">
        <v>0</v>
      </c>
      <c r="H17" s="345">
        <v>0</v>
      </c>
      <c r="I17" s="345">
        <v>0</v>
      </c>
      <c r="J17" s="345">
        <v>0</v>
      </c>
      <c r="K17" s="345">
        <v>0</v>
      </c>
      <c r="L17" s="345">
        <v>0</v>
      </c>
      <c r="M17" s="345">
        <v>0</v>
      </c>
      <c r="N17" s="345">
        <v>0</v>
      </c>
      <c r="O17" s="345">
        <v>0</v>
      </c>
      <c r="P17" s="345">
        <v>0</v>
      </c>
      <c r="Q17" s="345">
        <v>0</v>
      </c>
      <c r="R17" s="584">
        <v>0</v>
      </c>
      <c r="S17" s="394"/>
    </row>
    <row r="18" spans="1:19" ht="34.5" customHeight="1">
      <c r="A18" s="257" t="s">
        <v>37</v>
      </c>
      <c r="B18" s="345">
        <v>0</v>
      </c>
      <c r="C18" s="345">
        <v>0</v>
      </c>
      <c r="D18" s="345">
        <v>0</v>
      </c>
      <c r="E18" s="345">
        <v>0</v>
      </c>
      <c r="F18" s="345">
        <v>0</v>
      </c>
      <c r="G18" s="345">
        <v>0</v>
      </c>
      <c r="H18" s="345">
        <v>0</v>
      </c>
      <c r="I18" s="345">
        <v>0</v>
      </c>
      <c r="J18" s="345">
        <v>0</v>
      </c>
      <c r="K18" s="345">
        <v>0</v>
      </c>
      <c r="L18" s="345">
        <v>0</v>
      </c>
      <c r="M18" s="345">
        <v>0</v>
      </c>
      <c r="N18" s="345">
        <v>0</v>
      </c>
      <c r="O18" s="345">
        <v>0</v>
      </c>
      <c r="P18" s="345">
        <v>0</v>
      </c>
      <c r="Q18" s="345">
        <v>0</v>
      </c>
      <c r="R18" s="584">
        <v>0</v>
      </c>
      <c r="S18" s="394"/>
    </row>
    <row r="19" spans="1:19" ht="34.5" customHeight="1">
      <c r="A19" s="257" t="s">
        <v>38</v>
      </c>
      <c r="B19" s="345">
        <v>0</v>
      </c>
      <c r="C19" s="345">
        <v>0</v>
      </c>
      <c r="D19" s="345">
        <v>0</v>
      </c>
      <c r="E19" s="345">
        <v>0</v>
      </c>
      <c r="F19" s="345">
        <v>0</v>
      </c>
      <c r="G19" s="345">
        <v>0</v>
      </c>
      <c r="H19" s="345">
        <v>0</v>
      </c>
      <c r="I19" s="345">
        <v>0</v>
      </c>
      <c r="J19" s="345">
        <v>0</v>
      </c>
      <c r="K19" s="345">
        <v>0</v>
      </c>
      <c r="L19" s="345">
        <v>0</v>
      </c>
      <c r="M19" s="345">
        <v>0</v>
      </c>
      <c r="N19" s="345">
        <v>0</v>
      </c>
      <c r="O19" s="345">
        <v>0</v>
      </c>
      <c r="P19" s="345">
        <v>0</v>
      </c>
      <c r="Q19" s="345">
        <v>0</v>
      </c>
      <c r="R19" s="584">
        <v>0</v>
      </c>
      <c r="S19" s="394"/>
    </row>
    <row r="20" spans="1:19" ht="34.5" customHeight="1">
      <c r="A20" s="257" t="s">
        <v>21</v>
      </c>
      <c r="B20" s="345">
        <v>2033.4947999999999</v>
      </c>
      <c r="C20" s="345">
        <v>17805.233760000003</v>
      </c>
      <c r="D20" s="345">
        <v>12438.8961</v>
      </c>
      <c r="E20" s="345">
        <v>5446.3198400000001</v>
      </c>
      <c r="F20" s="345">
        <v>18953.99555</v>
      </c>
      <c r="G20" s="345">
        <v>11632.199329999999</v>
      </c>
      <c r="H20" s="345">
        <v>9390.8636400000014</v>
      </c>
      <c r="I20" s="345">
        <v>29680.582910000001</v>
      </c>
      <c r="J20" s="345">
        <v>12784.733259999999</v>
      </c>
      <c r="K20" s="345">
        <v>11294.20082</v>
      </c>
      <c r="L20" s="345">
        <v>15490.43381</v>
      </c>
      <c r="M20" s="345">
        <v>6157.5097800000003</v>
      </c>
      <c r="N20" s="345">
        <v>826.14661000000001</v>
      </c>
      <c r="O20" s="345">
        <v>59735.938139999998</v>
      </c>
      <c r="P20" s="345">
        <v>8522.9195600000003</v>
      </c>
      <c r="Q20" s="345">
        <v>668729.71911000006</v>
      </c>
      <c r="R20" s="584">
        <v>0.11143933213909951</v>
      </c>
      <c r="S20" s="394"/>
    </row>
    <row r="21" spans="1:19" ht="34.5" customHeight="1">
      <c r="A21" s="257" t="s">
        <v>22</v>
      </c>
      <c r="B21" s="345">
        <v>0</v>
      </c>
      <c r="C21" s="345">
        <v>13226.696119999999</v>
      </c>
      <c r="D21" s="345">
        <v>0</v>
      </c>
      <c r="E21" s="345">
        <v>15871.17692</v>
      </c>
      <c r="F21" s="345">
        <v>0</v>
      </c>
      <c r="G21" s="345">
        <v>8278.2795399999995</v>
      </c>
      <c r="H21" s="345">
        <v>3505.9132200000004</v>
      </c>
      <c r="I21" s="345">
        <v>14925.534220000001</v>
      </c>
      <c r="J21" s="345">
        <v>1184.18227</v>
      </c>
      <c r="K21" s="345">
        <v>0</v>
      </c>
      <c r="L21" s="345">
        <v>391.92284000000001</v>
      </c>
      <c r="M21" s="345">
        <v>294.63146999999998</v>
      </c>
      <c r="N21" s="345">
        <v>29301.059829999998</v>
      </c>
      <c r="O21" s="345">
        <v>109.72711</v>
      </c>
      <c r="P21" s="345">
        <v>0</v>
      </c>
      <c r="Q21" s="345">
        <v>707245.64023000002</v>
      </c>
      <c r="R21" s="584">
        <v>0.11785775262151418</v>
      </c>
      <c r="S21" s="394"/>
    </row>
    <row r="22" spans="1:19" ht="34.5" customHeight="1">
      <c r="A22" s="257" t="s">
        <v>23</v>
      </c>
      <c r="B22" s="345">
        <v>8081.5668900000001</v>
      </c>
      <c r="C22" s="345">
        <v>0</v>
      </c>
      <c r="D22" s="345">
        <v>0</v>
      </c>
      <c r="E22" s="345">
        <v>0</v>
      </c>
      <c r="F22" s="345">
        <v>11635.425210000001</v>
      </c>
      <c r="G22" s="345">
        <v>0</v>
      </c>
      <c r="H22" s="345">
        <v>1491.6241499999999</v>
      </c>
      <c r="I22" s="345">
        <v>0</v>
      </c>
      <c r="J22" s="345">
        <v>0</v>
      </c>
      <c r="K22" s="345">
        <v>91804.913709999993</v>
      </c>
      <c r="L22" s="345">
        <v>17749.818480000002</v>
      </c>
      <c r="M22" s="345">
        <v>49557.158020000003</v>
      </c>
      <c r="N22" s="345">
        <v>0</v>
      </c>
      <c r="O22" s="345">
        <v>99923.730970000004</v>
      </c>
      <c r="P22" s="345">
        <v>9085.4676500000005</v>
      </c>
      <c r="Q22" s="345">
        <v>797866.05971000006</v>
      </c>
      <c r="R22" s="584">
        <v>0.13295903904027301</v>
      </c>
      <c r="S22" s="394"/>
    </row>
    <row r="23" spans="1:19" ht="34.5" customHeight="1">
      <c r="A23" s="257" t="s">
        <v>24</v>
      </c>
      <c r="B23" s="345">
        <v>0</v>
      </c>
      <c r="C23" s="345">
        <v>0</v>
      </c>
      <c r="D23" s="345">
        <v>0</v>
      </c>
      <c r="E23" s="345">
        <v>0</v>
      </c>
      <c r="F23" s="345">
        <v>0</v>
      </c>
      <c r="G23" s="345">
        <v>0</v>
      </c>
      <c r="H23" s="345">
        <v>0</v>
      </c>
      <c r="I23" s="345">
        <v>0</v>
      </c>
      <c r="J23" s="345">
        <v>0</v>
      </c>
      <c r="K23" s="345">
        <v>0</v>
      </c>
      <c r="L23" s="345">
        <v>0</v>
      </c>
      <c r="M23" s="345">
        <v>0</v>
      </c>
      <c r="N23" s="345">
        <v>0</v>
      </c>
      <c r="O23" s="345">
        <v>0</v>
      </c>
      <c r="P23" s="345">
        <v>0</v>
      </c>
      <c r="Q23" s="345">
        <v>0</v>
      </c>
      <c r="R23" s="584">
        <v>0</v>
      </c>
      <c r="S23" s="394"/>
    </row>
    <row r="24" spans="1:19" ht="34.5" customHeight="1">
      <c r="A24" s="257" t="s">
        <v>25</v>
      </c>
      <c r="B24" s="345">
        <v>0</v>
      </c>
      <c r="C24" s="345">
        <v>0</v>
      </c>
      <c r="D24" s="345">
        <v>0</v>
      </c>
      <c r="E24" s="345">
        <v>0</v>
      </c>
      <c r="F24" s="345">
        <v>0</v>
      </c>
      <c r="G24" s="345">
        <v>0</v>
      </c>
      <c r="H24" s="345">
        <v>0</v>
      </c>
      <c r="I24" s="345">
        <v>0</v>
      </c>
      <c r="J24" s="345">
        <v>0</v>
      </c>
      <c r="K24" s="345">
        <v>0</v>
      </c>
      <c r="L24" s="345">
        <v>0</v>
      </c>
      <c r="M24" s="345">
        <v>0</v>
      </c>
      <c r="N24" s="345">
        <v>0</v>
      </c>
      <c r="O24" s="345">
        <v>0</v>
      </c>
      <c r="P24" s="345">
        <v>0</v>
      </c>
      <c r="Q24" s="345">
        <v>0</v>
      </c>
      <c r="R24" s="584">
        <v>0</v>
      </c>
      <c r="S24" s="394"/>
    </row>
    <row r="25" spans="1:19" ht="34.5" customHeight="1">
      <c r="A25" s="257" t="s">
        <v>26</v>
      </c>
      <c r="B25" s="345">
        <v>0</v>
      </c>
      <c r="C25" s="345">
        <v>0</v>
      </c>
      <c r="D25" s="345">
        <v>0</v>
      </c>
      <c r="E25" s="345">
        <v>0</v>
      </c>
      <c r="F25" s="345">
        <v>0</v>
      </c>
      <c r="G25" s="345">
        <v>0</v>
      </c>
      <c r="H25" s="345">
        <v>0</v>
      </c>
      <c r="I25" s="345">
        <v>0</v>
      </c>
      <c r="J25" s="345">
        <v>0</v>
      </c>
      <c r="K25" s="345">
        <v>0</v>
      </c>
      <c r="L25" s="345">
        <v>0</v>
      </c>
      <c r="M25" s="345">
        <v>0</v>
      </c>
      <c r="N25" s="345">
        <v>0</v>
      </c>
      <c r="O25" s="345">
        <v>0</v>
      </c>
      <c r="P25" s="345">
        <v>0</v>
      </c>
      <c r="Q25" s="345">
        <v>0</v>
      </c>
      <c r="R25" s="584">
        <v>0</v>
      </c>
      <c r="S25" s="394"/>
    </row>
    <row r="26" spans="1:19" ht="34.5" customHeight="1">
      <c r="A26" s="257" t="s">
        <v>27</v>
      </c>
      <c r="B26" s="345">
        <v>0</v>
      </c>
      <c r="C26" s="345">
        <v>0</v>
      </c>
      <c r="D26" s="345">
        <v>0</v>
      </c>
      <c r="E26" s="345">
        <v>0</v>
      </c>
      <c r="F26" s="345">
        <v>0</v>
      </c>
      <c r="G26" s="345">
        <v>0</v>
      </c>
      <c r="H26" s="345">
        <v>0</v>
      </c>
      <c r="I26" s="345">
        <v>0</v>
      </c>
      <c r="J26" s="345">
        <v>0</v>
      </c>
      <c r="K26" s="345">
        <v>0</v>
      </c>
      <c r="L26" s="345">
        <v>0</v>
      </c>
      <c r="M26" s="345">
        <v>0</v>
      </c>
      <c r="N26" s="345">
        <v>0</v>
      </c>
      <c r="O26" s="345">
        <v>0</v>
      </c>
      <c r="P26" s="345">
        <v>0</v>
      </c>
      <c r="Q26" s="345">
        <v>0</v>
      </c>
      <c r="R26" s="584">
        <v>0</v>
      </c>
      <c r="S26" s="394"/>
    </row>
    <row r="27" spans="1:19" ht="34.5" customHeight="1">
      <c r="A27" s="257" t="s">
        <v>28</v>
      </c>
      <c r="B27" s="345">
        <v>1509.7409399999999</v>
      </c>
      <c r="C27" s="345">
        <v>0</v>
      </c>
      <c r="D27" s="345">
        <v>811.85940000000005</v>
      </c>
      <c r="E27" s="345">
        <v>1835.26196</v>
      </c>
      <c r="F27" s="345">
        <v>2563.6528900000003</v>
      </c>
      <c r="G27" s="345">
        <v>0</v>
      </c>
      <c r="H27" s="345">
        <v>187.45492999999999</v>
      </c>
      <c r="I27" s="345">
        <v>330.64684999999997</v>
      </c>
      <c r="J27" s="345">
        <v>1773.6793600000001</v>
      </c>
      <c r="K27" s="345">
        <v>506.46143000000001</v>
      </c>
      <c r="L27" s="345">
        <v>4466.8974800000005</v>
      </c>
      <c r="M27" s="345">
        <v>25020.166499999999</v>
      </c>
      <c r="N27" s="345">
        <v>0</v>
      </c>
      <c r="O27" s="345">
        <v>0</v>
      </c>
      <c r="P27" s="345">
        <v>8151.9524599999995</v>
      </c>
      <c r="Q27" s="345">
        <v>126949.11898999999</v>
      </c>
      <c r="R27" s="584">
        <v>2.1155221058099256E-2</v>
      </c>
      <c r="S27" s="394"/>
    </row>
    <row r="28" spans="1:19" ht="34.5" customHeight="1">
      <c r="A28" s="257" t="s">
        <v>189</v>
      </c>
      <c r="B28" s="345">
        <v>0</v>
      </c>
      <c r="C28" s="345">
        <v>0</v>
      </c>
      <c r="D28" s="345">
        <v>0</v>
      </c>
      <c r="E28" s="345">
        <v>0</v>
      </c>
      <c r="F28" s="345">
        <v>0</v>
      </c>
      <c r="G28" s="345">
        <v>0</v>
      </c>
      <c r="H28" s="345">
        <v>128.96397999999999</v>
      </c>
      <c r="I28" s="345">
        <v>0</v>
      </c>
      <c r="J28" s="345">
        <v>0</v>
      </c>
      <c r="K28" s="345">
        <v>11714.50855</v>
      </c>
      <c r="L28" s="345">
        <v>10.44453</v>
      </c>
      <c r="M28" s="345">
        <v>11549.718730000001</v>
      </c>
      <c r="N28" s="345">
        <v>0</v>
      </c>
      <c r="O28" s="345">
        <v>0</v>
      </c>
      <c r="P28" s="345">
        <v>321.06648999999999</v>
      </c>
      <c r="Q28" s="345">
        <v>52807.047749999998</v>
      </c>
      <c r="R28" s="584">
        <v>8.7999410902950218E-3</v>
      </c>
      <c r="S28" s="394"/>
    </row>
    <row r="29" spans="1:19" ht="34.5" customHeight="1">
      <c r="A29" s="257" t="s">
        <v>29</v>
      </c>
      <c r="B29" s="345">
        <v>0</v>
      </c>
      <c r="C29" s="345">
        <v>0</v>
      </c>
      <c r="D29" s="345">
        <v>0</v>
      </c>
      <c r="E29" s="345">
        <v>1420.39267</v>
      </c>
      <c r="F29" s="345">
        <v>0</v>
      </c>
      <c r="G29" s="345">
        <v>0</v>
      </c>
      <c r="H29" s="345">
        <v>0</v>
      </c>
      <c r="I29" s="345">
        <v>0</v>
      </c>
      <c r="J29" s="345">
        <v>0</v>
      </c>
      <c r="K29" s="345">
        <v>0</v>
      </c>
      <c r="L29" s="345">
        <v>0</v>
      </c>
      <c r="M29" s="345">
        <v>0</v>
      </c>
      <c r="N29" s="345">
        <v>0</v>
      </c>
      <c r="O29" s="345">
        <v>0</v>
      </c>
      <c r="P29" s="345">
        <v>0</v>
      </c>
      <c r="Q29" s="345">
        <v>6402.6918900000001</v>
      </c>
      <c r="R29" s="584">
        <v>1.0669657527164014E-3</v>
      </c>
      <c r="S29" s="394"/>
    </row>
    <row r="30" spans="1:19" ht="34.5" customHeight="1">
      <c r="A30" s="257" t="s">
        <v>17</v>
      </c>
      <c r="B30" s="345">
        <v>9187.0347300000012</v>
      </c>
      <c r="C30" s="345">
        <v>18717.568370000001</v>
      </c>
      <c r="D30" s="345">
        <v>11902.15669</v>
      </c>
      <c r="E30" s="345">
        <v>4462.8495800000001</v>
      </c>
      <c r="F30" s="345">
        <v>61055.814130000006</v>
      </c>
      <c r="G30" s="345">
        <v>42721.523009999997</v>
      </c>
      <c r="H30" s="345">
        <v>5912.2370899999996</v>
      </c>
      <c r="I30" s="345">
        <v>21927.53674</v>
      </c>
      <c r="J30" s="345">
        <v>2633.5448700000002</v>
      </c>
      <c r="K30" s="345">
        <v>33844.72868</v>
      </c>
      <c r="L30" s="345">
        <v>24961.644210000002</v>
      </c>
      <c r="M30" s="345">
        <v>11318.403179999999</v>
      </c>
      <c r="N30" s="345">
        <v>175.98295999999999</v>
      </c>
      <c r="O30" s="345">
        <v>9386.8084999999992</v>
      </c>
      <c r="P30" s="345">
        <v>48691.499729999996</v>
      </c>
      <c r="Q30" s="345">
        <v>876009.08686000004</v>
      </c>
      <c r="R30" s="584">
        <v>0.14598105153362101</v>
      </c>
      <c r="S30" s="394"/>
    </row>
    <row r="31" spans="1:19" ht="34.5" customHeight="1">
      <c r="A31" s="257" t="s">
        <v>18</v>
      </c>
      <c r="B31" s="345">
        <v>85.343490000000003</v>
      </c>
      <c r="C31" s="345">
        <v>1862.11052</v>
      </c>
      <c r="D31" s="345">
        <v>587.36142000000007</v>
      </c>
      <c r="E31" s="345">
        <v>32.19453</v>
      </c>
      <c r="F31" s="345">
        <v>0</v>
      </c>
      <c r="G31" s="345">
        <v>0</v>
      </c>
      <c r="H31" s="345">
        <v>156.22480999999999</v>
      </c>
      <c r="I31" s="345">
        <v>8.9126600000000007</v>
      </c>
      <c r="J31" s="345">
        <v>0</v>
      </c>
      <c r="K31" s="345">
        <v>275.19056999999998</v>
      </c>
      <c r="L31" s="345">
        <v>520.88146999999992</v>
      </c>
      <c r="M31" s="345">
        <v>1959.35646</v>
      </c>
      <c r="N31" s="345">
        <v>3557.7824700000001</v>
      </c>
      <c r="O31" s="345">
        <v>0</v>
      </c>
      <c r="P31" s="345">
        <v>14339.898999999999</v>
      </c>
      <c r="Q31" s="345">
        <v>48550.30618</v>
      </c>
      <c r="R31" s="584">
        <v>8.0905835963872141E-3</v>
      </c>
      <c r="S31" s="394"/>
    </row>
    <row r="32" spans="1:19" ht="34.5" customHeight="1">
      <c r="A32" s="257" t="s">
        <v>190</v>
      </c>
      <c r="B32" s="345">
        <v>0</v>
      </c>
      <c r="C32" s="345">
        <v>0</v>
      </c>
      <c r="D32" s="345">
        <v>0</v>
      </c>
      <c r="E32" s="345">
        <v>0</v>
      </c>
      <c r="F32" s="345">
        <v>25.509150000000002</v>
      </c>
      <c r="G32" s="345">
        <v>0</v>
      </c>
      <c r="H32" s="345">
        <v>0</v>
      </c>
      <c r="I32" s="345">
        <v>0</v>
      </c>
      <c r="J32" s="345">
        <v>0</v>
      </c>
      <c r="K32" s="345">
        <v>0</v>
      </c>
      <c r="L32" s="345">
        <v>21.454139999999999</v>
      </c>
      <c r="M32" s="345">
        <v>136.20182</v>
      </c>
      <c r="N32" s="345">
        <v>0</v>
      </c>
      <c r="O32" s="345">
        <v>0</v>
      </c>
      <c r="P32" s="345">
        <v>0</v>
      </c>
      <c r="Q32" s="345">
        <v>183.16511</v>
      </c>
      <c r="R32" s="584">
        <v>3.0523239727928317E-5</v>
      </c>
      <c r="S32" s="394"/>
    </row>
    <row r="33" spans="1:19" ht="34.5" customHeight="1">
      <c r="A33" s="257" t="s">
        <v>191</v>
      </c>
      <c r="B33" s="345">
        <v>954.38717000000008</v>
      </c>
      <c r="C33" s="345">
        <v>285.49351000000001</v>
      </c>
      <c r="D33" s="345">
        <v>1025.6777299999999</v>
      </c>
      <c r="E33" s="345">
        <v>59.523480000000006</v>
      </c>
      <c r="F33" s="345">
        <v>9505.8478699999996</v>
      </c>
      <c r="G33" s="345">
        <v>2107.1867900000002</v>
      </c>
      <c r="H33" s="345">
        <v>166.91426000000001</v>
      </c>
      <c r="I33" s="345">
        <v>1160.71783</v>
      </c>
      <c r="J33" s="345">
        <v>395.51165999999995</v>
      </c>
      <c r="K33" s="345">
        <v>370.84585999999996</v>
      </c>
      <c r="L33" s="345">
        <v>74.666600000000003</v>
      </c>
      <c r="M33" s="345">
        <v>0</v>
      </c>
      <c r="N33" s="345">
        <v>0</v>
      </c>
      <c r="O33" s="345">
        <v>0</v>
      </c>
      <c r="P33" s="345">
        <v>426.35303000000005</v>
      </c>
      <c r="Q33" s="345">
        <v>29653.294040000001</v>
      </c>
      <c r="R33" s="584">
        <v>4.9415229936840485E-3</v>
      </c>
      <c r="S33" s="394"/>
    </row>
    <row r="34" spans="1:19" ht="41.25" customHeight="1">
      <c r="A34" s="258" t="s">
        <v>20</v>
      </c>
      <c r="B34" s="345">
        <v>0</v>
      </c>
      <c r="C34" s="345">
        <v>0</v>
      </c>
      <c r="D34" s="345">
        <v>0</v>
      </c>
      <c r="E34" s="345">
        <v>0</v>
      </c>
      <c r="F34" s="345">
        <v>197.24082000000001</v>
      </c>
      <c r="G34" s="345">
        <v>0</v>
      </c>
      <c r="H34" s="345">
        <v>0</v>
      </c>
      <c r="I34" s="345">
        <v>0</v>
      </c>
      <c r="J34" s="345">
        <v>0</v>
      </c>
      <c r="K34" s="345">
        <v>162.83982</v>
      </c>
      <c r="L34" s="345">
        <v>27.999980000000001</v>
      </c>
      <c r="M34" s="345">
        <v>0</v>
      </c>
      <c r="N34" s="345">
        <v>0</v>
      </c>
      <c r="O34" s="345">
        <v>0</v>
      </c>
      <c r="P34" s="345">
        <v>0</v>
      </c>
      <c r="Q34" s="345">
        <v>502.67169999999999</v>
      </c>
      <c r="R34" s="584">
        <v>8.376687461681575E-5</v>
      </c>
      <c r="S34" s="394"/>
    </row>
    <row r="35" spans="1:19" ht="34.5" customHeight="1">
      <c r="A35" s="257" t="s">
        <v>30</v>
      </c>
      <c r="B35" s="345">
        <v>25233.415370000002</v>
      </c>
      <c r="C35" s="345">
        <v>15822.990210000002</v>
      </c>
      <c r="D35" s="345">
        <v>113236.71454</v>
      </c>
      <c r="E35" s="345">
        <v>18794.624760000002</v>
      </c>
      <c r="F35" s="345">
        <v>54150.616020000001</v>
      </c>
      <c r="G35" s="345">
        <v>111031.82083</v>
      </c>
      <c r="H35" s="345">
        <v>77775.060010000001</v>
      </c>
      <c r="I35" s="345">
        <v>78603.904650000011</v>
      </c>
      <c r="J35" s="345">
        <v>67030.624209999994</v>
      </c>
      <c r="K35" s="345">
        <v>76163.775379999992</v>
      </c>
      <c r="L35" s="345">
        <v>14215.453539999999</v>
      </c>
      <c r="M35" s="345">
        <v>19494.172780000001</v>
      </c>
      <c r="N35" s="345">
        <v>529.33407999999997</v>
      </c>
      <c r="O35" s="345">
        <v>25424.424480000001</v>
      </c>
      <c r="P35" s="345">
        <v>95734.495849999992</v>
      </c>
      <c r="Q35" s="345">
        <v>1878899.18086</v>
      </c>
      <c r="R35" s="584">
        <v>0.31310597374138516</v>
      </c>
      <c r="S35" s="394"/>
    </row>
    <row r="36" spans="1:19" ht="34.5" customHeight="1">
      <c r="A36" s="257" t="s">
        <v>31</v>
      </c>
      <c r="B36" s="345">
        <v>0</v>
      </c>
      <c r="C36" s="345">
        <v>8939.0287599999992</v>
      </c>
      <c r="D36" s="345">
        <v>0</v>
      </c>
      <c r="E36" s="345">
        <v>9587.6560000000009</v>
      </c>
      <c r="F36" s="345">
        <v>1137.46732</v>
      </c>
      <c r="G36" s="345">
        <v>27775.348999999998</v>
      </c>
      <c r="H36" s="345">
        <v>4053.77882</v>
      </c>
      <c r="I36" s="345">
        <v>4715.9718300000004</v>
      </c>
      <c r="J36" s="345">
        <v>1305.4804099999999</v>
      </c>
      <c r="K36" s="345">
        <v>0</v>
      </c>
      <c r="L36" s="345">
        <v>411.43971000000005</v>
      </c>
      <c r="M36" s="345">
        <v>1821.8459499999999</v>
      </c>
      <c r="N36" s="345">
        <v>21606.231680000001</v>
      </c>
      <c r="O36" s="345">
        <v>0</v>
      </c>
      <c r="P36" s="345">
        <v>111.35999000000001</v>
      </c>
      <c r="Q36" s="345">
        <v>201892.8285</v>
      </c>
      <c r="R36" s="584">
        <v>3.3644088678542648E-2</v>
      </c>
      <c r="S36" s="394"/>
    </row>
    <row r="37" spans="1:19" s="153" customFormat="1" ht="51" customHeight="1">
      <c r="A37" s="259" t="s">
        <v>32</v>
      </c>
      <c r="B37" s="346">
        <v>7034.1769800000002</v>
      </c>
      <c r="C37" s="346">
        <v>0</v>
      </c>
      <c r="D37" s="346">
        <v>0</v>
      </c>
      <c r="E37" s="346">
        <v>0</v>
      </c>
      <c r="F37" s="346">
        <v>12921.978160000001</v>
      </c>
      <c r="G37" s="346">
        <v>0</v>
      </c>
      <c r="H37" s="346">
        <v>2462.3478</v>
      </c>
      <c r="I37" s="346">
        <v>0</v>
      </c>
      <c r="J37" s="346">
        <v>0</v>
      </c>
      <c r="K37" s="346">
        <v>4823.9529299999995</v>
      </c>
      <c r="L37" s="346">
        <v>15887.49915</v>
      </c>
      <c r="M37" s="346">
        <v>80519.151329999993</v>
      </c>
      <c r="N37" s="346">
        <v>0</v>
      </c>
      <c r="O37" s="346">
        <v>22085.656609999998</v>
      </c>
      <c r="P37" s="346">
        <v>2581.8876500000001</v>
      </c>
      <c r="Q37" s="345">
        <v>398494.83844000002</v>
      </c>
      <c r="R37" s="617">
        <v>6.6406497853473218E-2</v>
      </c>
    </row>
    <row r="38" spans="1:19" s="153" customFormat="1" ht="24" customHeight="1">
      <c r="A38" s="347" t="s">
        <v>168</v>
      </c>
      <c r="B38" s="583">
        <v>54119.160370000012</v>
      </c>
      <c r="C38" s="583">
        <v>76659.121250000011</v>
      </c>
      <c r="D38" s="583">
        <v>140002.66587999999</v>
      </c>
      <c r="E38" s="583">
        <v>57509.999740000007</v>
      </c>
      <c r="F38" s="583">
        <v>172272.05982999998</v>
      </c>
      <c r="G38" s="583">
        <v>203546.35849999997</v>
      </c>
      <c r="H38" s="583">
        <v>106096.47855000001</v>
      </c>
      <c r="I38" s="583">
        <v>151353.80768999999</v>
      </c>
      <c r="J38" s="583">
        <v>87107.756039999993</v>
      </c>
      <c r="K38" s="583">
        <v>239086.43024999995</v>
      </c>
      <c r="L38" s="583">
        <v>94230.55594000002</v>
      </c>
      <c r="M38" s="583">
        <v>207828.31601999997</v>
      </c>
      <c r="N38" s="583">
        <v>57255.473630000008</v>
      </c>
      <c r="O38" s="583">
        <v>218919.79118</v>
      </c>
      <c r="P38" s="583">
        <v>187966.90140999996</v>
      </c>
      <c r="Q38" s="583">
        <v>6000841.0520199994</v>
      </c>
      <c r="R38" s="618">
        <v>1</v>
      </c>
    </row>
    <row r="39" spans="1:19" s="136" customFormat="1" ht="34.5" customHeight="1">
      <c r="A39" s="349" t="s">
        <v>205</v>
      </c>
      <c r="B39" s="584">
        <v>9.0185958769533579E-3</v>
      </c>
      <c r="C39" s="584">
        <v>1.2774729506323962E-2</v>
      </c>
      <c r="D39" s="584">
        <v>2.3330507284953395E-2</v>
      </c>
      <c r="E39" s="584">
        <v>9.5836565643812582E-3</v>
      </c>
      <c r="F39" s="584">
        <v>2.8707985820089314E-2</v>
      </c>
      <c r="G39" s="584">
        <v>3.3919638386602877E-2</v>
      </c>
      <c r="H39" s="584">
        <v>1.7680268087468486E-2</v>
      </c>
      <c r="I39" s="584">
        <v>2.5222099098767391E-2</v>
      </c>
      <c r="J39" s="584">
        <v>1.451592456538702E-2</v>
      </c>
      <c r="K39" s="584">
        <v>3.9842153487721327E-2</v>
      </c>
      <c r="L39" s="584">
        <v>1.5702891498564221E-2</v>
      </c>
      <c r="M39" s="584">
        <v>3.4633197949817542E-2</v>
      </c>
      <c r="N39" s="584">
        <v>9.5412414915950327E-3</v>
      </c>
      <c r="O39" s="584">
        <v>3.6481518054257971E-2</v>
      </c>
      <c r="P39" s="584">
        <v>3.1323426129863358E-2</v>
      </c>
      <c r="Q39" s="584">
        <v>1</v>
      </c>
      <c r="R39" s="584"/>
    </row>
    <row r="40" spans="1:19" ht="14.25" customHeight="1" thickBot="1">
      <c r="A40" s="156"/>
      <c r="B40" s="500"/>
      <c r="C40" s="158"/>
      <c r="D40" s="158"/>
      <c r="E40" s="158"/>
      <c r="F40" s="158"/>
      <c r="G40" s="158"/>
      <c r="H40" s="501"/>
      <c r="I40" s="501"/>
      <c r="J40" s="501"/>
      <c r="K40" s="501"/>
      <c r="L40" s="501"/>
      <c r="M40" s="501"/>
      <c r="N40" s="501"/>
      <c r="O40" s="501"/>
      <c r="P40" s="501"/>
      <c r="Q40" s="501"/>
      <c r="R40" s="501"/>
      <c r="S40" s="394"/>
    </row>
    <row r="41" spans="1:19" ht="15" customHeight="1" thickTop="1">
      <c r="A41" s="34" t="s">
        <v>760</v>
      </c>
      <c r="B41" s="503"/>
      <c r="C41" s="161"/>
      <c r="D41" s="161"/>
      <c r="E41" s="161"/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394"/>
    </row>
    <row r="42" spans="1:19" ht="9" customHeight="1"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492"/>
      <c r="R42" s="492"/>
      <c r="S42" s="394"/>
    </row>
    <row r="43" spans="1:19" ht="9" customHeight="1">
      <c r="A43" s="1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492"/>
      <c r="R43" s="492"/>
      <c r="S43" s="394"/>
    </row>
    <row r="44" spans="1:19" ht="9" customHeight="1">
      <c r="A44" s="142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492"/>
      <c r="R44" s="492"/>
      <c r="S44" s="394"/>
    </row>
    <row r="45" spans="1:19" ht="9" customHeight="1">
      <c r="A45" s="16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492"/>
      <c r="R45" s="492"/>
      <c r="S45" s="394"/>
    </row>
    <row r="46" spans="1:19" ht="9" customHeight="1">
      <c r="A46" s="16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492"/>
      <c r="R46" s="492"/>
      <c r="S46" s="394"/>
    </row>
    <row r="47" spans="1:19" ht="9" customHeight="1">
      <c r="A47" s="16"/>
      <c r="B47" s="504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492"/>
      <c r="R47" s="492"/>
      <c r="S47" s="394"/>
    </row>
    <row r="48" spans="1:19" ht="9" customHeight="1">
      <c r="A48" s="16"/>
      <c r="B48" s="504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492"/>
      <c r="R48" s="492"/>
      <c r="S48" s="394"/>
    </row>
    <row r="49" spans="1:19" ht="9" customHeight="1">
      <c r="A49" s="16"/>
      <c r="B49" s="504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492"/>
      <c r="R49" s="492"/>
      <c r="S49" s="394"/>
    </row>
    <row r="50" spans="1:19" ht="9" customHeight="1">
      <c r="A50" s="139"/>
      <c r="B50" s="504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492"/>
      <c r="R50" s="492"/>
      <c r="S50" s="394"/>
    </row>
    <row r="51" spans="1:19" ht="9" customHeight="1">
      <c r="A51" s="16"/>
      <c r="B51" s="504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492"/>
      <c r="R51" s="492"/>
      <c r="S51" s="394"/>
    </row>
    <row r="52" spans="1:19" ht="9" customHeight="1">
      <c r="A52" s="16"/>
      <c r="B52" s="504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492"/>
      <c r="R52" s="492"/>
      <c r="S52" s="394"/>
    </row>
    <row r="53" spans="1:19" ht="9" customHeight="1">
      <c r="A53" s="16"/>
      <c r="B53" s="504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492"/>
      <c r="R53" s="492"/>
      <c r="S53" s="394"/>
    </row>
    <row r="54" spans="1:19" ht="9" customHeight="1">
      <c r="A54" s="16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492"/>
      <c r="R54" s="492"/>
      <c r="S54" s="394"/>
    </row>
    <row r="55" spans="1:19" ht="9" customHeight="1">
      <c r="A55" s="16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492"/>
      <c r="R55" s="492"/>
      <c r="S55" s="394"/>
    </row>
    <row r="56" spans="1:19" ht="9" customHeight="1">
      <c r="A56" s="139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492"/>
      <c r="R56" s="492"/>
      <c r="S56" s="394"/>
    </row>
    <row r="57" spans="1:19" ht="9" customHeight="1">
      <c r="A57" s="16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492"/>
      <c r="R57" s="492"/>
      <c r="S57" s="394"/>
    </row>
    <row r="58" spans="1:19" ht="9" customHeight="1">
      <c r="A58" s="16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492"/>
      <c r="R58" s="492"/>
      <c r="S58" s="394"/>
    </row>
    <row r="59" spans="1:19" ht="9" customHeight="1">
      <c r="A59" s="16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492"/>
      <c r="R59" s="492"/>
      <c r="S59" s="394"/>
    </row>
    <row r="60" spans="1:19" ht="9" customHeight="1">
      <c r="A60" s="16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492"/>
      <c r="R60" s="492"/>
      <c r="S60" s="394"/>
    </row>
    <row r="61" spans="1:19" ht="9" customHeight="1">
      <c r="A61" s="16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492"/>
      <c r="R61" s="492"/>
      <c r="S61" s="394"/>
    </row>
    <row r="62" spans="1:19" ht="9" customHeight="1">
      <c r="A62" s="139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492"/>
      <c r="R62" s="492"/>
      <c r="S62" s="394"/>
    </row>
    <row r="63" spans="1:19" ht="9" customHeight="1">
      <c r="A63" s="16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492"/>
      <c r="R63" s="492"/>
      <c r="S63" s="394"/>
    </row>
    <row r="64" spans="1:19" ht="9" customHeight="1">
      <c r="A64" s="1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492"/>
      <c r="R64" s="492"/>
      <c r="S64" s="394"/>
    </row>
    <row r="65" spans="1:19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492"/>
      <c r="R65" s="492"/>
      <c r="S65" s="394"/>
    </row>
    <row r="66" spans="1:19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492"/>
      <c r="R66" s="492"/>
      <c r="S66" s="394"/>
    </row>
    <row r="67" spans="1:19" ht="9" customHeight="1">
      <c r="A67" s="139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492"/>
      <c r="R67" s="492"/>
      <c r="S67" s="394"/>
    </row>
    <row r="68" spans="1:19" ht="9" customHeight="1">
      <c r="A68" s="140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492"/>
      <c r="R68" s="492"/>
      <c r="S68" s="394"/>
    </row>
    <row r="69" spans="1:19" ht="9" customHeight="1">
      <c r="A69" s="140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492"/>
      <c r="R69" s="492"/>
      <c r="S69" s="394"/>
    </row>
    <row r="70" spans="1:19" ht="9" customHeight="1">
      <c r="A70" s="140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492"/>
      <c r="R70" s="492"/>
      <c r="S70" s="394"/>
    </row>
    <row r="71" spans="1:19" ht="9" customHeight="1">
      <c r="A71" s="140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492"/>
      <c r="R71" s="492"/>
      <c r="S71" s="394"/>
    </row>
    <row r="72" spans="1:19" ht="9" customHeight="1">
      <c r="A72" s="141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492"/>
      <c r="R72" s="492"/>
      <c r="S72" s="394"/>
    </row>
    <row r="73" spans="1:19" ht="9" customHeight="1">
      <c r="A73" s="141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492"/>
      <c r="R73" s="492"/>
      <c r="S73" s="394"/>
    </row>
    <row r="74" spans="1:19" ht="9" customHeight="1">
      <c r="A74" s="142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492"/>
      <c r="R74" s="492"/>
      <c r="S74" s="394"/>
    </row>
    <row r="75" spans="1:19" ht="9" customHeight="1">
      <c r="A75" s="16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492"/>
      <c r="R75" s="492"/>
      <c r="S75" s="394"/>
    </row>
    <row r="76" spans="1:19" ht="9" customHeight="1">
      <c r="A76" s="1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492"/>
      <c r="R76" s="492"/>
      <c r="S76" s="394"/>
    </row>
    <row r="77" spans="1:19" ht="9" customHeight="1">
      <c r="A77" s="1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492"/>
      <c r="R77" s="492"/>
      <c r="S77" s="394"/>
    </row>
    <row r="78" spans="1:19" ht="9" customHeight="1">
      <c r="A78" s="16"/>
      <c r="C78" s="18"/>
      <c r="D78" s="18"/>
      <c r="E78" s="18"/>
      <c r="F78" s="18"/>
      <c r="G78" s="18"/>
      <c r="H78" s="492"/>
      <c r="I78" s="492"/>
      <c r="J78" s="492"/>
      <c r="K78" s="492"/>
      <c r="L78" s="492"/>
      <c r="M78" s="492"/>
      <c r="N78" s="492"/>
      <c r="O78" s="492"/>
      <c r="P78" s="492"/>
      <c r="Q78" s="492"/>
      <c r="R78" s="492"/>
      <c r="S78" s="394"/>
    </row>
    <row r="79" spans="1:19" ht="9" customHeight="1">
      <c r="A79" s="140"/>
      <c r="C79" s="18"/>
      <c r="D79" s="18"/>
      <c r="E79" s="18"/>
      <c r="F79" s="18"/>
      <c r="G79" s="18"/>
      <c r="H79" s="492"/>
      <c r="I79" s="492"/>
      <c r="J79" s="492"/>
      <c r="K79" s="492"/>
      <c r="L79" s="492"/>
      <c r="M79" s="492"/>
      <c r="N79" s="492"/>
      <c r="O79" s="492"/>
      <c r="P79" s="492"/>
      <c r="Q79" s="492"/>
      <c r="R79" s="492"/>
      <c r="S79" s="394"/>
    </row>
    <row r="80" spans="1:19" ht="9" customHeight="1">
      <c r="A80" s="142"/>
      <c r="C80" s="18"/>
      <c r="D80" s="18"/>
      <c r="E80" s="18"/>
      <c r="F80" s="18"/>
      <c r="G80" s="18"/>
      <c r="H80" s="492"/>
      <c r="I80" s="492"/>
      <c r="J80" s="492"/>
      <c r="K80" s="492"/>
      <c r="L80" s="492"/>
      <c r="M80" s="492"/>
      <c r="N80" s="492"/>
      <c r="O80" s="492"/>
      <c r="P80" s="492"/>
      <c r="Q80" s="492"/>
      <c r="R80" s="492"/>
      <c r="S80" s="394"/>
    </row>
    <row r="81" spans="1:19" ht="9" customHeight="1">
      <c r="A81" s="16"/>
      <c r="C81" s="18"/>
      <c r="D81" s="18"/>
      <c r="E81" s="18"/>
      <c r="F81" s="18"/>
      <c r="G81" s="18"/>
      <c r="H81" s="492"/>
      <c r="I81" s="492"/>
      <c r="J81" s="492"/>
      <c r="K81" s="492"/>
      <c r="L81" s="492"/>
      <c r="M81" s="492"/>
      <c r="N81" s="492"/>
      <c r="O81" s="492"/>
      <c r="P81" s="492"/>
      <c r="Q81" s="492"/>
      <c r="R81" s="492"/>
      <c r="S81" s="394"/>
    </row>
    <row r="82" spans="1:19" ht="9" customHeight="1">
      <c r="A82" s="16"/>
      <c r="C82" s="18"/>
      <c r="D82" s="18"/>
      <c r="E82" s="18"/>
      <c r="F82" s="18"/>
      <c r="G82" s="18"/>
      <c r="H82" s="492"/>
      <c r="I82" s="492"/>
      <c r="J82" s="492"/>
      <c r="K82" s="492"/>
      <c r="L82" s="492"/>
      <c r="M82" s="492"/>
      <c r="N82" s="492"/>
      <c r="O82" s="492"/>
      <c r="P82" s="492"/>
      <c r="Q82" s="492"/>
      <c r="R82" s="492"/>
      <c r="S82" s="394"/>
    </row>
    <row r="83" spans="1:19" ht="9" customHeight="1">
      <c r="A83" s="16"/>
      <c r="C83" s="18"/>
      <c r="D83" s="18"/>
      <c r="E83" s="18"/>
      <c r="F83" s="18"/>
      <c r="G83" s="18"/>
      <c r="H83" s="492"/>
      <c r="I83" s="492"/>
      <c r="J83" s="492"/>
      <c r="K83" s="492"/>
      <c r="L83" s="492"/>
      <c r="M83" s="492"/>
      <c r="N83" s="492"/>
      <c r="O83" s="492"/>
      <c r="P83" s="492"/>
      <c r="Q83" s="492"/>
      <c r="R83" s="492"/>
      <c r="S83" s="394"/>
    </row>
    <row r="84" spans="1:19" ht="9" customHeight="1">
      <c r="A84" s="16"/>
      <c r="C84" s="18"/>
      <c r="D84" s="18"/>
      <c r="E84" s="18"/>
      <c r="F84" s="18"/>
      <c r="G84" s="18"/>
      <c r="H84" s="492"/>
      <c r="I84" s="492"/>
      <c r="J84" s="492"/>
      <c r="K84" s="492"/>
      <c r="L84" s="492"/>
      <c r="M84" s="492"/>
      <c r="N84" s="492"/>
      <c r="O84" s="492"/>
      <c r="P84" s="492"/>
      <c r="Q84" s="492"/>
      <c r="R84" s="492"/>
      <c r="S84" s="394"/>
    </row>
    <row r="85" spans="1:19" ht="9" customHeight="1">
      <c r="A85" s="140"/>
      <c r="C85" s="18"/>
      <c r="D85" s="18"/>
      <c r="E85" s="18"/>
      <c r="F85" s="18"/>
      <c r="G85" s="18"/>
      <c r="H85" s="492"/>
      <c r="I85" s="492"/>
      <c r="J85" s="492"/>
      <c r="K85" s="492"/>
      <c r="L85" s="492"/>
      <c r="M85" s="492"/>
      <c r="N85" s="492"/>
      <c r="O85" s="492"/>
      <c r="P85" s="492"/>
      <c r="Q85" s="492"/>
      <c r="R85" s="492"/>
      <c r="S85" s="394"/>
    </row>
    <row r="86" spans="1:19" ht="9" customHeight="1">
      <c r="A86" s="142"/>
      <c r="C86" s="18"/>
      <c r="D86" s="18"/>
      <c r="E86" s="18"/>
      <c r="F86" s="18"/>
      <c r="G86" s="18"/>
      <c r="H86" s="492"/>
      <c r="I86" s="492"/>
      <c r="J86" s="492"/>
      <c r="K86" s="492"/>
      <c r="L86" s="492"/>
      <c r="M86" s="492"/>
      <c r="N86" s="492"/>
      <c r="O86" s="492"/>
      <c r="P86" s="492"/>
      <c r="Q86" s="492"/>
      <c r="R86" s="492"/>
      <c r="S86" s="394"/>
    </row>
    <row r="87" spans="1:19" ht="9" customHeight="1">
      <c r="A87" s="16"/>
      <c r="C87" s="18"/>
      <c r="D87" s="18"/>
      <c r="E87" s="18"/>
      <c r="F87" s="18"/>
      <c r="G87" s="18"/>
      <c r="H87" s="492"/>
      <c r="I87" s="492"/>
      <c r="J87" s="492"/>
      <c r="K87" s="492"/>
      <c r="L87" s="492"/>
      <c r="M87" s="492"/>
      <c r="N87" s="492"/>
      <c r="O87" s="492"/>
      <c r="P87" s="492"/>
      <c r="Q87" s="492"/>
      <c r="R87" s="492"/>
      <c r="S87" s="394"/>
    </row>
    <row r="88" spans="1:19" ht="9" customHeight="1">
      <c r="A88" s="16"/>
      <c r="C88" s="18"/>
      <c r="D88" s="18"/>
      <c r="E88" s="18"/>
      <c r="F88" s="18"/>
      <c r="G88" s="18"/>
      <c r="H88" s="492"/>
      <c r="I88" s="492"/>
      <c r="J88" s="492"/>
      <c r="K88" s="492"/>
      <c r="L88" s="492"/>
      <c r="M88" s="492"/>
      <c r="N88" s="492"/>
      <c r="O88" s="492"/>
      <c r="P88" s="492"/>
      <c r="Q88" s="492"/>
      <c r="R88" s="492"/>
      <c r="S88" s="394"/>
    </row>
    <row r="89" spans="1:19" ht="9" customHeight="1">
      <c r="A89" s="16"/>
      <c r="C89" s="493"/>
      <c r="D89" s="493"/>
      <c r="E89" s="493"/>
      <c r="F89" s="493"/>
      <c r="G89" s="493"/>
      <c r="S89" s="394"/>
    </row>
    <row r="90" spans="1:19" ht="9" customHeight="1">
      <c r="A90" s="16"/>
      <c r="C90" s="493"/>
      <c r="D90" s="493"/>
      <c r="E90" s="493"/>
      <c r="F90" s="493"/>
      <c r="G90" s="493"/>
      <c r="S90" s="394"/>
    </row>
    <row r="91" spans="1:19" ht="9" customHeight="1">
      <c r="A91" s="16"/>
      <c r="C91" s="493"/>
      <c r="D91" s="493"/>
      <c r="E91" s="493"/>
      <c r="F91" s="493"/>
      <c r="G91" s="493"/>
      <c r="S91" s="394"/>
    </row>
    <row r="92" spans="1:19" ht="9" customHeight="1">
      <c r="A92" s="16"/>
      <c r="C92" s="493"/>
      <c r="D92" s="493"/>
      <c r="E92" s="493"/>
      <c r="F92" s="493"/>
      <c r="G92" s="493"/>
      <c r="S92" s="394"/>
    </row>
    <row r="93" spans="1:19" ht="9" customHeight="1">
      <c r="A93" s="16"/>
      <c r="C93" s="493"/>
      <c r="D93" s="493"/>
      <c r="E93" s="493"/>
      <c r="F93" s="493"/>
      <c r="G93" s="493"/>
      <c r="S93" s="394"/>
    </row>
    <row r="94" spans="1:19" ht="9" customHeight="1">
      <c r="A94" s="16"/>
      <c r="C94" s="493"/>
      <c r="D94" s="493"/>
      <c r="E94" s="493"/>
      <c r="F94" s="493"/>
      <c r="G94" s="493"/>
      <c r="S94" s="394"/>
    </row>
    <row r="95" spans="1:19" ht="9" customHeight="1">
      <c r="A95" s="140"/>
      <c r="C95" s="493"/>
      <c r="D95" s="493"/>
      <c r="E95" s="493"/>
      <c r="F95" s="493"/>
      <c r="G95" s="493"/>
      <c r="S95" s="394"/>
    </row>
    <row r="96" spans="1:19" ht="9" customHeight="1">
      <c r="A96" s="142"/>
      <c r="C96" s="493"/>
      <c r="D96" s="493"/>
      <c r="E96" s="493"/>
      <c r="F96" s="493"/>
      <c r="G96" s="493"/>
      <c r="S96" s="394"/>
    </row>
    <row r="97" spans="1:19" ht="9" customHeight="1">
      <c r="A97" s="16"/>
      <c r="C97" s="493"/>
      <c r="D97" s="493"/>
      <c r="E97" s="493"/>
      <c r="F97" s="493"/>
      <c r="G97" s="493"/>
      <c r="S97" s="394"/>
    </row>
    <row r="98" spans="1:19" ht="9" customHeight="1">
      <c r="A98" s="16"/>
      <c r="C98" s="493"/>
      <c r="D98" s="493"/>
      <c r="E98" s="493"/>
      <c r="F98" s="493"/>
      <c r="G98" s="493"/>
      <c r="S98" s="394"/>
    </row>
    <row r="99" spans="1:19" ht="9" customHeight="1">
      <c r="A99" s="16"/>
      <c r="C99" s="493"/>
      <c r="D99" s="493"/>
      <c r="E99" s="493"/>
      <c r="F99" s="493"/>
      <c r="G99" s="493"/>
      <c r="S99" s="394"/>
    </row>
    <row r="100" spans="1:19" ht="9" customHeight="1">
      <c r="A100" s="16"/>
      <c r="C100" s="493"/>
      <c r="D100" s="493"/>
      <c r="E100" s="493"/>
      <c r="F100" s="493"/>
      <c r="G100" s="493"/>
      <c r="S100" s="394"/>
    </row>
    <row r="101" spans="1:19" ht="9" customHeight="1">
      <c r="A101" s="16"/>
      <c r="C101" s="493"/>
      <c r="D101" s="493"/>
      <c r="E101" s="493"/>
      <c r="F101" s="493"/>
      <c r="G101" s="493"/>
      <c r="S101" s="394"/>
    </row>
    <row r="102" spans="1:19" ht="9" customHeight="1">
      <c r="A102" s="16"/>
      <c r="C102" s="493"/>
      <c r="D102" s="493"/>
      <c r="E102" s="493"/>
      <c r="F102" s="493"/>
      <c r="G102" s="493"/>
      <c r="S102" s="394"/>
    </row>
    <row r="103" spans="1:19" ht="9" customHeight="1">
      <c r="A103" s="16"/>
      <c r="C103" s="493"/>
      <c r="D103" s="493"/>
      <c r="E103" s="493"/>
      <c r="F103" s="493"/>
      <c r="G103" s="493"/>
      <c r="S103" s="394"/>
    </row>
    <row r="104" spans="1:19" ht="9" customHeight="1">
      <c r="A104" s="16"/>
      <c r="C104" s="493"/>
      <c r="D104" s="493"/>
      <c r="E104" s="493"/>
      <c r="F104" s="493"/>
      <c r="G104" s="493"/>
      <c r="S104" s="394"/>
    </row>
    <row r="105" spans="1:19" ht="9" customHeight="1">
      <c r="A105" s="16"/>
      <c r="C105" s="493"/>
      <c r="D105" s="493"/>
      <c r="E105" s="493"/>
      <c r="F105" s="493"/>
      <c r="G105" s="493"/>
      <c r="S105" s="394"/>
    </row>
    <row r="106" spans="1:19" ht="9" customHeight="1">
      <c r="A106" s="142"/>
      <c r="C106" s="493"/>
      <c r="D106" s="493"/>
      <c r="E106" s="493"/>
      <c r="F106" s="493"/>
      <c r="G106" s="493"/>
      <c r="S106" s="394"/>
    </row>
    <row r="107" spans="1:19" ht="9" customHeight="1">
      <c r="A107" s="16"/>
      <c r="C107" s="493"/>
      <c r="D107" s="493"/>
      <c r="E107" s="493"/>
      <c r="F107" s="493"/>
      <c r="G107" s="493"/>
      <c r="S107" s="394"/>
    </row>
    <row r="108" spans="1:19" ht="9" customHeight="1">
      <c r="A108" s="16"/>
      <c r="C108" s="493"/>
      <c r="D108" s="493"/>
      <c r="E108" s="493"/>
      <c r="F108" s="493"/>
      <c r="G108" s="493"/>
      <c r="S108" s="394"/>
    </row>
    <row r="109" spans="1:19" ht="9" customHeight="1">
      <c r="A109" s="16"/>
      <c r="C109" s="493"/>
      <c r="D109" s="493"/>
      <c r="E109" s="493"/>
      <c r="F109" s="493"/>
      <c r="G109" s="493"/>
      <c r="S109" s="394"/>
    </row>
    <row r="110" spans="1:19">
      <c r="A110" s="143"/>
      <c r="C110" s="493"/>
      <c r="D110" s="493"/>
      <c r="E110" s="493"/>
      <c r="F110" s="493"/>
      <c r="G110" s="493"/>
      <c r="S110" s="394"/>
    </row>
    <row r="111" spans="1:19">
      <c r="A111" s="143"/>
      <c r="C111" s="493"/>
      <c r="D111" s="493"/>
      <c r="E111" s="493"/>
      <c r="F111" s="493"/>
      <c r="G111" s="493"/>
      <c r="S111" s="394"/>
    </row>
    <row r="112" spans="1:19">
      <c r="A112" s="143"/>
      <c r="C112" s="493"/>
      <c r="D112" s="493"/>
      <c r="E112" s="493"/>
      <c r="F112" s="493"/>
      <c r="G112" s="493"/>
      <c r="S112" s="394"/>
    </row>
    <row r="113" spans="1:19">
      <c r="A113" s="143"/>
      <c r="C113" s="493"/>
      <c r="D113" s="493"/>
      <c r="E113" s="493"/>
      <c r="F113" s="493"/>
      <c r="G113" s="493"/>
      <c r="S113" s="394"/>
    </row>
    <row r="114" spans="1:19">
      <c r="A114" s="143"/>
      <c r="C114" s="493"/>
      <c r="D114" s="493"/>
      <c r="E114" s="493"/>
      <c r="F114" s="493"/>
      <c r="G114" s="493"/>
      <c r="S114" s="394"/>
    </row>
    <row r="115" spans="1:19">
      <c r="A115" s="143"/>
      <c r="C115" s="493"/>
      <c r="D115" s="493"/>
      <c r="E115" s="493"/>
      <c r="F115" s="493"/>
      <c r="G115" s="493"/>
      <c r="S115" s="394"/>
    </row>
    <row r="116" spans="1:19">
      <c r="A116" s="143"/>
      <c r="C116" s="493"/>
      <c r="D116" s="493"/>
      <c r="E116" s="493"/>
      <c r="F116" s="493"/>
      <c r="G116" s="493"/>
      <c r="S116" s="394"/>
    </row>
    <row r="117" spans="1:19" ht="15.75">
      <c r="A117" s="144"/>
      <c r="C117" s="493"/>
      <c r="D117" s="493"/>
      <c r="E117" s="493"/>
      <c r="F117" s="493"/>
      <c r="G117" s="493"/>
      <c r="S117" s="394"/>
    </row>
    <row r="118" spans="1:19" ht="15.75">
      <c r="A118" s="144"/>
      <c r="C118" s="493"/>
      <c r="D118" s="493"/>
      <c r="E118" s="493"/>
      <c r="F118" s="493"/>
      <c r="G118" s="493"/>
      <c r="S118" s="394"/>
    </row>
    <row r="119" spans="1:19" ht="15.75">
      <c r="A119" s="144"/>
      <c r="C119" s="493"/>
      <c r="D119" s="493"/>
      <c r="E119" s="493"/>
      <c r="F119" s="493"/>
      <c r="G119" s="493"/>
      <c r="S119" s="394"/>
    </row>
    <row r="120" spans="1:19" ht="15.75">
      <c r="A120" s="144"/>
      <c r="C120" s="493"/>
      <c r="D120" s="493"/>
      <c r="E120" s="493"/>
      <c r="F120" s="493"/>
      <c r="G120" s="493"/>
      <c r="S120" s="394"/>
    </row>
    <row r="121" spans="1:19" ht="15.75">
      <c r="A121" s="144"/>
      <c r="C121" s="493"/>
      <c r="D121" s="493"/>
      <c r="E121" s="493"/>
      <c r="F121" s="493"/>
      <c r="G121" s="493"/>
      <c r="S121" s="394"/>
    </row>
    <row r="122" spans="1:19" ht="15.75">
      <c r="A122" s="144"/>
      <c r="C122" s="493"/>
      <c r="D122" s="493"/>
      <c r="E122" s="493"/>
      <c r="F122" s="493"/>
      <c r="G122" s="493"/>
      <c r="S122" s="394"/>
    </row>
    <row r="123" spans="1:19" ht="15.75">
      <c r="A123" s="144"/>
      <c r="C123" s="493"/>
      <c r="D123" s="493"/>
      <c r="E123" s="493"/>
      <c r="F123" s="493"/>
      <c r="G123" s="493"/>
      <c r="S123" s="394"/>
    </row>
    <row r="124" spans="1:19" ht="15.75">
      <c r="A124" s="144"/>
      <c r="C124" s="493"/>
      <c r="D124" s="493"/>
      <c r="E124" s="493"/>
      <c r="F124" s="493"/>
      <c r="G124" s="493"/>
      <c r="S124" s="394"/>
    </row>
    <row r="125" spans="1:19" ht="15.75">
      <c r="A125" s="144"/>
      <c r="C125" s="493"/>
      <c r="D125" s="493"/>
      <c r="E125" s="493"/>
      <c r="F125" s="493"/>
      <c r="G125" s="493"/>
      <c r="S125" s="394"/>
    </row>
    <row r="126" spans="1:19" ht="15.75">
      <c r="A126" s="144"/>
      <c r="C126" s="493"/>
      <c r="D126" s="493"/>
      <c r="E126" s="493"/>
      <c r="F126" s="493"/>
      <c r="G126" s="493"/>
      <c r="S126" s="394"/>
    </row>
    <row r="127" spans="1:19" ht="15.75">
      <c r="A127" s="144"/>
      <c r="C127" s="493"/>
      <c r="D127" s="493"/>
      <c r="E127" s="493"/>
      <c r="F127" s="493"/>
      <c r="G127" s="493"/>
      <c r="S127" s="394"/>
    </row>
    <row r="128" spans="1:19" ht="15.75">
      <c r="A128" s="144"/>
      <c r="C128" s="493"/>
      <c r="D128" s="493"/>
      <c r="E128" s="493"/>
      <c r="F128" s="493"/>
      <c r="G128" s="493"/>
      <c r="S128" s="394"/>
    </row>
    <row r="129" spans="1:19" ht="15.75">
      <c r="A129" s="144"/>
      <c r="C129" s="493"/>
      <c r="D129" s="493"/>
      <c r="E129" s="493"/>
      <c r="F129" s="493"/>
      <c r="G129" s="493"/>
      <c r="S129" s="394"/>
    </row>
    <row r="130" spans="1:19" ht="15.75">
      <c r="A130" s="144"/>
      <c r="C130" s="493"/>
      <c r="D130" s="493"/>
      <c r="E130" s="493"/>
      <c r="F130" s="493"/>
      <c r="G130" s="493"/>
      <c r="S130" s="394"/>
    </row>
    <row r="131" spans="1:19" ht="15.75">
      <c r="A131" s="144"/>
      <c r="C131" s="493"/>
      <c r="D131" s="493"/>
      <c r="E131" s="493"/>
      <c r="F131" s="493"/>
      <c r="G131" s="493"/>
      <c r="S131" s="394"/>
    </row>
    <row r="132" spans="1:19" ht="15.75">
      <c r="A132" s="144"/>
      <c r="C132" s="493"/>
      <c r="D132" s="493"/>
      <c r="E132" s="493"/>
      <c r="F132" s="493"/>
      <c r="G132" s="493"/>
      <c r="S132" s="394"/>
    </row>
    <row r="133" spans="1:19" ht="15.75">
      <c r="A133" s="144"/>
      <c r="C133" s="493"/>
      <c r="D133" s="493"/>
      <c r="E133" s="493"/>
      <c r="F133" s="493"/>
      <c r="G133" s="493"/>
      <c r="S133" s="394"/>
    </row>
    <row r="134" spans="1:19" ht="15.75">
      <c r="A134" s="144"/>
      <c r="C134" s="493"/>
      <c r="D134" s="493"/>
      <c r="E134" s="493"/>
      <c r="F134" s="493"/>
      <c r="G134" s="493"/>
      <c r="S134" s="394"/>
    </row>
    <row r="135" spans="1:19" ht="15.75">
      <c r="A135" s="144"/>
      <c r="C135" s="493"/>
      <c r="D135" s="493"/>
      <c r="E135" s="493"/>
      <c r="F135" s="493"/>
      <c r="G135" s="493"/>
      <c r="S135" s="394"/>
    </row>
    <row r="136" spans="1:19" ht="15.75">
      <c r="A136" s="144"/>
      <c r="C136" s="493"/>
      <c r="D136" s="493"/>
      <c r="E136" s="493"/>
      <c r="F136" s="493"/>
      <c r="G136" s="493"/>
      <c r="S136" s="394"/>
    </row>
    <row r="137" spans="1:19" ht="15.75">
      <c r="A137" s="144"/>
      <c r="C137" s="493"/>
      <c r="D137" s="493"/>
      <c r="E137" s="493"/>
      <c r="F137" s="493"/>
      <c r="G137" s="493"/>
      <c r="S137" s="394"/>
    </row>
    <row r="138" spans="1:19" ht="15.75">
      <c r="A138" s="144"/>
      <c r="C138" s="493"/>
      <c r="D138" s="493"/>
      <c r="E138" s="493"/>
      <c r="F138" s="493"/>
      <c r="G138" s="493"/>
      <c r="S138" s="394"/>
    </row>
    <row r="139" spans="1:19" ht="15.75">
      <c r="A139" s="144"/>
      <c r="C139" s="493"/>
      <c r="D139" s="493"/>
      <c r="E139" s="493"/>
      <c r="F139" s="493"/>
      <c r="G139" s="493"/>
      <c r="S139" s="394"/>
    </row>
    <row r="140" spans="1:19" ht="15.75">
      <c r="A140" s="144"/>
      <c r="C140" s="493"/>
      <c r="D140" s="493"/>
      <c r="E140" s="493"/>
      <c r="F140" s="493"/>
      <c r="G140" s="493"/>
      <c r="S140" s="394"/>
    </row>
    <row r="141" spans="1:19" ht="15.75">
      <c r="A141" s="144"/>
      <c r="C141" s="493"/>
      <c r="D141" s="493"/>
      <c r="E141" s="493"/>
      <c r="F141" s="493"/>
      <c r="G141" s="493"/>
      <c r="S141" s="394"/>
    </row>
    <row r="142" spans="1:19" ht="15.75">
      <c r="A142" s="144"/>
      <c r="C142" s="493"/>
      <c r="D142" s="493"/>
      <c r="E142" s="493"/>
      <c r="F142" s="493"/>
      <c r="G142" s="493"/>
      <c r="S142" s="394"/>
    </row>
    <row r="143" spans="1:19" ht="15.75">
      <c r="A143" s="144"/>
      <c r="C143" s="493"/>
      <c r="D143" s="493"/>
      <c r="E143" s="493"/>
      <c r="F143" s="493"/>
      <c r="G143" s="493"/>
      <c r="S143" s="394"/>
    </row>
    <row r="144" spans="1:19" ht="15.75">
      <c r="A144" s="144"/>
      <c r="C144" s="493"/>
      <c r="D144" s="493"/>
      <c r="E144" s="493"/>
      <c r="F144" s="493"/>
      <c r="G144" s="493"/>
      <c r="S144" s="394"/>
    </row>
    <row r="145" spans="1:19" ht="15.75">
      <c r="A145" s="144"/>
      <c r="C145" s="493"/>
      <c r="D145" s="493"/>
      <c r="E145" s="493"/>
      <c r="F145" s="493"/>
      <c r="G145" s="493"/>
      <c r="S145" s="394"/>
    </row>
    <row r="146" spans="1:19" ht="15.75">
      <c r="A146" s="144"/>
      <c r="C146" s="493"/>
      <c r="D146" s="493"/>
      <c r="E146" s="493"/>
      <c r="F146" s="493"/>
      <c r="G146" s="493"/>
      <c r="S146" s="394"/>
    </row>
    <row r="147" spans="1:19" ht="15.75">
      <c r="A147" s="144"/>
      <c r="C147" s="493"/>
      <c r="D147" s="493"/>
      <c r="E147" s="493"/>
      <c r="F147" s="493"/>
      <c r="G147" s="493"/>
      <c r="S147" s="394"/>
    </row>
    <row r="148" spans="1:19" ht="15.75">
      <c r="A148" s="144"/>
      <c r="C148" s="493"/>
      <c r="D148" s="493"/>
      <c r="E148" s="493"/>
      <c r="F148" s="493"/>
      <c r="G148" s="493"/>
      <c r="S148" s="394"/>
    </row>
    <row r="149" spans="1:19" ht="15.75">
      <c r="A149" s="144"/>
      <c r="C149" s="493"/>
      <c r="D149" s="493"/>
      <c r="E149" s="493"/>
      <c r="F149" s="493"/>
      <c r="G149" s="493"/>
      <c r="S149" s="394"/>
    </row>
    <row r="150" spans="1:19" ht="15.75">
      <c r="A150" s="144"/>
      <c r="C150" s="493"/>
      <c r="D150" s="493"/>
      <c r="E150" s="493"/>
      <c r="F150" s="493"/>
      <c r="G150" s="493"/>
      <c r="S150" s="394"/>
    </row>
    <row r="151" spans="1:19" ht="15.75">
      <c r="A151" s="144"/>
      <c r="C151" s="493"/>
      <c r="D151" s="493"/>
      <c r="E151" s="493"/>
      <c r="F151" s="493"/>
      <c r="G151" s="493"/>
      <c r="S151" s="394"/>
    </row>
    <row r="152" spans="1:19" ht="15.75">
      <c r="A152" s="144"/>
      <c r="C152" s="493"/>
      <c r="D152" s="493"/>
      <c r="E152" s="493"/>
      <c r="F152" s="493"/>
      <c r="G152" s="493"/>
      <c r="S152" s="394"/>
    </row>
    <row r="153" spans="1:19" ht="15.75">
      <c r="A153" s="144"/>
      <c r="C153" s="493"/>
      <c r="D153" s="493"/>
      <c r="E153" s="493"/>
      <c r="F153" s="493"/>
      <c r="G153" s="493"/>
      <c r="S153" s="394"/>
    </row>
    <row r="154" spans="1:19" ht="15.75">
      <c r="A154" s="144"/>
      <c r="C154" s="493"/>
      <c r="D154" s="493"/>
      <c r="E154" s="493"/>
      <c r="F154" s="493"/>
      <c r="G154" s="493"/>
      <c r="S154" s="394"/>
    </row>
    <row r="155" spans="1:19" ht="15.75">
      <c r="A155" s="144"/>
      <c r="C155" s="493"/>
      <c r="D155" s="493"/>
      <c r="E155" s="493"/>
      <c r="F155" s="493"/>
      <c r="G155" s="493"/>
      <c r="S155" s="394"/>
    </row>
    <row r="156" spans="1:19" ht="15.75">
      <c r="A156" s="144"/>
      <c r="C156" s="493"/>
      <c r="D156" s="493"/>
      <c r="E156" s="493"/>
      <c r="F156" s="493"/>
      <c r="G156" s="493"/>
      <c r="S156" s="394"/>
    </row>
    <row r="157" spans="1:19" ht="15.75">
      <c r="A157" s="144"/>
      <c r="C157" s="493"/>
      <c r="D157" s="493"/>
      <c r="E157" s="493"/>
      <c r="F157" s="493"/>
      <c r="G157" s="493"/>
      <c r="S157" s="394"/>
    </row>
    <row r="158" spans="1:19" ht="15.75">
      <c r="A158" s="144"/>
      <c r="C158" s="493"/>
      <c r="D158" s="493"/>
      <c r="E158" s="493"/>
      <c r="F158" s="493"/>
      <c r="G158" s="493"/>
      <c r="S158" s="394"/>
    </row>
    <row r="159" spans="1:19" ht="15.75">
      <c r="A159" s="144"/>
      <c r="C159" s="493"/>
      <c r="D159" s="493"/>
      <c r="E159" s="493"/>
      <c r="F159" s="493"/>
      <c r="G159" s="493"/>
      <c r="S159" s="394"/>
    </row>
    <row r="160" spans="1:19" ht="15.75">
      <c r="A160" s="144"/>
      <c r="C160" s="493"/>
      <c r="D160" s="493"/>
      <c r="E160" s="493"/>
      <c r="F160" s="493"/>
      <c r="G160" s="493"/>
      <c r="S160" s="394"/>
    </row>
    <row r="161" spans="1:19" ht="15.75">
      <c r="A161" s="144"/>
      <c r="C161" s="493"/>
      <c r="D161" s="493"/>
      <c r="E161" s="493"/>
      <c r="F161" s="493"/>
      <c r="G161" s="493"/>
      <c r="S161" s="394"/>
    </row>
    <row r="162" spans="1:19" ht="15.75">
      <c r="A162" s="144"/>
      <c r="C162" s="493"/>
      <c r="D162" s="493"/>
      <c r="E162" s="493"/>
      <c r="F162" s="493"/>
      <c r="G162" s="493"/>
      <c r="S162" s="394"/>
    </row>
    <row r="163" spans="1:19" ht="15.75">
      <c r="A163" s="144"/>
      <c r="C163" s="493"/>
      <c r="D163" s="493"/>
      <c r="E163" s="493"/>
      <c r="F163" s="493"/>
      <c r="G163" s="493"/>
      <c r="S163" s="394"/>
    </row>
    <row r="164" spans="1:19" ht="15.75">
      <c r="A164" s="144"/>
      <c r="C164" s="493"/>
      <c r="D164" s="493"/>
      <c r="E164" s="493"/>
      <c r="F164" s="493"/>
      <c r="G164" s="493"/>
      <c r="S164" s="394"/>
    </row>
    <row r="165" spans="1:19" ht="15.75">
      <c r="A165" s="144"/>
      <c r="C165" s="493"/>
      <c r="D165" s="493"/>
      <c r="E165" s="493"/>
      <c r="F165" s="493"/>
      <c r="G165" s="493"/>
      <c r="S165" s="394"/>
    </row>
    <row r="166" spans="1:19" ht="15.75">
      <c r="A166" s="144"/>
      <c r="C166" s="493"/>
      <c r="D166" s="493"/>
      <c r="E166" s="493"/>
      <c r="F166" s="493"/>
      <c r="G166" s="493"/>
      <c r="S166" s="394"/>
    </row>
    <row r="167" spans="1:19" ht="15.75">
      <c r="A167" s="144"/>
      <c r="C167" s="493"/>
      <c r="D167" s="493"/>
      <c r="E167" s="493"/>
      <c r="F167" s="493"/>
      <c r="G167" s="493"/>
      <c r="S167" s="394"/>
    </row>
    <row r="168" spans="1:19" ht="15.75">
      <c r="A168" s="144"/>
      <c r="C168" s="493"/>
      <c r="D168" s="493"/>
      <c r="E168" s="493"/>
      <c r="F168" s="493"/>
      <c r="G168" s="493"/>
      <c r="S168" s="394"/>
    </row>
    <row r="169" spans="1:19" ht="15.75">
      <c r="A169" s="144"/>
      <c r="C169" s="493"/>
      <c r="D169" s="493"/>
      <c r="E169" s="493"/>
      <c r="F169" s="493"/>
      <c r="G169" s="493"/>
      <c r="S169" s="394"/>
    </row>
    <row r="170" spans="1:19" ht="15.75">
      <c r="A170" s="144"/>
      <c r="C170" s="493"/>
      <c r="D170" s="493"/>
      <c r="E170" s="493"/>
      <c r="F170" s="493"/>
      <c r="G170" s="493"/>
      <c r="S170" s="394"/>
    </row>
    <row r="171" spans="1:19" ht="15.75">
      <c r="A171" s="144"/>
      <c r="C171" s="493"/>
      <c r="D171" s="493"/>
      <c r="E171" s="493"/>
      <c r="F171" s="493"/>
      <c r="G171" s="493"/>
      <c r="S171" s="394"/>
    </row>
    <row r="172" spans="1:19" ht="15.75">
      <c r="A172" s="144"/>
      <c r="C172" s="493"/>
      <c r="D172" s="493"/>
      <c r="E172" s="493"/>
      <c r="F172" s="493"/>
      <c r="G172" s="493"/>
      <c r="S172" s="394"/>
    </row>
    <row r="173" spans="1:19" ht="15.75">
      <c r="A173" s="144"/>
      <c r="C173" s="493"/>
      <c r="D173" s="493"/>
      <c r="E173" s="493"/>
      <c r="F173" s="493"/>
      <c r="G173" s="493"/>
      <c r="S173" s="394"/>
    </row>
    <row r="174" spans="1:19" ht="15.75">
      <c r="A174" s="144"/>
      <c r="C174" s="493"/>
      <c r="D174" s="493"/>
      <c r="E174" s="493"/>
      <c r="F174" s="493"/>
      <c r="G174" s="493"/>
      <c r="S174" s="394"/>
    </row>
    <row r="175" spans="1:19" ht="15.75">
      <c r="A175" s="144"/>
      <c r="C175" s="493"/>
      <c r="D175" s="493"/>
      <c r="E175" s="493"/>
      <c r="F175" s="493"/>
      <c r="G175" s="493"/>
      <c r="S175" s="394"/>
    </row>
    <row r="176" spans="1:19" ht="15.75">
      <c r="A176" s="144"/>
      <c r="C176" s="493"/>
      <c r="D176" s="493"/>
      <c r="E176" s="493"/>
      <c r="F176" s="493"/>
      <c r="G176" s="493"/>
      <c r="S176" s="394"/>
    </row>
    <row r="177" spans="1:19" ht="15.75">
      <c r="A177" s="144"/>
      <c r="C177" s="493"/>
      <c r="D177" s="493"/>
      <c r="E177" s="493"/>
      <c r="F177" s="493"/>
      <c r="G177" s="493"/>
      <c r="S177" s="394"/>
    </row>
    <row r="178" spans="1:19" ht="15.75">
      <c r="A178" s="144"/>
      <c r="C178" s="493"/>
      <c r="D178" s="493"/>
      <c r="E178" s="493"/>
      <c r="F178" s="493"/>
      <c r="G178" s="493"/>
      <c r="S178" s="394"/>
    </row>
    <row r="179" spans="1:19" ht="15.75">
      <c r="A179" s="144"/>
      <c r="C179" s="493"/>
      <c r="D179" s="493"/>
      <c r="E179" s="493"/>
      <c r="F179" s="493"/>
      <c r="G179" s="493"/>
      <c r="S179" s="394"/>
    </row>
    <row r="180" spans="1:19" ht="15.75">
      <c r="A180" s="144"/>
      <c r="C180" s="493"/>
      <c r="D180" s="493"/>
      <c r="E180" s="493"/>
      <c r="F180" s="493"/>
      <c r="G180" s="493"/>
      <c r="S180" s="394"/>
    </row>
    <row r="181" spans="1:19" ht="15.75">
      <c r="A181" s="144"/>
      <c r="C181" s="493"/>
      <c r="D181" s="493"/>
      <c r="E181" s="493"/>
      <c r="F181" s="493"/>
      <c r="G181" s="493"/>
      <c r="S181" s="394"/>
    </row>
    <row r="182" spans="1:19" ht="15.75">
      <c r="A182" s="144"/>
      <c r="C182" s="493"/>
      <c r="D182" s="493"/>
      <c r="E182" s="493"/>
      <c r="F182" s="493"/>
      <c r="G182" s="493"/>
      <c r="S182" s="394"/>
    </row>
    <row r="183" spans="1:19" ht="15.75">
      <c r="A183" s="144"/>
      <c r="C183" s="493"/>
      <c r="D183" s="493"/>
      <c r="E183" s="493"/>
      <c r="F183" s="493"/>
      <c r="G183" s="493"/>
      <c r="S183" s="394"/>
    </row>
    <row r="184" spans="1:19" ht="15.75">
      <c r="A184" s="144"/>
      <c r="C184" s="493"/>
      <c r="D184" s="493"/>
      <c r="E184" s="493"/>
      <c r="F184" s="493"/>
      <c r="G184" s="493"/>
      <c r="S184" s="394"/>
    </row>
    <row r="185" spans="1:19" ht="15.75">
      <c r="A185" s="144"/>
      <c r="C185" s="493"/>
      <c r="D185" s="493"/>
      <c r="E185" s="493"/>
      <c r="F185" s="493"/>
      <c r="G185" s="493"/>
      <c r="S185" s="394"/>
    </row>
    <row r="186" spans="1:19" ht="15.75">
      <c r="A186" s="144"/>
      <c r="C186" s="493"/>
      <c r="D186" s="493"/>
      <c r="E186" s="493"/>
      <c r="F186" s="493"/>
      <c r="G186" s="493"/>
      <c r="S186" s="394"/>
    </row>
    <row r="187" spans="1:19" ht="15.75">
      <c r="A187" s="144"/>
      <c r="C187" s="493"/>
      <c r="D187" s="493"/>
      <c r="E187" s="493"/>
      <c r="F187" s="493"/>
      <c r="G187" s="493"/>
      <c r="S187" s="394"/>
    </row>
    <row r="188" spans="1:19" ht="15.75">
      <c r="A188" s="144"/>
      <c r="C188" s="493"/>
      <c r="D188" s="493"/>
      <c r="E188" s="493"/>
      <c r="F188" s="493"/>
      <c r="G188" s="493"/>
      <c r="S188" s="394"/>
    </row>
    <row r="189" spans="1:19" ht="15.75">
      <c r="A189" s="144"/>
      <c r="C189" s="493"/>
      <c r="D189" s="493"/>
      <c r="E189" s="493"/>
      <c r="F189" s="493"/>
      <c r="G189" s="493"/>
      <c r="S189" s="394"/>
    </row>
    <row r="190" spans="1:19" ht="15.75">
      <c r="A190" s="144"/>
      <c r="C190" s="493"/>
      <c r="D190" s="493"/>
      <c r="E190" s="493"/>
      <c r="F190" s="493"/>
      <c r="G190" s="493"/>
      <c r="S190" s="394"/>
    </row>
    <row r="191" spans="1:19" ht="15.75">
      <c r="A191" s="144"/>
      <c r="C191" s="493"/>
      <c r="D191" s="493"/>
      <c r="E191" s="493"/>
      <c r="F191" s="493"/>
      <c r="G191" s="493"/>
      <c r="S191" s="394"/>
    </row>
    <row r="192" spans="1:19" ht="15.75">
      <c r="A192" s="144"/>
      <c r="C192" s="493"/>
      <c r="D192" s="493"/>
      <c r="E192" s="493"/>
      <c r="F192" s="493"/>
      <c r="G192" s="493"/>
      <c r="S192" s="394"/>
    </row>
    <row r="193" spans="1:19" ht="15.75">
      <c r="A193" s="144"/>
      <c r="C193" s="493"/>
      <c r="D193" s="493"/>
      <c r="E193" s="493"/>
      <c r="F193" s="493"/>
      <c r="G193" s="493"/>
      <c r="S193" s="394"/>
    </row>
    <row r="194" spans="1:19" ht="15.75">
      <c r="A194" s="144"/>
      <c r="C194" s="493"/>
      <c r="D194" s="493"/>
      <c r="E194" s="493"/>
      <c r="F194" s="493"/>
      <c r="G194" s="493"/>
      <c r="S194" s="394"/>
    </row>
    <row r="195" spans="1:19" ht="15.75">
      <c r="A195" s="144"/>
      <c r="C195" s="493"/>
      <c r="D195" s="493"/>
      <c r="E195" s="493"/>
      <c r="F195" s="493"/>
      <c r="G195" s="493"/>
      <c r="S195" s="394"/>
    </row>
    <row r="196" spans="1:19" ht="15.75">
      <c r="A196" s="144"/>
      <c r="C196" s="493"/>
      <c r="D196" s="493"/>
      <c r="E196" s="493"/>
      <c r="F196" s="493"/>
      <c r="G196" s="493"/>
      <c r="S196" s="394"/>
    </row>
    <row r="197" spans="1:19" ht="15.75">
      <c r="A197" s="144"/>
      <c r="C197" s="493"/>
      <c r="D197" s="493"/>
      <c r="E197" s="493"/>
      <c r="F197" s="493"/>
      <c r="G197" s="493"/>
      <c r="S197" s="394"/>
    </row>
    <row r="198" spans="1:19" ht="15.75">
      <c r="A198" s="144"/>
      <c r="C198" s="493"/>
      <c r="D198" s="493"/>
      <c r="E198" s="493"/>
      <c r="F198" s="493"/>
      <c r="G198" s="493"/>
      <c r="S198" s="394"/>
    </row>
    <row r="199" spans="1:19" ht="15.75">
      <c r="A199" s="144"/>
      <c r="C199" s="493"/>
      <c r="D199" s="493"/>
      <c r="E199" s="493"/>
      <c r="F199" s="493"/>
      <c r="G199" s="493"/>
      <c r="S199" s="394"/>
    </row>
    <row r="200" spans="1:19" ht="15.75">
      <c r="A200" s="144"/>
      <c r="C200" s="493"/>
      <c r="D200" s="493"/>
      <c r="E200" s="493"/>
      <c r="F200" s="493"/>
      <c r="G200" s="493"/>
      <c r="S200" s="394"/>
    </row>
    <row r="201" spans="1:19" ht="15.75">
      <c r="A201" s="144"/>
      <c r="C201" s="493"/>
      <c r="D201" s="493"/>
      <c r="E201" s="493"/>
      <c r="F201" s="493"/>
      <c r="G201" s="493"/>
    </row>
    <row r="202" spans="1:19" ht="15.75">
      <c r="A202" s="144"/>
      <c r="C202" s="493"/>
      <c r="D202" s="493"/>
      <c r="E202" s="493"/>
      <c r="F202" s="493"/>
      <c r="G202" s="493"/>
    </row>
    <row r="203" spans="1:19" ht="15.75">
      <c r="A203" s="144"/>
      <c r="C203" s="493"/>
      <c r="D203" s="493"/>
      <c r="E203" s="493"/>
      <c r="F203" s="493"/>
      <c r="G203" s="493"/>
    </row>
    <row r="204" spans="1:19" ht="15.75">
      <c r="A204" s="144"/>
      <c r="C204" s="493"/>
      <c r="D204" s="493"/>
      <c r="E204" s="493"/>
      <c r="F204" s="493"/>
      <c r="G204" s="493"/>
    </row>
    <row r="205" spans="1:19" ht="15.75">
      <c r="A205" s="144"/>
      <c r="C205" s="493"/>
      <c r="D205" s="493"/>
      <c r="E205" s="493"/>
      <c r="F205" s="493"/>
      <c r="G205" s="493"/>
    </row>
    <row r="206" spans="1:19" ht="15.75">
      <c r="A206" s="144"/>
      <c r="C206" s="493"/>
      <c r="D206" s="493"/>
      <c r="E206" s="493"/>
      <c r="F206" s="493"/>
      <c r="G206" s="493"/>
    </row>
    <row r="207" spans="1:19" ht="15.75">
      <c r="A207" s="144"/>
      <c r="C207" s="493"/>
      <c r="D207" s="493"/>
      <c r="E207" s="493"/>
      <c r="F207" s="493"/>
      <c r="G207" s="493"/>
    </row>
    <row r="208" spans="1:19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R2"/>
    <mergeCell ref="A3:R3"/>
    <mergeCell ref="A4:R4"/>
    <mergeCell ref="A5:R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Q663"/>
  <sheetViews>
    <sheetView showGridLines="0" topLeftCell="A2" zoomScale="70" zoomScaleNormal="70" workbookViewId="0">
      <selection activeCell="E13" sqref="E13"/>
    </sheetView>
  </sheetViews>
  <sheetFormatPr defaultColWidth="11.42578125" defaultRowHeight="15"/>
  <cols>
    <col min="1" max="1" width="69.7109375" style="20" customWidth="1"/>
    <col min="2" max="2" width="18.28515625" style="484" customWidth="1"/>
    <col min="3" max="16" width="12.85546875" style="484" customWidth="1"/>
    <col min="17" max="17" width="2.5703125" style="145" customWidth="1"/>
    <col min="18" max="256" width="11.42578125" style="394"/>
    <col min="257" max="257" width="69.7109375" style="394" customWidth="1"/>
    <col min="258" max="258" width="18.28515625" style="394" customWidth="1"/>
    <col min="259" max="272" width="12.85546875" style="394" customWidth="1"/>
    <col min="273" max="273" width="2.5703125" style="394" customWidth="1"/>
    <col min="274" max="512" width="11.42578125" style="394"/>
    <col min="513" max="513" width="69.7109375" style="394" customWidth="1"/>
    <col min="514" max="514" width="18.28515625" style="394" customWidth="1"/>
    <col min="515" max="528" width="12.85546875" style="394" customWidth="1"/>
    <col min="529" max="529" width="2.5703125" style="394" customWidth="1"/>
    <col min="530" max="768" width="11.42578125" style="394"/>
    <col min="769" max="769" width="69.7109375" style="394" customWidth="1"/>
    <col min="770" max="770" width="18.28515625" style="394" customWidth="1"/>
    <col min="771" max="784" width="12.85546875" style="394" customWidth="1"/>
    <col min="785" max="785" width="2.5703125" style="394" customWidth="1"/>
    <col min="786" max="1024" width="11.42578125" style="394"/>
    <col min="1025" max="1025" width="69.7109375" style="394" customWidth="1"/>
    <col min="1026" max="1026" width="18.28515625" style="394" customWidth="1"/>
    <col min="1027" max="1040" width="12.85546875" style="394" customWidth="1"/>
    <col min="1041" max="1041" width="2.5703125" style="394" customWidth="1"/>
    <col min="1042" max="1280" width="11.42578125" style="394"/>
    <col min="1281" max="1281" width="69.7109375" style="394" customWidth="1"/>
    <col min="1282" max="1282" width="18.28515625" style="394" customWidth="1"/>
    <col min="1283" max="1296" width="12.85546875" style="394" customWidth="1"/>
    <col min="1297" max="1297" width="2.5703125" style="394" customWidth="1"/>
    <col min="1298" max="1536" width="11.42578125" style="394"/>
    <col min="1537" max="1537" width="69.7109375" style="394" customWidth="1"/>
    <col min="1538" max="1538" width="18.28515625" style="394" customWidth="1"/>
    <col min="1539" max="1552" width="12.85546875" style="394" customWidth="1"/>
    <col min="1553" max="1553" width="2.5703125" style="394" customWidth="1"/>
    <col min="1554" max="1792" width="11.42578125" style="394"/>
    <col min="1793" max="1793" width="69.7109375" style="394" customWidth="1"/>
    <col min="1794" max="1794" width="18.28515625" style="394" customWidth="1"/>
    <col min="1795" max="1808" width="12.85546875" style="394" customWidth="1"/>
    <col min="1809" max="1809" width="2.5703125" style="394" customWidth="1"/>
    <col min="1810" max="2048" width="11.42578125" style="394"/>
    <col min="2049" max="2049" width="69.7109375" style="394" customWidth="1"/>
    <col min="2050" max="2050" width="18.28515625" style="394" customWidth="1"/>
    <col min="2051" max="2064" width="12.85546875" style="394" customWidth="1"/>
    <col min="2065" max="2065" width="2.5703125" style="394" customWidth="1"/>
    <col min="2066" max="2304" width="11.42578125" style="394"/>
    <col min="2305" max="2305" width="69.7109375" style="394" customWidth="1"/>
    <col min="2306" max="2306" width="18.28515625" style="394" customWidth="1"/>
    <col min="2307" max="2320" width="12.85546875" style="394" customWidth="1"/>
    <col min="2321" max="2321" width="2.5703125" style="394" customWidth="1"/>
    <col min="2322" max="2560" width="11.42578125" style="394"/>
    <col min="2561" max="2561" width="69.7109375" style="394" customWidth="1"/>
    <col min="2562" max="2562" width="18.28515625" style="394" customWidth="1"/>
    <col min="2563" max="2576" width="12.85546875" style="394" customWidth="1"/>
    <col min="2577" max="2577" width="2.5703125" style="394" customWidth="1"/>
    <col min="2578" max="2816" width="11.42578125" style="394"/>
    <col min="2817" max="2817" width="69.7109375" style="394" customWidth="1"/>
    <col min="2818" max="2818" width="18.28515625" style="394" customWidth="1"/>
    <col min="2819" max="2832" width="12.85546875" style="394" customWidth="1"/>
    <col min="2833" max="2833" width="2.5703125" style="394" customWidth="1"/>
    <col min="2834" max="3072" width="11.42578125" style="394"/>
    <col min="3073" max="3073" width="69.7109375" style="394" customWidth="1"/>
    <col min="3074" max="3074" width="18.28515625" style="394" customWidth="1"/>
    <col min="3075" max="3088" width="12.85546875" style="394" customWidth="1"/>
    <col min="3089" max="3089" width="2.5703125" style="394" customWidth="1"/>
    <col min="3090" max="3328" width="11.42578125" style="394"/>
    <col min="3329" max="3329" width="69.7109375" style="394" customWidth="1"/>
    <col min="3330" max="3330" width="18.28515625" style="394" customWidth="1"/>
    <col min="3331" max="3344" width="12.85546875" style="394" customWidth="1"/>
    <col min="3345" max="3345" width="2.5703125" style="394" customWidth="1"/>
    <col min="3346" max="3584" width="11.42578125" style="394"/>
    <col min="3585" max="3585" width="69.7109375" style="394" customWidth="1"/>
    <col min="3586" max="3586" width="18.28515625" style="394" customWidth="1"/>
    <col min="3587" max="3600" width="12.85546875" style="394" customWidth="1"/>
    <col min="3601" max="3601" width="2.5703125" style="394" customWidth="1"/>
    <col min="3602" max="3840" width="11.42578125" style="394"/>
    <col min="3841" max="3841" width="69.7109375" style="394" customWidth="1"/>
    <col min="3842" max="3842" width="18.28515625" style="394" customWidth="1"/>
    <col min="3843" max="3856" width="12.85546875" style="394" customWidth="1"/>
    <col min="3857" max="3857" width="2.5703125" style="394" customWidth="1"/>
    <col min="3858" max="4096" width="11.42578125" style="394"/>
    <col min="4097" max="4097" width="69.7109375" style="394" customWidth="1"/>
    <col min="4098" max="4098" width="18.28515625" style="394" customWidth="1"/>
    <col min="4099" max="4112" width="12.85546875" style="394" customWidth="1"/>
    <col min="4113" max="4113" width="2.5703125" style="394" customWidth="1"/>
    <col min="4114" max="4352" width="11.42578125" style="394"/>
    <col min="4353" max="4353" width="69.7109375" style="394" customWidth="1"/>
    <col min="4354" max="4354" width="18.28515625" style="394" customWidth="1"/>
    <col min="4355" max="4368" width="12.85546875" style="394" customWidth="1"/>
    <col min="4369" max="4369" width="2.5703125" style="394" customWidth="1"/>
    <col min="4370" max="4608" width="11.42578125" style="394"/>
    <col min="4609" max="4609" width="69.7109375" style="394" customWidth="1"/>
    <col min="4610" max="4610" width="18.28515625" style="394" customWidth="1"/>
    <col min="4611" max="4624" width="12.85546875" style="394" customWidth="1"/>
    <col min="4625" max="4625" width="2.5703125" style="394" customWidth="1"/>
    <col min="4626" max="4864" width="11.42578125" style="394"/>
    <col min="4865" max="4865" width="69.7109375" style="394" customWidth="1"/>
    <col min="4866" max="4866" width="18.28515625" style="394" customWidth="1"/>
    <col min="4867" max="4880" width="12.85546875" style="394" customWidth="1"/>
    <col min="4881" max="4881" width="2.5703125" style="394" customWidth="1"/>
    <col min="4882" max="5120" width="11.42578125" style="394"/>
    <col min="5121" max="5121" width="69.7109375" style="394" customWidth="1"/>
    <col min="5122" max="5122" width="18.28515625" style="394" customWidth="1"/>
    <col min="5123" max="5136" width="12.85546875" style="394" customWidth="1"/>
    <col min="5137" max="5137" width="2.5703125" style="394" customWidth="1"/>
    <col min="5138" max="5376" width="11.42578125" style="394"/>
    <col min="5377" max="5377" width="69.7109375" style="394" customWidth="1"/>
    <col min="5378" max="5378" width="18.28515625" style="394" customWidth="1"/>
    <col min="5379" max="5392" width="12.85546875" style="394" customWidth="1"/>
    <col min="5393" max="5393" width="2.5703125" style="394" customWidth="1"/>
    <col min="5394" max="5632" width="11.42578125" style="394"/>
    <col min="5633" max="5633" width="69.7109375" style="394" customWidth="1"/>
    <col min="5634" max="5634" width="18.28515625" style="394" customWidth="1"/>
    <col min="5635" max="5648" width="12.85546875" style="394" customWidth="1"/>
    <col min="5649" max="5649" width="2.5703125" style="394" customWidth="1"/>
    <col min="5650" max="5888" width="11.42578125" style="394"/>
    <col min="5889" max="5889" width="69.7109375" style="394" customWidth="1"/>
    <col min="5890" max="5890" width="18.28515625" style="394" customWidth="1"/>
    <col min="5891" max="5904" width="12.85546875" style="394" customWidth="1"/>
    <col min="5905" max="5905" width="2.5703125" style="394" customWidth="1"/>
    <col min="5906" max="6144" width="11.42578125" style="394"/>
    <col min="6145" max="6145" width="69.7109375" style="394" customWidth="1"/>
    <col min="6146" max="6146" width="18.28515625" style="394" customWidth="1"/>
    <col min="6147" max="6160" width="12.85546875" style="394" customWidth="1"/>
    <col min="6161" max="6161" width="2.5703125" style="394" customWidth="1"/>
    <col min="6162" max="6400" width="11.42578125" style="394"/>
    <col min="6401" max="6401" width="69.7109375" style="394" customWidth="1"/>
    <col min="6402" max="6402" width="18.28515625" style="394" customWidth="1"/>
    <col min="6403" max="6416" width="12.85546875" style="394" customWidth="1"/>
    <col min="6417" max="6417" width="2.5703125" style="394" customWidth="1"/>
    <col min="6418" max="6656" width="11.42578125" style="394"/>
    <col min="6657" max="6657" width="69.7109375" style="394" customWidth="1"/>
    <col min="6658" max="6658" width="18.28515625" style="394" customWidth="1"/>
    <col min="6659" max="6672" width="12.85546875" style="394" customWidth="1"/>
    <col min="6673" max="6673" width="2.5703125" style="394" customWidth="1"/>
    <col min="6674" max="6912" width="11.42578125" style="394"/>
    <col min="6913" max="6913" width="69.7109375" style="394" customWidth="1"/>
    <col min="6914" max="6914" width="18.28515625" style="394" customWidth="1"/>
    <col min="6915" max="6928" width="12.85546875" style="394" customWidth="1"/>
    <col min="6929" max="6929" width="2.5703125" style="394" customWidth="1"/>
    <col min="6930" max="7168" width="11.42578125" style="394"/>
    <col min="7169" max="7169" width="69.7109375" style="394" customWidth="1"/>
    <col min="7170" max="7170" width="18.28515625" style="394" customWidth="1"/>
    <col min="7171" max="7184" width="12.85546875" style="394" customWidth="1"/>
    <col min="7185" max="7185" width="2.5703125" style="394" customWidth="1"/>
    <col min="7186" max="7424" width="11.42578125" style="394"/>
    <col min="7425" max="7425" width="69.7109375" style="394" customWidth="1"/>
    <col min="7426" max="7426" width="18.28515625" style="394" customWidth="1"/>
    <col min="7427" max="7440" width="12.85546875" style="394" customWidth="1"/>
    <col min="7441" max="7441" width="2.5703125" style="394" customWidth="1"/>
    <col min="7442" max="7680" width="11.42578125" style="394"/>
    <col min="7681" max="7681" width="69.7109375" style="394" customWidth="1"/>
    <col min="7682" max="7682" width="18.28515625" style="394" customWidth="1"/>
    <col min="7683" max="7696" width="12.85546875" style="394" customWidth="1"/>
    <col min="7697" max="7697" width="2.5703125" style="394" customWidth="1"/>
    <col min="7698" max="7936" width="11.42578125" style="394"/>
    <col min="7937" max="7937" width="69.7109375" style="394" customWidth="1"/>
    <col min="7938" max="7938" width="18.28515625" style="394" customWidth="1"/>
    <col min="7939" max="7952" width="12.85546875" style="394" customWidth="1"/>
    <col min="7953" max="7953" width="2.5703125" style="394" customWidth="1"/>
    <col min="7954" max="8192" width="11.42578125" style="394"/>
    <col min="8193" max="8193" width="69.7109375" style="394" customWidth="1"/>
    <col min="8194" max="8194" width="18.28515625" style="394" customWidth="1"/>
    <col min="8195" max="8208" width="12.85546875" style="394" customWidth="1"/>
    <col min="8209" max="8209" width="2.5703125" style="394" customWidth="1"/>
    <col min="8210" max="8448" width="11.42578125" style="394"/>
    <col min="8449" max="8449" width="69.7109375" style="394" customWidth="1"/>
    <col min="8450" max="8450" width="18.28515625" style="394" customWidth="1"/>
    <col min="8451" max="8464" width="12.85546875" style="394" customWidth="1"/>
    <col min="8465" max="8465" width="2.5703125" style="394" customWidth="1"/>
    <col min="8466" max="8704" width="11.42578125" style="394"/>
    <col min="8705" max="8705" width="69.7109375" style="394" customWidth="1"/>
    <col min="8706" max="8706" width="18.28515625" style="394" customWidth="1"/>
    <col min="8707" max="8720" width="12.85546875" style="394" customWidth="1"/>
    <col min="8721" max="8721" width="2.5703125" style="394" customWidth="1"/>
    <col min="8722" max="8960" width="11.42578125" style="394"/>
    <col min="8961" max="8961" width="69.7109375" style="394" customWidth="1"/>
    <col min="8962" max="8962" width="18.28515625" style="394" customWidth="1"/>
    <col min="8963" max="8976" width="12.85546875" style="394" customWidth="1"/>
    <col min="8977" max="8977" width="2.5703125" style="394" customWidth="1"/>
    <col min="8978" max="9216" width="11.42578125" style="394"/>
    <col min="9217" max="9217" width="69.7109375" style="394" customWidth="1"/>
    <col min="9218" max="9218" width="18.28515625" style="394" customWidth="1"/>
    <col min="9219" max="9232" width="12.85546875" style="394" customWidth="1"/>
    <col min="9233" max="9233" width="2.5703125" style="394" customWidth="1"/>
    <col min="9234" max="9472" width="11.42578125" style="394"/>
    <col min="9473" max="9473" width="69.7109375" style="394" customWidth="1"/>
    <col min="9474" max="9474" width="18.28515625" style="394" customWidth="1"/>
    <col min="9475" max="9488" width="12.85546875" style="394" customWidth="1"/>
    <col min="9489" max="9489" width="2.5703125" style="394" customWidth="1"/>
    <col min="9490" max="9728" width="11.42578125" style="394"/>
    <col min="9729" max="9729" width="69.7109375" style="394" customWidth="1"/>
    <col min="9730" max="9730" width="18.28515625" style="394" customWidth="1"/>
    <col min="9731" max="9744" width="12.85546875" style="394" customWidth="1"/>
    <col min="9745" max="9745" width="2.5703125" style="394" customWidth="1"/>
    <col min="9746" max="9984" width="11.42578125" style="394"/>
    <col min="9985" max="9985" width="69.7109375" style="394" customWidth="1"/>
    <col min="9986" max="9986" width="18.28515625" style="394" customWidth="1"/>
    <col min="9987" max="10000" width="12.85546875" style="394" customWidth="1"/>
    <col min="10001" max="10001" width="2.5703125" style="394" customWidth="1"/>
    <col min="10002" max="10240" width="11.42578125" style="394"/>
    <col min="10241" max="10241" width="69.7109375" style="394" customWidth="1"/>
    <col min="10242" max="10242" width="18.28515625" style="394" customWidth="1"/>
    <col min="10243" max="10256" width="12.85546875" style="394" customWidth="1"/>
    <col min="10257" max="10257" width="2.5703125" style="394" customWidth="1"/>
    <col min="10258" max="10496" width="11.42578125" style="394"/>
    <col min="10497" max="10497" width="69.7109375" style="394" customWidth="1"/>
    <col min="10498" max="10498" width="18.28515625" style="394" customWidth="1"/>
    <col min="10499" max="10512" width="12.85546875" style="394" customWidth="1"/>
    <col min="10513" max="10513" width="2.5703125" style="394" customWidth="1"/>
    <col min="10514" max="10752" width="11.42578125" style="394"/>
    <col min="10753" max="10753" width="69.7109375" style="394" customWidth="1"/>
    <col min="10754" max="10754" width="18.28515625" style="394" customWidth="1"/>
    <col min="10755" max="10768" width="12.85546875" style="394" customWidth="1"/>
    <col min="10769" max="10769" width="2.5703125" style="394" customWidth="1"/>
    <col min="10770" max="11008" width="11.42578125" style="394"/>
    <col min="11009" max="11009" width="69.7109375" style="394" customWidth="1"/>
    <col min="11010" max="11010" width="18.28515625" style="394" customWidth="1"/>
    <col min="11011" max="11024" width="12.85546875" style="394" customWidth="1"/>
    <col min="11025" max="11025" width="2.5703125" style="394" customWidth="1"/>
    <col min="11026" max="11264" width="11.42578125" style="394"/>
    <col min="11265" max="11265" width="69.7109375" style="394" customWidth="1"/>
    <col min="11266" max="11266" width="18.28515625" style="394" customWidth="1"/>
    <col min="11267" max="11280" width="12.85546875" style="394" customWidth="1"/>
    <col min="11281" max="11281" width="2.5703125" style="394" customWidth="1"/>
    <col min="11282" max="11520" width="11.42578125" style="394"/>
    <col min="11521" max="11521" width="69.7109375" style="394" customWidth="1"/>
    <col min="11522" max="11522" width="18.28515625" style="394" customWidth="1"/>
    <col min="11523" max="11536" width="12.85546875" style="394" customWidth="1"/>
    <col min="11537" max="11537" width="2.5703125" style="394" customWidth="1"/>
    <col min="11538" max="11776" width="11.42578125" style="394"/>
    <col min="11777" max="11777" width="69.7109375" style="394" customWidth="1"/>
    <col min="11778" max="11778" width="18.28515625" style="394" customWidth="1"/>
    <col min="11779" max="11792" width="12.85546875" style="394" customWidth="1"/>
    <col min="11793" max="11793" width="2.5703125" style="394" customWidth="1"/>
    <col min="11794" max="12032" width="11.42578125" style="394"/>
    <col min="12033" max="12033" width="69.7109375" style="394" customWidth="1"/>
    <col min="12034" max="12034" width="18.28515625" style="394" customWidth="1"/>
    <col min="12035" max="12048" width="12.85546875" style="394" customWidth="1"/>
    <col min="12049" max="12049" width="2.5703125" style="394" customWidth="1"/>
    <col min="12050" max="12288" width="11.42578125" style="394"/>
    <col min="12289" max="12289" width="69.7109375" style="394" customWidth="1"/>
    <col min="12290" max="12290" width="18.28515625" style="394" customWidth="1"/>
    <col min="12291" max="12304" width="12.85546875" style="394" customWidth="1"/>
    <col min="12305" max="12305" width="2.5703125" style="394" customWidth="1"/>
    <col min="12306" max="12544" width="11.42578125" style="394"/>
    <col min="12545" max="12545" width="69.7109375" style="394" customWidth="1"/>
    <col min="12546" max="12546" width="18.28515625" style="394" customWidth="1"/>
    <col min="12547" max="12560" width="12.85546875" style="394" customWidth="1"/>
    <col min="12561" max="12561" width="2.5703125" style="394" customWidth="1"/>
    <col min="12562" max="12800" width="11.42578125" style="394"/>
    <col min="12801" max="12801" width="69.7109375" style="394" customWidth="1"/>
    <col min="12802" max="12802" width="18.28515625" style="394" customWidth="1"/>
    <col min="12803" max="12816" width="12.85546875" style="394" customWidth="1"/>
    <col min="12817" max="12817" width="2.5703125" style="394" customWidth="1"/>
    <col min="12818" max="13056" width="11.42578125" style="394"/>
    <col min="13057" max="13057" width="69.7109375" style="394" customWidth="1"/>
    <col min="13058" max="13058" width="18.28515625" style="394" customWidth="1"/>
    <col min="13059" max="13072" width="12.85546875" style="394" customWidth="1"/>
    <col min="13073" max="13073" width="2.5703125" style="394" customWidth="1"/>
    <col min="13074" max="13312" width="11.42578125" style="394"/>
    <col min="13313" max="13313" width="69.7109375" style="394" customWidth="1"/>
    <col min="13314" max="13314" width="18.28515625" style="394" customWidth="1"/>
    <col min="13315" max="13328" width="12.85546875" style="394" customWidth="1"/>
    <col min="13329" max="13329" width="2.5703125" style="394" customWidth="1"/>
    <col min="13330" max="13568" width="11.42578125" style="394"/>
    <col min="13569" max="13569" width="69.7109375" style="394" customWidth="1"/>
    <col min="13570" max="13570" width="18.28515625" style="394" customWidth="1"/>
    <col min="13571" max="13584" width="12.85546875" style="394" customWidth="1"/>
    <col min="13585" max="13585" width="2.5703125" style="394" customWidth="1"/>
    <col min="13586" max="13824" width="11.42578125" style="394"/>
    <col min="13825" max="13825" width="69.7109375" style="394" customWidth="1"/>
    <col min="13826" max="13826" width="18.28515625" style="394" customWidth="1"/>
    <col min="13827" max="13840" width="12.85546875" style="394" customWidth="1"/>
    <col min="13841" max="13841" width="2.5703125" style="394" customWidth="1"/>
    <col min="13842" max="14080" width="11.42578125" style="394"/>
    <col min="14081" max="14081" width="69.7109375" style="394" customWidth="1"/>
    <col min="14082" max="14082" width="18.28515625" style="394" customWidth="1"/>
    <col min="14083" max="14096" width="12.85546875" style="394" customWidth="1"/>
    <col min="14097" max="14097" width="2.5703125" style="394" customWidth="1"/>
    <col min="14098" max="14336" width="11.42578125" style="394"/>
    <col min="14337" max="14337" width="69.7109375" style="394" customWidth="1"/>
    <col min="14338" max="14338" width="18.28515625" style="394" customWidth="1"/>
    <col min="14339" max="14352" width="12.85546875" style="394" customWidth="1"/>
    <col min="14353" max="14353" width="2.5703125" style="394" customWidth="1"/>
    <col min="14354" max="14592" width="11.42578125" style="394"/>
    <col min="14593" max="14593" width="69.7109375" style="394" customWidth="1"/>
    <col min="14594" max="14594" width="18.28515625" style="394" customWidth="1"/>
    <col min="14595" max="14608" width="12.85546875" style="394" customWidth="1"/>
    <col min="14609" max="14609" width="2.5703125" style="394" customWidth="1"/>
    <col min="14610" max="14848" width="11.42578125" style="394"/>
    <col min="14849" max="14849" width="69.7109375" style="394" customWidth="1"/>
    <col min="14850" max="14850" width="18.28515625" style="394" customWidth="1"/>
    <col min="14851" max="14864" width="12.85546875" style="394" customWidth="1"/>
    <col min="14865" max="14865" width="2.5703125" style="394" customWidth="1"/>
    <col min="14866" max="15104" width="11.42578125" style="394"/>
    <col min="15105" max="15105" width="69.7109375" style="394" customWidth="1"/>
    <col min="15106" max="15106" width="18.28515625" style="394" customWidth="1"/>
    <col min="15107" max="15120" width="12.85546875" style="394" customWidth="1"/>
    <col min="15121" max="15121" width="2.5703125" style="394" customWidth="1"/>
    <col min="15122" max="15360" width="11.42578125" style="394"/>
    <col min="15361" max="15361" width="69.7109375" style="394" customWidth="1"/>
    <col min="15362" max="15362" width="18.28515625" style="394" customWidth="1"/>
    <col min="15363" max="15376" width="12.85546875" style="394" customWidth="1"/>
    <col min="15377" max="15377" width="2.5703125" style="394" customWidth="1"/>
    <col min="15378" max="15616" width="11.42578125" style="394"/>
    <col min="15617" max="15617" width="69.7109375" style="394" customWidth="1"/>
    <col min="15618" max="15618" width="18.28515625" style="394" customWidth="1"/>
    <col min="15619" max="15632" width="12.85546875" style="394" customWidth="1"/>
    <col min="15633" max="15633" width="2.5703125" style="394" customWidth="1"/>
    <col min="15634" max="15872" width="11.42578125" style="394"/>
    <col min="15873" max="15873" width="69.7109375" style="394" customWidth="1"/>
    <col min="15874" max="15874" width="18.28515625" style="394" customWidth="1"/>
    <col min="15875" max="15888" width="12.85546875" style="394" customWidth="1"/>
    <col min="15889" max="15889" width="2.5703125" style="394" customWidth="1"/>
    <col min="15890" max="16128" width="11.42578125" style="394"/>
    <col min="16129" max="16129" width="69.7109375" style="394" customWidth="1"/>
    <col min="16130" max="16130" width="18.28515625" style="394" customWidth="1"/>
    <col min="16131" max="16144" width="12.85546875" style="394" customWidth="1"/>
    <col min="16145" max="16145" width="2.5703125" style="394" customWidth="1"/>
    <col min="16146" max="16384" width="11.42578125" style="394"/>
  </cols>
  <sheetData>
    <row r="1" spans="1:17" s="1" customFormat="1" ht="3.75" hidden="1" customHeight="1">
      <c r="A1" s="29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165"/>
    </row>
    <row r="2" spans="1:17" s="1" customFormat="1" ht="39" customHeight="1">
      <c r="A2" s="848" t="s">
        <v>256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  <c r="Q2" s="165"/>
    </row>
    <row r="3" spans="1:17" s="1" customFormat="1" ht="36.75" customHeight="1">
      <c r="A3" s="848" t="s">
        <v>161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848"/>
      <c r="O3" s="848"/>
      <c r="P3" s="848"/>
      <c r="Q3" s="165"/>
    </row>
    <row r="4" spans="1:17" s="1" customFormat="1" ht="25.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  <c r="Q4" s="165"/>
    </row>
    <row r="5" spans="1:17" s="1" customFormat="1" ht="28.5" customHeight="1">
      <c r="A5" s="900" t="s">
        <v>759</v>
      </c>
      <c r="B5" s="900"/>
      <c r="C5" s="900"/>
      <c r="D5" s="900"/>
      <c r="E5" s="900"/>
      <c r="F5" s="900"/>
      <c r="G5" s="900"/>
      <c r="H5" s="900"/>
      <c r="I5" s="900"/>
      <c r="J5" s="900"/>
      <c r="K5" s="900"/>
      <c r="L5" s="900"/>
      <c r="M5" s="900"/>
      <c r="N5" s="900"/>
      <c r="O5" s="900"/>
      <c r="P5" s="900"/>
      <c r="Q5" s="165"/>
    </row>
    <row r="6" spans="1:17" ht="7.5" customHeight="1">
      <c r="A6" s="120"/>
    </row>
    <row r="7" spans="1:17" ht="6.75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5"/>
      <c r="M7" s="486"/>
      <c r="N7" s="485"/>
      <c r="O7" s="485"/>
      <c r="P7" s="485"/>
      <c r="Q7" s="166"/>
    </row>
    <row r="8" spans="1:17" s="153" customFormat="1" ht="22.5" customHeight="1">
      <c r="A8" s="343"/>
      <c r="B8" s="531" t="s">
        <v>58</v>
      </c>
      <c r="C8" s="531" t="s">
        <v>59</v>
      </c>
      <c r="D8" s="531" t="s">
        <v>60</v>
      </c>
      <c r="E8" s="531" t="s">
        <v>62</v>
      </c>
      <c r="F8" s="531" t="s">
        <v>63</v>
      </c>
      <c r="G8" s="531" t="s">
        <v>65</v>
      </c>
      <c r="H8" s="531" t="s">
        <v>66</v>
      </c>
      <c r="I8" s="531" t="s">
        <v>67</v>
      </c>
      <c r="J8" s="531" t="s">
        <v>68</v>
      </c>
      <c r="K8" s="531" t="s">
        <v>69</v>
      </c>
      <c r="L8" s="531" t="s">
        <v>75</v>
      </c>
      <c r="M8" s="531" t="s">
        <v>77</v>
      </c>
      <c r="N8" s="531" t="s">
        <v>74</v>
      </c>
      <c r="O8" s="531" t="s">
        <v>71</v>
      </c>
      <c r="P8" s="532" t="s">
        <v>73</v>
      </c>
      <c r="Q8" s="534"/>
    </row>
    <row r="9" spans="1:17" ht="34.5" customHeight="1">
      <c r="A9" s="257" t="s">
        <v>13</v>
      </c>
      <c r="B9" s="345">
        <v>13107.090819999999</v>
      </c>
      <c r="C9" s="345">
        <v>0</v>
      </c>
      <c r="D9" s="345">
        <v>0</v>
      </c>
      <c r="E9" s="345">
        <v>0</v>
      </c>
      <c r="F9" s="345">
        <v>0</v>
      </c>
      <c r="G9" s="345">
        <v>0</v>
      </c>
      <c r="H9" s="345">
        <v>0</v>
      </c>
      <c r="I9" s="345">
        <v>0</v>
      </c>
      <c r="J9" s="345">
        <v>0</v>
      </c>
      <c r="K9" s="345">
        <v>0</v>
      </c>
      <c r="L9" s="345">
        <v>0</v>
      </c>
      <c r="M9" s="345">
        <v>0</v>
      </c>
      <c r="N9" s="345">
        <v>0</v>
      </c>
      <c r="O9" s="345">
        <v>0</v>
      </c>
      <c r="P9" s="345">
        <v>0</v>
      </c>
      <c r="Q9" s="304"/>
    </row>
    <row r="10" spans="1:17" ht="34.5" customHeight="1">
      <c r="A10" s="257" t="s">
        <v>14</v>
      </c>
      <c r="B10" s="345">
        <v>0</v>
      </c>
      <c r="C10" s="345">
        <v>0</v>
      </c>
      <c r="D10" s="345">
        <v>0</v>
      </c>
      <c r="E10" s="345">
        <v>0</v>
      </c>
      <c r="F10" s="345">
        <v>0</v>
      </c>
      <c r="G10" s="345">
        <v>0</v>
      </c>
      <c r="H10" s="345">
        <v>0</v>
      </c>
      <c r="I10" s="345">
        <v>0</v>
      </c>
      <c r="J10" s="345">
        <v>0</v>
      </c>
      <c r="K10" s="345">
        <v>0</v>
      </c>
      <c r="L10" s="345">
        <v>0</v>
      </c>
      <c r="M10" s="345">
        <v>0</v>
      </c>
      <c r="N10" s="345">
        <v>0</v>
      </c>
      <c r="O10" s="345">
        <v>0</v>
      </c>
      <c r="P10" s="345">
        <v>0</v>
      </c>
      <c r="Q10" s="304"/>
    </row>
    <row r="11" spans="1:17" ht="34.5" customHeight="1">
      <c r="A11" s="257" t="s">
        <v>15</v>
      </c>
      <c r="B11" s="345">
        <v>0</v>
      </c>
      <c r="C11" s="345">
        <v>0</v>
      </c>
      <c r="D11" s="345">
        <v>0</v>
      </c>
      <c r="E11" s="345">
        <v>0</v>
      </c>
      <c r="F11" s="345">
        <v>0</v>
      </c>
      <c r="G11" s="345">
        <v>0</v>
      </c>
      <c r="H11" s="345">
        <v>0</v>
      </c>
      <c r="I11" s="345">
        <v>0</v>
      </c>
      <c r="J11" s="345">
        <v>0</v>
      </c>
      <c r="K11" s="345">
        <v>0</v>
      </c>
      <c r="L11" s="345">
        <v>0</v>
      </c>
      <c r="M11" s="345">
        <v>0</v>
      </c>
      <c r="N11" s="345">
        <v>0</v>
      </c>
      <c r="O11" s="345">
        <v>0</v>
      </c>
      <c r="P11" s="345">
        <v>0</v>
      </c>
      <c r="Q11" s="304"/>
    </row>
    <row r="12" spans="1:17" ht="34.5" customHeight="1">
      <c r="A12" s="257" t="s">
        <v>16</v>
      </c>
      <c r="B12" s="345">
        <v>0</v>
      </c>
      <c r="C12" s="345">
        <v>0</v>
      </c>
      <c r="D12" s="345">
        <v>0</v>
      </c>
      <c r="E12" s="345">
        <v>0</v>
      </c>
      <c r="F12" s="345">
        <v>0</v>
      </c>
      <c r="G12" s="345">
        <v>0</v>
      </c>
      <c r="H12" s="345">
        <v>0</v>
      </c>
      <c r="I12" s="345">
        <v>0</v>
      </c>
      <c r="J12" s="345">
        <v>0</v>
      </c>
      <c r="K12" s="345">
        <v>0</v>
      </c>
      <c r="L12" s="345">
        <v>0</v>
      </c>
      <c r="M12" s="345">
        <v>0</v>
      </c>
      <c r="N12" s="345">
        <v>0</v>
      </c>
      <c r="O12" s="345">
        <v>0</v>
      </c>
      <c r="P12" s="345">
        <v>0</v>
      </c>
      <c r="Q12" s="304"/>
    </row>
    <row r="13" spans="1:17" ht="34.5" customHeight="1">
      <c r="A13" s="257" t="s">
        <v>33</v>
      </c>
      <c r="B13" s="345">
        <v>0</v>
      </c>
      <c r="C13" s="345">
        <v>0</v>
      </c>
      <c r="D13" s="345">
        <v>0</v>
      </c>
      <c r="E13" s="345">
        <v>0</v>
      </c>
      <c r="F13" s="345">
        <v>0</v>
      </c>
      <c r="G13" s="345">
        <v>0</v>
      </c>
      <c r="H13" s="345">
        <v>0</v>
      </c>
      <c r="I13" s="345">
        <v>0</v>
      </c>
      <c r="J13" s="345">
        <v>0</v>
      </c>
      <c r="K13" s="345">
        <v>0</v>
      </c>
      <c r="L13" s="345">
        <v>0</v>
      </c>
      <c r="M13" s="345">
        <v>0</v>
      </c>
      <c r="N13" s="345">
        <v>0</v>
      </c>
      <c r="O13" s="345">
        <v>0</v>
      </c>
      <c r="P13" s="345">
        <v>0</v>
      </c>
      <c r="Q13" s="304"/>
    </row>
    <row r="14" spans="1:17" ht="34.5" customHeight="1">
      <c r="A14" s="257" t="s">
        <v>34</v>
      </c>
      <c r="B14" s="345">
        <v>105304.11026999999</v>
      </c>
      <c r="C14" s="345">
        <v>42382.865469999997</v>
      </c>
      <c r="D14" s="345">
        <v>21213.854139999999</v>
      </c>
      <c r="E14" s="345">
        <v>0</v>
      </c>
      <c r="F14" s="345">
        <v>0</v>
      </c>
      <c r="G14" s="345">
        <v>3007.5092799999998</v>
      </c>
      <c r="H14" s="345">
        <v>431.10750999999999</v>
      </c>
      <c r="I14" s="345">
        <v>788.38763000000006</v>
      </c>
      <c r="J14" s="345">
        <v>0</v>
      </c>
      <c r="K14" s="345">
        <v>85.591329999999999</v>
      </c>
      <c r="L14" s="345">
        <v>0</v>
      </c>
      <c r="M14" s="345">
        <v>0</v>
      </c>
      <c r="N14" s="345">
        <v>2133.7266300000001</v>
      </c>
      <c r="O14" s="345">
        <v>0</v>
      </c>
      <c r="P14" s="345">
        <v>0</v>
      </c>
      <c r="Q14" s="304"/>
    </row>
    <row r="15" spans="1:17" ht="34.5" customHeight="1">
      <c r="A15" s="257" t="s">
        <v>35</v>
      </c>
      <c r="B15" s="345">
        <v>3649.7221500000001</v>
      </c>
      <c r="C15" s="345">
        <v>0</v>
      </c>
      <c r="D15" s="345">
        <v>0</v>
      </c>
      <c r="E15" s="345">
        <v>0</v>
      </c>
      <c r="F15" s="345">
        <v>0</v>
      </c>
      <c r="G15" s="345">
        <v>146.87138000000002</v>
      </c>
      <c r="H15" s="345">
        <v>0</v>
      </c>
      <c r="I15" s="345">
        <v>0</v>
      </c>
      <c r="J15" s="345">
        <v>0</v>
      </c>
      <c r="K15" s="345">
        <v>34.397880000000001</v>
      </c>
      <c r="L15" s="345">
        <v>0</v>
      </c>
      <c r="M15" s="345">
        <v>0</v>
      </c>
      <c r="N15" s="345">
        <v>0</v>
      </c>
      <c r="O15" s="345">
        <v>0</v>
      </c>
      <c r="P15" s="345">
        <v>0</v>
      </c>
      <c r="Q15" s="304"/>
    </row>
    <row r="16" spans="1:17" ht="34.5" customHeight="1">
      <c r="A16" s="257" t="s">
        <v>188</v>
      </c>
      <c r="B16" s="345">
        <v>1743.10574</v>
      </c>
      <c r="C16" s="345">
        <v>0</v>
      </c>
      <c r="D16" s="345">
        <v>0</v>
      </c>
      <c r="E16" s="345">
        <v>0</v>
      </c>
      <c r="F16" s="345">
        <v>0</v>
      </c>
      <c r="G16" s="345">
        <v>0</v>
      </c>
      <c r="H16" s="345">
        <v>0</v>
      </c>
      <c r="I16" s="345">
        <v>0</v>
      </c>
      <c r="J16" s="345">
        <v>0</v>
      </c>
      <c r="K16" s="345">
        <v>0</v>
      </c>
      <c r="L16" s="345">
        <v>0</v>
      </c>
      <c r="M16" s="345">
        <v>0</v>
      </c>
      <c r="N16" s="345">
        <v>0</v>
      </c>
      <c r="O16" s="345">
        <v>0</v>
      </c>
      <c r="P16" s="345">
        <v>0</v>
      </c>
      <c r="Q16" s="304"/>
    </row>
    <row r="17" spans="1:17" ht="34.5" customHeight="1">
      <c r="A17" s="257" t="s">
        <v>36</v>
      </c>
      <c r="B17" s="345">
        <v>0</v>
      </c>
      <c r="C17" s="345">
        <v>0</v>
      </c>
      <c r="D17" s="345">
        <v>0</v>
      </c>
      <c r="E17" s="345">
        <v>0</v>
      </c>
      <c r="F17" s="345">
        <v>0</v>
      </c>
      <c r="G17" s="345">
        <v>0</v>
      </c>
      <c r="H17" s="345">
        <v>0</v>
      </c>
      <c r="I17" s="345">
        <v>0</v>
      </c>
      <c r="J17" s="345">
        <v>0</v>
      </c>
      <c r="K17" s="345">
        <v>0</v>
      </c>
      <c r="L17" s="345">
        <v>0</v>
      </c>
      <c r="M17" s="345">
        <v>0</v>
      </c>
      <c r="N17" s="345">
        <v>0</v>
      </c>
      <c r="O17" s="345">
        <v>0</v>
      </c>
      <c r="P17" s="345">
        <v>0</v>
      </c>
      <c r="Q17" s="304"/>
    </row>
    <row r="18" spans="1:17" ht="34.5" customHeight="1">
      <c r="A18" s="257" t="s">
        <v>37</v>
      </c>
      <c r="B18" s="345">
        <v>0</v>
      </c>
      <c r="C18" s="345">
        <v>0</v>
      </c>
      <c r="D18" s="345">
        <v>0</v>
      </c>
      <c r="E18" s="345">
        <v>0</v>
      </c>
      <c r="F18" s="345">
        <v>0</v>
      </c>
      <c r="G18" s="345">
        <v>0</v>
      </c>
      <c r="H18" s="345">
        <v>0</v>
      </c>
      <c r="I18" s="345">
        <v>0</v>
      </c>
      <c r="J18" s="345">
        <v>0</v>
      </c>
      <c r="K18" s="345">
        <v>0</v>
      </c>
      <c r="L18" s="345">
        <v>0</v>
      </c>
      <c r="M18" s="345">
        <v>0</v>
      </c>
      <c r="N18" s="345">
        <v>0</v>
      </c>
      <c r="O18" s="345">
        <v>0</v>
      </c>
      <c r="P18" s="345">
        <v>0</v>
      </c>
      <c r="Q18" s="304"/>
    </row>
    <row r="19" spans="1:17" ht="34.5" customHeight="1">
      <c r="A19" s="257" t="s">
        <v>38</v>
      </c>
      <c r="B19" s="345">
        <v>0</v>
      </c>
      <c r="C19" s="345">
        <v>0</v>
      </c>
      <c r="D19" s="345">
        <v>0</v>
      </c>
      <c r="E19" s="345">
        <v>0</v>
      </c>
      <c r="F19" s="345">
        <v>0</v>
      </c>
      <c r="G19" s="345">
        <v>0</v>
      </c>
      <c r="H19" s="345">
        <v>0</v>
      </c>
      <c r="I19" s="345">
        <v>0</v>
      </c>
      <c r="J19" s="345">
        <v>0</v>
      </c>
      <c r="K19" s="345">
        <v>0</v>
      </c>
      <c r="L19" s="345">
        <v>0</v>
      </c>
      <c r="M19" s="345">
        <v>0</v>
      </c>
      <c r="N19" s="345">
        <v>0</v>
      </c>
      <c r="O19" s="345">
        <v>0</v>
      </c>
      <c r="P19" s="345">
        <v>0</v>
      </c>
      <c r="Q19" s="304"/>
    </row>
    <row r="20" spans="1:17" ht="34.5" customHeight="1">
      <c r="A20" s="257" t="s">
        <v>21</v>
      </c>
      <c r="B20" s="345">
        <v>138127.15858000002</v>
      </c>
      <c r="C20" s="345">
        <v>93456.406690000003</v>
      </c>
      <c r="D20" s="345">
        <v>22229.140789999998</v>
      </c>
      <c r="E20" s="345">
        <v>1104.41527</v>
      </c>
      <c r="F20" s="345">
        <v>10361.099749999999</v>
      </c>
      <c r="G20" s="345">
        <v>16749.840469999999</v>
      </c>
      <c r="H20" s="345">
        <v>14632.813599999999</v>
      </c>
      <c r="I20" s="345">
        <v>23174.001700000001</v>
      </c>
      <c r="J20" s="345">
        <v>9876.6816799999997</v>
      </c>
      <c r="K20" s="345">
        <v>40202.755520000006</v>
      </c>
      <c r="L20" s="345">
        <v>7730.8571900000006</v>
      </c>
      <c r="M20" s="345">
        <v>12563.111349999999</v>
      </c>
      <c r="N20" s="345">
        <v>34716.255770000003</v>
      </c>
      <c r="O20" s="345">
        <v>14232.686220000001</v>
      </c>
      <c r="P20" s="345">
        <v>7379.0266200000005</v>
      </c>
      <c r="Q20" s="304"/>
    </row>
    <row r="21" spans="1:17" ht="34.5" customHeight="1">
      <c r="A21" s="257" t="s">
        <v>22</v>
      </c>
      <c r="B21" s="345">
        <v>32929.130149999997</v>
      </c>
      <c r="C21" s="345">
        <v>260563.69755000001</v>
      </c>
      <c r="D21" s="345">
        <v>207445.47219</v>
      </c>
      <c r="E21" s="345">
        <v>2691.4874199999999</v>
      </c>
      <c r="F21" s="345">
        <v>53537.696539999997</v>
      </c>
      <c r="G21" s="345">
        <v>0</v>
      </c>
      <c r="H21" s="345">
        <v>15.452549999999999</v>
      </c>
      <c r="I21" s="345">
        <v>0</v>
      </c>
      <c r="J21" s="345">
        <v>47618.807009999997</v>
      </c>
      <c r="K21" s="345">
        <v>874.84951999999998</v>
      </c>
      <c r="L21" s="345">
        <v>775.92979000000003</v>
      </c>
      <c r="M21" s="345">
        <v>3690.12815</v>
      </c>
      <c r="N21" s="345">
        <v>0</v>
      </c>
      <c r="O21" s="345">
        <v>10013.865820000001</v>
      </c>
      <c r="P21" s="345">
        <v>0</v>
      </c>
      <c r="Q21" s="304"/>
    </row>
    <row r="22" spans="1:17" ht="34.5" customHeight="1">
      <c r="A22" s="257" t="s">
        <v>23</v>
      </c>
      <c r="B22" s="345">
        <v>199613.22909000001</v>
      </c>
      <c r="C22" s="345">
        <v>0</v>
      </c>
      <c r="D22" s="345">
        <v>0</v>
      </c>
      <c r="E22" s="345">
        <v>0</v>
      </c>
      <c r="F22" s="345">
        <v>0</v>
      </c>
      <c r="G22" s="345">
        <v>79841.178249999997</v>
      </c>
      <c r="H22" s="345">
        <v>49014.465909999999</v>
      </c>
      <c r="I22" s="345">
        <v>59848.494479999994</v>
      </c>
      <c r="J22" s="345">
        <v>53551.701200000003</v>
      </c>
      <c r="K22" s="345">
        <v>11348.522630000001</v>
      </c>
      <c r="L22" s="345">
        <v>11963.738300000001</v>
      </c>
      <c r="M22" s="345">
        <v>9024.92274</v>
      </c>
      <c r="N22" s="345">
        <v>19704.505530000002</v>
      </c>
      <c r="O22" s="345">
        <v>0</v>
      </c>
      <c r="P22" s="345">
        <v>14625.5965</v>
      </c>
      <c r="Q22" s="304"/>
    </row>
    <row r="23" spans="1:17" ht="34.5" customHeight="1">
      <c r="A23" s="257" t="s">
        <v>24</v>
      </c>
      <c r="B23" s="345">
        <v>0</v>
      </c>
      <c r="C23" s="345">
        <v>0</v>
      </c>
      <c r="D23" s="345">
        <v>0</v>
      </c>
      <c r="E23" s="345">
        <v>0</v>
      </c>
      <c r="F23" s="345">
        <v>0</v>
      </c>
      <c r="G23" s="345">
        <v>0</v>
      </c>
      <c r="H23" s="345">
        <v>0</v>
      </c>
      <c r="I23" s="345">
        <v>0</v>
      </c>
      <c r="J23" s="345">
        <v>0</v>
      </c>
      <c r="K23" s="345">
        <v>0</v>
      </c>
      <c r="L23" s="345">
        <v>0</v>
      </c>
      <c r="M23" s="345">
        <v>0</v>
      </c>
      <c r="N23" s="345">
        <v>0</v>
      </c>
      <c r="O23" s="345">
        <v>0</v>
      </c>
      <c r="P23" s="345">
        <v>0</v>
      </c>
      <c r="Q23" s="304"/>
    </row>
    <row r="24" spans="1:17" ht="34.5" customHeight="1">
      <c r="A24" s="257" t="s">
        <v>25</v>
      </c>
      <c r="B24" s="345">
        <v>0</v>
      </c>
      <c r="C24" s="345">
        <v>0</v>
      </c>
      <c r="D24" s="345">
        <v>0</v>
      </c>
      <c r="E24" s="345">
        <v>0</v>
      </c>
      <c r="F24" s="345">
        <v>0</v>
      </c>
      <c r="G24" s="345">
        <v>0</v>
      </c>
      <c r="H24" s="345">
        <v>0</v>
      </c>
      <c r="I24" s="345">
        <v>0</v>
      </c>
      <c r="J24" s="345">
        <v>0</v>
      </c>
      <c r="K24" s="345">
        <v>0</v>
      </c>
      <c r="L24" s="345">
        <v>0</v>
      </c>
      <c r="M24" s="345">
        <v>0</v>
      </c>
      <c r="N24" s="345">
        <v>0</v>
      </c>
      <c r="O24" s="345">
        <v>0</v>
      </c>
      <c r="P24" s="345">
        <v>0</v>
      </c>
      <c r="Q24" s="304"/>
    </row>
    <row r="25" spans="1:17" ht="34.5" customHeight="1">
      <c r="A25" s="257" t="s">
        <v>26</v>
      </c>
      <c r="B25" s="345">
        <v>0</v>
      </c>
      <c r="C25" s="345">
        <v>0</v>
      </c>
      <c r="D25" s="345">
        <v>0</v>
      </c>
      <c r="E25" s="345">
        <v>0</v>
      </c>
      <c r="F25" s="345">
        <v>0</v>
      </c>
      <c r="G25" s="345">
        <v>0</v>
      </c>
      <c r="H25" s="345">
        <v>0</v>
      </c>
      <c r="I25" s="345">
        <v>0</v>
      </c>
      <c r="J25" s="345">
        <v>0</v>
      </c>
      <c r="K25" s="345">
        <v>0</v>
      </c>
      <c r="L25" s="345">
        <v>0</v>
      </c>
      <c r="M25" s="345">
        <v>0</v>
      </c>
      <c r="N25" s="345">
        <v>0</v>
      </c>
      <c r="O25" s="345">
        <v>0</v>
      </c>
      <c r="P25" s="345">
        <v>0</v>
      </c>
      <c r="Q25" s="304"/>
    </row>
    <row r="26" spans="1:17" ht="34.5" customHeight="1">
      <c r="A26" s="257" t="s">
        <v>27</v>
      </c>
      <c r="B26" s="345">
        <v>0</v>
      </c>
      <c r="C26" s="345">
        <v>0</v>
      </c>
      <c r="D26" s="345">
        <v>0</v>
      </c>
      <c r="E26" s="345">
        <v>0</v>
      </c>
      <c r="F26" s="345">
        <v>0</v>
      </c>
      <c r="G26" s="345">
        <v>0</v>
      </c>
      <c r="H26" s="345">
        <v>0</v>
      </c>
      <c r="I26" s="345">
        <v>0</v>
      </c>
      <c r="J26" s="345">
        <v>0</v>
      </c>
      <c r="K26" s="345">
        <v>0</v>
      </c>
      <c r="L26" s="345">
        <v>0</v>
      </c>
      <c r="M26" s="345">
        <v>0</v>
      </c>
      <c r="N26" s="345">
        <v>0</v>
      </c>
      <c r="O26" s="345">
        <v>0</v>
      </c>
      <c r="P26" s="345">
        <v>0</v>
      </c>
      <c r="Q26" s="304"/>
    </row>
    <row r="27" spans="1:17" ht="34.5" customHeight="1">
      <c r="A27" s="257" t="s">
        <v>28</v>
      </c>
      <c r="B27" s="345">
        <v>15021.810460000001</v>
      </c>
      <c r="C27" s="345">
        <v>0</v>
      </c>
      <c r="D27" s="345">
        <v>0</v>
      </c>
      <c r="E27" s="345">
        <v>0</v>
      </c>
      <c r="F27" s="345">
        <v>0</v>
      </c>
      <c r="G27" s="345">
        <v>3180.2443900000003</v>
      </c>
      <c r="H27" s="345">
        <v>6445.5264299999999</v>
      </c>
      <c r="I27" s="345">
        <v>761.32002</v>
      </c>
      <c r="J27" s="345">
        <v>8449.5964100000001</v>
      </c>
      <c r="K27" s="345">
        <v>7572.0903200000002</v>
      </c>
      <c r="L27" s="345">
        <v>184.09997000000001</v>
      </c>
      <c r="M27" s="345">
        <v>144.60106999999999</v>
      </c>
      <c r="N27" s="345">
        <v>816.68747999999994</v>
      </c>
      <c r="O27" s="345">
        <v>22626.353059999998</v>
      </c>
      <c r="P27" s="345">
        <v>14589.01518</v>
      </c>
      <c r="Q27" s="304"/>
    </row>
    <row r="28" spans="1:17" ht="34.5" customHeight="1">
      <c r="A28" s="257" t="s">
        <v>189</v>
      </c>
      <c r="B28" s="345">
        <v>8225.4904599999991</v>
      </c>
      <c r="C28" s="345">
        <v>0</v>
      </c>
      <c r="D28" s="345">
        <v>0</v>
      </c>
      <c r="E28" s="345">
        <v>0</v>
      </c>
      <c r="F28" s="345">
        <v>0</v>
      </c>
      <c r="G28" s="345">
        <v>2284.0504799999999</v>
      </c>
      <c r="H28" s="345">
        <v>195.74803</v>
      </c>
      <c r="I28" s="345">
        <v>3296.9210499999999</v>
      </c>
      <c r="J28" s="345">
        <v>5013.6679199999999</v>
      </c>
      <c r="K28" s="345">
        <v>1545.5269699999999</v>
      </c>
      <c r="L28" s="345">
        <v>554.35910999999999</v>
      </c>
      <c r="M28" s="345">
        <v>0</v>
      </c>
      <c r="N28" s="345">
        <v>20</v>
      </c>
      <c r="O28" s="345">
        <v>0</v>
      </c>
      <c r="P28" s="345">
        <v>7946.5814500000006</v>
      </c>
      <c r="Q28" s="304"/>
    </row>
    <row r="29" spans="1:17" ht="34.5" customHeight="1">
      <c r="A29" s="257" t="s">
        <v>29</v>
      </c>
      <c r="B29" s="345">
        <v>109.22455000000001</v>
      </c>
      <c r="C29" s="345">
        <v>0</v>
      </c>
      <c r="D29" s="345">
        <v>0</v>
      </c>
      <c r="E29" s="345">
        <v>0</v>
      </c>
      <c r="F29" s="345">
        <v>0</v>
      </c>
      <c r="G29" s="345">
        <v>0</v>
      </c>
      <c r="H29" s="345">
        <v>611.05682999999999</v>
      </c>
      <c r="I29" s="345">
        <v>0</v>
      </c>
      <c r="J29" s="345">
        <v>0</v>
      </c>
      <c r="K29" s="345">
        <v>0</v>
      </c>
      <c r="L29" s="345">
        <v>0</v>
      </c>
      <c r="M29" s="345">
        <v>0</v>
      </c>
      <c r="N29" s="345">
        <v>0</v>
      </c>
      <c r="O29" s="345">
        <v>4262.0178399999995</v>
      </c>
      <c r="P29" s="345">
        <v>0</v>
      </c>
      <c r="Q29" s="304"/>
    </row>
    <row r="30" spans="1:17" ht="34.5" customHeight="1">
      <c r="A30" s="257" t="s">
        <v>17</v>
      </c>
      <c r="B30" s="345">
        <v>155163.37358000001</v>
      </c>
      <c r="C30" s="345">
        <v>61037.984979999994</v>
      </c>
      <c r="D30" s="345">
        <v>52456.222560000002</v>
      </c>
      <c r="E30" s="345">
        <v>17521.114510000003</v>
      </c>
      <c r="F30" s="345">
        <v>80808.621510000012</v>
      </c>
      <c r="G30" s="345">
        <v>48483.245619999994</v>
      </c>
      <c r="H30" s="345">
        <v>20859.066719999999</v>
      </c>
      <c r="I30" s="345">
        <v>32306.179339999999</v>
      </c>
      <c r="J30" s="345">
        <v>7941.6835599999995</v>
      </c>
      <c r="K30" s="345">
        <v>6098.0231199999998</v>
      </c>
      <c r="L30" s="345">
        <v>19980.133519999999</v>
      </c>
      <c r="M30" s="345">
        <v>4498.6912699999993</v>
      </c>
      <c r="N30" s="345">
        <v>36656.833899999998</v>
      </c>
      <c r="O30" s="345">
        <v>13500.956279999999</v>
      </c>
      <c r="P30" s="345">
        <v>11797.62392</v>
      </c>
      <c r="Q30" s="304"/>
    </row>
    <row r="31" spans="1:17" ht="34.5" customHeight="1">
      <c r="A31" s="257" t="s">
        <v>18</v>
      </c>
      <c r="B31" s="345">
        <v>2830.23578</v>
      </c>
      <c r="C31" s="345">
        <v>220.49241000000001</v>
      </c>
      <c r="D31" s="345">
        <v>0</v>
      </c>
      <c r="E31" s="345">
        <v>0</v>
      </c>
      <c r="F31" s="345">
        <v>0</v>
      </c>
      <c r="G31" s="345">
        <v>357.93753999999996</v>
      </c>
      <c r="H31" s="345">
        <v>0</v>
      </c>
      <c r="I31" s="345">
        <v>94.029719999999998</v>
      </c>
      <c r="J31" s="345">
        <v>58.571489999999997</v>
      </c>
      <c r="K31" s="345">
        <v>15958.89129</v>
      </c>
      <c r="L31" s="345">
        <v>256.44535000000002</v>
      </c>
      <c r="M31" s="345">
        <v>0</v>
      </c>
      <c r="N31" s="345">
        <v>5380.3202000000001</v>
      </c>
      <c r="O31" s="345">
        <v>8.125</v>
      </c>
      <c r="P31" s="345">
        <v>0</v>
      </c>
      <c r="Q31" s="304"/>
    </row>
    <row r="32" spans="1:17" ht="55.5" customHeight="1">
      <c r="A32" s="258" t="s">
        <v>190</v>
      </c>
      <c r="B32" s="345">
        <v>0</v>
      </c>
      <c r="C32" s="345">
        <v>0</v>
      </c>
      <c r="D32" s="345">
        <v>0</v>
      </c>
      <c r="E32" s="345">
        <v>0</v>
      </c>
      <c r="F32" s="345">
        <v>0</v>
      </c>
      <c r="G32" s="345">
        <v>0</v>
      </c>
      <c r="H32" s="345">
        <v>0</v>
      </c>
      <c r="I32" s="345">
        <v>0</v>
      </c>
      <c r="J32" s="345">
        <v>0</v>
      </c>
      <c r="K32" s="345">
        <v>0</v>
      </c>
      <c r="L32" s="345">
        <v>0</v>
      </c>
      <c r="M32" s="345">
        <v>0</v>
      </c>
      <c r="N32" s="345">
        <v>0</v>
      </c>
      <c r="O32" s="345">
        <v>0</v>
      </c>
      <c r="P32" s="345">
        <v>0</v>
      </c>
      <c r="Q32" s="304"/>
    </row>
    <row r="33" spans="1:17" ht="34.5" customHeight="1">
      <c r="A33" s="257" t="s">
        <v>191</v>
      </c>
      <c r="B33" s="345">
        <v>580.45319999999992</v>
      </c>
      <c r="C33" s="345">
        <v>689.97517000000005</v>
      </c>
      <c r="D33" s="345">
        <v>187.84673999999998</v>
      </c>
      <c r="E33" s="345">
        <v>8436.7270200000003</v>
      </c>
      <c r="F33" s="345">
        <v>0</v>
      </c>
      <c r="G33" s="345">
        <v>0</v>
      </c>
      <c r="H33" s="345">
        <v>264.72044</v>
      </c>
      <c r="I33" s="345">
        <v>218.85244</v>
      </c>
      <c r="J33" s="345">
        <v>0</v>
      </c>
      <c r="K33" s="345">
        <v>177.71706</v>
      </c>
      <c r="L33" s="345">
        <v>54.706440000000001</v>
      </c>
      <c r="M33" s="345">
        <v>813.76212999999996</v>
      </c>
      <c r="N33" s="345">
        <v>1230.38318</v>
      </c>
      <c r="O33" s="345">
        <v>465.02443</v>
      </c>
      <c r="P33" s="345">
        <v>0</v>
      </c>
      <c r="Q33" s="304"/>
    </row>
    <row r="34" spans="1:17" ht="60" customHeight="1">
      <c r="A34" s="258" t="s">
        <v>20</v>
      </c>
      <c r="B34" s="345">
        <v>11.18862</v>
      </c>
      <c r="C34" s="345">
        <v>0</v>
      </c>
      <c r="D34" s="345">
        <v>0</v>
      </c>
      <c r="E34" s="345">
        <v>0</v>
      </c>
      <c r="F34" s="345">
        <v>0</v>
      </c>
      <c r="G34" s="345">
        <v>0</v>
      </c>
      <c r="H34" s="345">
        <v>0</v>
      </c>
      <c r="I34" s="345">
        <v>0</v>
      </c>
      <c r="J34" s="345">
        <v>0</v>
      </c>
      <c r="K34" s="345">
        <v>28.022590000000001</v>
      </c>
      <c r="L34" s="345">
        <v>20.250869999999999</v>
      </c>
      <c r="M34" s="345">
        <v>0</v>
      </c>
      <c r="N34" s="345">
        <v>55.128999999999998</v>
      </c>
      <c r="O34" s="345">
        <v>0</v>
      </c>
      <c r="P34" s="345">
        <v>0</v>
      </c>
      <c r="Q34" s="304"/>
    </row>
    <row r="35" spans="1:17" ht="34.5" customHeight="1">
      <c r="A35" s="257" t="s">
        <v>30</v>
      </c>
      <c r="B35" s="345">
        <v>429184.41871</v>
      </c>
      <c r="C35" s="345">
        <v>245949.51637</v>
      </c>
      <c r="D35" s="345">
        <v>28830.76773</v>
      </c>
      <c r="E35" s="345">
        <v>42325.640650000001</v>
      </c>
      <c r="F35" s="345">
        <v>6744.7240099999999</v>
      </c>
      <c r="G35" s="345">
        <v>67421.575680000009</v>
      </c>
      <c r="H35" s="345">
        <v>37836.6783</v>
      </c>
      <c r="I35" s="345">
        <v>31692.269800000002</v>
      </c>
      <c r="J35" s="345">
        <v>7268.6380599999993</v>
      </c>
      <c r="K35" s="345">
        <v>25480.504639999999</v>
      </c>
      <c r="L35" s="345">
        <v>42261.300040000002</v>
      </c>
      <c r="M35" s="345">
        <v>16384.202960000002</v>
      </c>
      <c r="N35" s="345">
        <v>64454.729299999999</v>
      </c>
      <c r="O35" s="345">
        <v>24994.862670000002</v>
      </c>
      <c r="P35" s="345">
        <v>14136.960489999999</v>
      </c>
      <c r="Q35" s="304"/>
    </row>
    <row r="36" spans="1:17" ht="34.5" customHeight="1">
      <c r="A36" s="257" t="s">
        <v>31</v>
      </c>
      <c r="B36" s="345">
        <v>33423.059289999997</v>
      </c>
      <c r="C36" s="345">
        <v>6278.2347699999991</v>
      </c>
      <c r="D36" s="345">
        <v>23931.48605</v>
      </c>
      <c r="E36" s="345">
        <v>9858.9366699999991</v>
      </c>
      <c r="F36" s="345">
        <v>22830.02432</v>
      </c>
      <c r="G36" s="345">
        <v>0</v>
      </c>
      <c r="H36" s="345">
        <v>0</v>
      </c>
      <c r="I36" s="345">
        <v>0</v>
      </c>
      <c r="J36" s="345">
        <v>3293.88285</v>
      </c>
      <c r="K36" s="345">
        <v>5174.1185500000001</v>
      </c>
      <c r="L36" s="345">
        <v>0</v>
      </c>
      <c r="M36" s="345">
        <v>2210.6119800000001</v>
      </c>
      <c r="N36" s="345">
        <v>0</v>
      </c>
      <c r="O36" s="345">
        <v>13426.86455</v>
      </c>
      <c r="P36" s="345">
        <v>0</v>
      </c>
      <c r="Q36" s="304"/>
    </row>
    <row r="37" spans="1:17" s="153" customFormat="1" ht="51" customHeight="1">
      <c r="A37" s="259" t="s">
        <v>32</v>
      </c>
      <c r="B37" s="346">
        <v>101250.78373000001</v>
      </c>
      <c r="C37" s="346">
        <v>0</v>
      </c>
      <c r="D37" s="346">
        <v>0</v>
      </c>
      <c r="E37" s="346">
        <v>0</v>
      </c>
      <c r="F37" s="346">
        <v>0</v>
      </c>
      <c r="G37" s="346">
        <v>47596.988360000003</v>
      </c>
      <c r="H37" s="346">
        <v>49771.456270000002</v>
      </c>
      <c r="I37" s="346">
        <v>12728.19758</v>
      </c>
      <c r="J37" s="346">
        <v>10706.520570000001</v>
      </c>
      <c r="K37" s="346">
        <v>0</v>
      </c>
      <c r="L37" s="346">
        <v>3357.1535800000001</v>
      </c>
      <c r="M37" s="346">
        <v>2838.3020299999998</v>
      </c>
      <c r="N37" s="346">
        <v>14599.62681</v>
      </c>
      <c r="O37" s="346">
        <v>0</v>
      </c>
      <c r="P37" s="346">
        <v>7329.1589000000004</v>
      </c>
      <c r="Q37" s="305"/>
    </row>
    <row r="38" spans="1:17" s="153" customFormat="1" ht="24" customHeight="1">
      <c r="A38" s="347" t="s">
        <v>168</v>
      </c>
      <c r="B38" s="583">
        <v>1240273.5851799999</v>
      </c>
      <c r="C38" s="583">
        <v>710579.17340999993</v>
      </c>
      <c r="D38" s="583">
        <v>356294.79020000005</v>
      </c>
      <c r="E38" s="583">
        <v>81938.321540000004</v>
      </c>
      <c r="F38" s="583">
        <v>174282.16613</v>
      </c>
      <c r="G38" s="583">
        <v>269069.44145000004</v>
      </c>
      <c r="H38" s="583">
        <v>180078.09259000001</v>
      </c>
      <c r="I38" s="583">
        <v>164908.65376000002</v>
      </c>
      <c r="J38" s="583">
        <v>153779.75075000001</v>
      </c>
      <c r="K38" s="583">
        <v>114581.01142</v>
      </c>
      <c r="L38" s="583">
        <v>87138.974160000012</v>
      </c>
      <c r="M38" s="583">
        <v>52168.333680000003</v>
      </c>
      <c r="N38" s="583">
        <v>179768.19779999999</v>
      </c>
      <c r="O38" s="583">
        <v>103530.75586999999</v>
      </c>
      <c r="P38" s="583">
        <v>77803.963059999995</v>
      </c>
      <c r="Q38" s="305"/>
    </row>
    <row r="39" spans="1:17" s="136" customFormat="1" ht="42.75" customHeight="1">
      <c r="A39" s="349" t="s">
        <v>205</v>
      </c>
      <c r="B39" s="584">
        <v>0.20675047336295801</v>
      </c>
      <c r="C39" s="584">
        <v>0.11845175308079757</v>
      </c>
      <c r="D39" s="584">
        <v>5.9393441423583174E-2</v>
      </c>
      <c r="E39" s="584">
        <v>1.3658911201033646E-2</v>
      </c>
      <c r="F39" s="584">
        <v>2.9052396807168764E-2</v>
      </c>
      <c r="G39" s="584">
        <v>4.4853196143188563E-2</v>
      </c>
      <c r="H39" s="584">
        <v>3.0018563105879373E-2</v>
      </c>
      <c r="I39" s="584">
        <v>2.7489855975268533E-2</v>
      </c>
      <c r="J39" s="584">
        <v>2.5634695958300164E-2</v>
      </c>
      <c r="K39" s="584">
        <v>1.9100365139239364E-2</v>
      </c>
      <c r="L39" s="584">
        <v>1.4525846854448583E-2</v>
      </c>
      <c r="M39" s="584">
        <v>8.6963294322932854E-3</v>
      </c>
      <c r="N39" s="584">
        <v>2.9966904427269427E-2</v>
      </c>
      <c r="O39" s="584">
        <v>1.7258315455166973E-2</v>
      </c>
      <c r="P39" s="584">
        <v>1.2969724086992103E-2</v>
      </c>
      <c r="Q39" s="337"/>
    </row>
    <row r="40" spans="1:17" ht="14.25" customHeight="1" thickBot="1">
      <c r="A40" s="156"/>
      <c r="B40" s="500"/>
      <c r="C40" s="158"/>
      <c r="D40" s="158"/>
      <c r="E40" s="158"/>
      <c r="F40" s="158"/>
      <c r="G40" s="158"/>
      <c r="H40" s="501"/>
      <c r="I40" s="501"/>
      <c r="J40" s="501"/>
      <c r="K40" s="501"/>
      <c r="L40" s="501"/>
      <c r="M40" s="501"/>
      <c r="N40" s="501"/>
      <c r="O40" s="501"/>
      <c r="P40" s="501"/>
      <c r="Q40" s="287"/>
    </row>
    <row r="41" spans="1:17" ht="15" customHeight="1" thickTop="1">
      <c r="A41" s="34" t="s">
        <v>760</v>
      </c>
      <c r="B41" s="503"/>
      <c r="C41" s="161"/>
      <c r="D41" s="161"/>
      <c r="E41" s="161"/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307"/>
    </row>
    <row r="42" spans="1:17" ht="9" customHeight="1"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287"/>
    </row>
    <row r="43" spans="1:17" ht="9" customHeight="1">
      <c r="A43" s="1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287"/>
    </row>
    <row r="44" spans="1:17" ht="9" customHeight="1">
      <c r="A44" s="142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287"/>
    </row>
    <row r="45" spans="1:17" ht="9" customHeight="1">
      <c r="A45" s="16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287"/>
    </row>
    <row r="46" spans="1:17" ht="9" customHeight="1">
      <c r="A46" s="16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287"/>
    </row>
    <row r="47" spans="1:17" ht="9" customHeight="1">
      <c r="A47" s="16"/>
      <c r="B47" s="504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287"/>
    </row>
    <row r="48" spans="1:17" ht="9" customHeight="1">
      <c r="A48" s="16"/>
      <c r="B48" s="504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287"/>
    </row>
    <row r="49" spans="1:17" ht="9" customHeight="1">
      <c r="A49" s="16"/>
      <c r="B49" s="504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287"/>
    </row>
    <row r="50" spans="1:17" ht="9" customHeight="1">
      <c r="A50" s="139"/>
      <c r="B50" s="504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287"/>
    </row>
    <row r="51" spans="1:17" ht="9" customHeight="1">
      <c r="A51" s="16"/>
      <c r="B51" s="504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287"/>
    </row>
    <row r="52" spans="1:17" ht="9" customHeight="1">
      <c r="A52" s="16"/>
      <c r="B52" s="504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287"/>
    </row>
    <row r="53" spans="1:17" ht="9" customHeight="1">
      <c r="A53" s="16"/>
      <c r="B53" s="504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287"/>
    </row>
    <row r="54" spans="1:17" ht="9" customHeight="1">
      <c r="A54" s="16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287"/>
    </row>
    <row r="55" spans="1:17" ht="9" customHeight="1">
      <c r="A55" s="16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287"/>
    </row>
    <row r="56" spans="1:17" ht="9" customHeight="1">
      <c r="A56" s="139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287"/>
    </row>
    <row r="57" spans="1:17" ht="9" customHeight="1">
      <c r="A57" s="16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287"/>
    </row>
    <row r="58" spans="1:17" ht="9" customHeight="1">
      <c r="A58" s="16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287"/>
    </row>
    <row r="59" spans="1:17" ht="9" customHeight="1">
      <c r="A59" s="16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287"/>
    </row>
    <row r="60" spans="1:17" ht="9" customHeight="1">
      <c r="A60" s="16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287"/>
    </row>
    <row r="61" spans="1:17" ht="9" customHeight="1">
      <c r="A61" s="16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287"/>
    </row>
    <row r="62" spans="1:17" ht="9" customHeight="1">
      <c r="A62" s="139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287"/>
    </row>
    <row r="63" spans="1:17" ht="9" customHeight="1">
      <c r="A63" s="16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287"/>
    </row>
    <row r="64" spans="1:17" ht="9" customHeight="1">
      <c r="A64" s="1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287"/>
    </row>
    <row r="65" spans="1:17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287"/>
    </row>
    <row r="66" spans="1:17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287"/>
    </row>
    <row r="67" spans="1:17" ht="9" customHeight="1">
      <c r="A67" s="139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287"/>
    </row>
    <row r="68" spans="1:17" ht="9" customHeight="1">
      <c r="A68" s="140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287"/>
    </row>
    <row r="69" spans="1:17" ht="9" customHeight="1">
      <c r="A69" s="140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287"/>
    </row>
    <row r="70" spans="1:17" ht="9" customHeight="1">
      <c r="A70" s="140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287"/>
    </row>
    <row r="71" spans="1:17" ht="9" customHeight="1">
      <c r="A71" s="140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287"/>
    </row>
    <row r="72" spans="1:17" ht="9" customHeight="1">
      <c r="A72" s="141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287"/>
    </row>
    <row r="73" spans="1:17" ht="9" customHeight="1">
      <c r="A73" s="141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287"/>
    </row>
    <row r="74" spans="1:17" ht="9" customHeight="1">
      <c r="A74" s="142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287"/>
    </row>
    <row r="75" spans="1:17" ht="9" customHeight="1">
      <c r="A75" s="16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287"/>
    </row>
    <row r="76" spans="1:17" ht="9" customHeight="1">
      <c r="A76" s="1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287"/>
    </row>
    <row r="77" spans="1:17" ht="9" customHeight="1">
      <c r="A77" s="1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287"/>
    </row>
    <row r="78" spans="1:17" ht="9" customHeight="1">
      <c r="A78" s="16"/>
      <c r="C78" s="18"/>
      <c r="D78" s="18"/>
      <c r="E78" s="18"/>
      <c r="F78" s="18"/>
      <c r="G78" s="18"/>
      <c r="H78" s="492"/>
      <c r="I78" s="492"/>
      <c r="J78" s="492"/>
      <c r="K78" s="492"/>
      <c r="L78" s="492"/>
      <c r="M78" s="492"/>
      <c r="N78" s="492"/>
      <c r="O78" s="492"/>
      <c r="P78" s="492"/>
      <c r="Q78" s="287"/>
    </row>
    <row r="79" spans="1:17" ht="9" customHeight="1">
      <c r="A79" s="140"/>
      <c r="C79" s="18"/>
      <c r="D79" s="18"/>
      <c r="E79" s="18"/>
      <c r="F79" s="18"/>
      <c r="G79" s="18"/>
      <c r="H79" s="492"/>
      <c r="I79" s="492"/>
      <c r="J79" s="492"/>
      <c r="K79" s="492"/>
      <c r="L79" s="492"/>
      <c r="M79" s="492"/>
      <c r="N79" s="492"/>
      <c r="O79" s="492"/>
      <c r="P79" s="492"/>
      <c r="Q79" s="287"/>
    </row>
    <row r="80" spans="1:17" ht="9" customHeight="1">
      <c r="A80" s="142"/>
      <c r="C80" s="18"/>
      <c r="D80" s="18"/>
      <c r="E80" s="18"/>
      <c r="F80" s="18"/>
      <c r="G80" s="18"/>
      <c r="H80" s="492"/>
      <c r="I80" s="492"/>
      <c r="J80" s="492"/>
      <c r="K80" s="492"/>
      <c r="L80" s="492"/>
      <c r="M80" s="492"/>
      <c r="N80" s="492"/>
      <c r="O80" s="492"/>
      <c r="P80" s="492"/>
      <c r="Q80" s="287"/>
    </row>
    <row r="81" spans="1:17" ht="9" customHeight="1">
      <c r="A81" s="16"/>
      <c r="C81" s="18"/>
      <c r="D81" s="18"/>
      <c r="E81" s="18"/>
      <c r="F81" s="18"/>
      <c r="G81" s="18"/>
      <c r="H81" s="492"/>
      <c r="I81" s="492"/>
      <c r="J81" s="492"/>
      <c r="K81" s="492"/>
      <c r="L81" s="492"/>
      <c r="M81" s="492"/>
      <c r="N81" s="492"/>
      <c r="O81" s="492"/>
      <c r="P81" s="492"/>
      <c r="Q81" s="287"/>
    </row>
    <row r="82" spans="1:17" ht="9" customHeight="1">
      <c r="A82" s="16"/>
      <c r="C82" s="18"/>
      <c r="D82" s="18"/>
      <c r="E82" s="18"/>
      <c r="F82" s="18"/>
      <c r="G82" s="18"/>
      <c r="H82" s="492"/>
      <c r="I82" s="492"/>
      <c r="J82" s="492"/>
      <c r="K82" s="492"/>
      <c r="L82" s="492"/>
      <c r="M82" s="492"/>
      <c r="N82" s="492"/>
      <c r="O82" s="492"/>
      <c r="P82" s="492"/>
      <c r="Q82" s="287"/>
    </row>
    <row r="83" spans="1:17" ht="9" customHeight="1">
      <c r="A83" s="16"/>
      <c r="C83" s="18"/>
      <c r="D83" s="18"/>
      <c r="E83" s="18"/>
      <c r="F83" s="18"/>
      <c r="G83" s="18"/>
      <c r="H83" s="492"/>
      <c r="I83" s="492"/>
      <c r="J83" s="492"/>
      <c r="K83" s="492"/>
      <c r="L83" s="492"/>
      <c r="M83" s="492"/>
      <c r="N83" s="492"/>
      <c r="O83" s="492"/>
      <c r="P83" s="492"/>
      <c r="Q83" s="287"/>
    </row>
    <row r="84" spans="1:17" ht="9" customHeight="1">
      <c r="A84" s="16"/>
      <c r="C84" s="18"/>
      <c r="D84" s="18"/>
      <c r="E84" s="18"/>
      <c r="F84" s="18"/>
      <c r="G84" s="18"/>
      <c r="H84" s="492"/>
      <c r="I84" s="492"/>
      <c r="J84" s="492"/>
      <c r="K84" s="492"/>
      <c r="L84" s="492"/>
      <c r="M84" s="492"/>
      <c r="N84" s="492"/>
      <c r="O84" s="492"/>
      <c r="P84" s="492"/>
      <c r="Q84" s="287"/>
    </row>
    <row r="85" spans="1:17" ht="9" customHeight="1">
      <c r="A85" s="140"/>
      <c r="C85" s="18"/>
      <c r="D85" s="18"/>
      <c r="E85" s="18"/>
      <c r="F85" s="18"/>
      <c r="G85" s="18"/>
      <c r="H85" s="492"/>
      <c r="I85" s="492"/>
      <c r="J85" s="492"/>
      <c r="K85" s="492"/>
      <c r="L85" s="492"/>
      <c r="M85" s="492"/>
      <c r="N85" s="492"/>
      <c r="O85" s="492"/>
      <c r="P85" s="492"/>
      <c r="Q85" s="287"/>
    </row>
    <row r="86" spans="1:17" ht="9" customHeight="1">
      <c r="A86" s="142"/>
      <c r="C86" s="18"/>
      <c r="D86" s="18"/>
      <c r="E86" s="18"/>
      <c r="F86" s="18"/>
      <c r="G86" s="18"/>
      <c r="H86" s="492"/>
      <c r="I86" s="492"/>
      <c r="J86" s="492"/>
      <c r="K86" s="492"/>
      <c r="L86" s="492"/>
      <c r="M86" s="492"/>
      <c r="N86" s="492"/>
      <c r="O86" s="492"/>
      <c r="P86" s="492"/>
      <c r="Q86" s="287"/>
    </row>
    <row r="87" spans="1:17" ht="9" customHeight="1">
      <c r="A87" s="16"/>
      <c r="C87" s="18"/>
      <c r="D87" s="18"/>
      <c r="E87" s="18"/>
      <c r="F87" s="18"/>
      <c r="G87" s="18"/>
      <c r="H87" s="492"/>
      <c r="I87" s="492"/>
      <c r="J87" s="492"/>
      <c r="K87" s="492"/>
      <c r="L87" s="492"/>
      <c r="M87" s="492"/>
      <c r="N87" s="492"/>
      <c r="O87" s="492"/>
      <c r="P87" s="492"/>
      <c r="Q87" s="287"/>
    </row>
    <row r="88" spans="1:17" ht="9" customHeight="1">
      <c r="A88" s="16"/>
      <c r="C88" s="18"/>
      <c r="D88" s="18"/>
      <c r="E88" s="18"/>
      <c r="F88" s="18"/>
      <c r="G88" s="18"/>
      <c r="H88" s="492"/>
      <c r="I88" s="492"/>
      <c r="J88" s="492"/>
      <c r="K88" s="492"/>
      <c r="L88" s="492"/>
      <c r="M88" s="492"/>
      <c r="N88" s="492"/>
      <c r="O88" s="492"/>
      <c r="P88" s="492"/>
      <c r="Q88" s="287"/>
    </row>
    <row r="89" spans="1:17" ht="9" customHeight="1">
      <c r="A89" s="16"/>
      <c r="C89" s="493"/>
      <c r="D89" s="493"/>
      <c r="E89" s="493"/>
      <c r="F89" s="493"/>
      <c r="G89" s="493"/>
    </row>
    <row r="90" spans="1:17" ht="9" customHeight="1">
      <c r="A90" s="16"/>
      <c r="C90" s="493"/>
      <c r="D90" s="493"/>
      <c r="E90" s="493"/>
      <c r="F90" s="493"/>
      <c r="G90" s="493"/>
    </row>
    <row r="91" spans="1:17" ht="9" customHeight="1">
      <c r="A91" s="16"/>
      <c r="C91" s="493"/>
      <c r="D91" s="493"/>
      <c r="E91" s="493"/>
      <c r="F91" s="493"/>
      <c r="G91" s="493"/>
    </row>
    <row r="92" spans="1:17" ht="9" customHeight="1">
      <c r="A92" s="16"/>
      <c r="C92" s="493"/>
      <c r="D92" s="493"/>
      <c r="E92" s="493"/>
      <c r="F92" s="493"/>
      <c r="G92" s="493"/>
    </row>
    <row r="93" spans="1:17" ht="9" customHeight="1">
      <c r="A93" s="16"/>
      <c r="C93" s="493"/>
      <c r="D93" s="493"/>
      <c r="E93" s="493"/>
      <c r="F93" s="493"/>
      <c r="G93" s="493"/>
    </row>
    <row r="94" spans="1:17" ht="9" customHeight="1">
      <c r="A94" s="16"/>
      <c r="C94" s="493"/>
      <c r="D94" s="493"/>
      <c r="E94" s="493"/>
      <c r="F94" s="493"/>
      <c r="G94" s="493"/>
    </row>
    <row r="95" spans="1:17" ht="9" customHeight="1">
      <c r="A95" s="140"/>
      <c r="C95" s="493"/>
      <c r="D95" s="493"/>
      <c r="E95" s="493"/>
      <c r="F95" s="493"/>
      <c r="G95" s="493"/>
    </row>
    <row r="96" spans="1:17" ht="9" customHeight="1">
      <c r="A96" s="142"/>
      <c r="C96" s="493"/>
      <c r="D96" s="493"/>
      <c r="E96" s="493"/>
      <c r="F96" s="493"/>
      <c r="G96" s="493"/>
    </row>
    <row r="97" spans="1:7" ht="9" customHeight="1">
      <c r="A97" s="16"/>
      <c r="C97" s="493"/>
      <c r="D97" s="493"/>
      <c r="E97" s="493"/>
      <c r="F97" s="493"/>
      <c r="G97" s="493"/>
    </row>
    <row r="98" spans="1:7" ht="9" customHeight="1">
      <c r="A98" s="16"/>
      <c r="C98" s="493"/>
      <c r="D98" s="493"/>
      <c r="E98" s="493"/>
      <c r="F98" s="493"/>
      <c r="G98" s="493"/>
    </row>
    <row r="99" spans="1:7" ht="9" customHeight="1">
      <c r="A99" s="16"/>
      <c r="C99" s="493"/>
      <c r="D99" s="493"/>
      <c r="E99" s="493"/>
      <c r="F99" s="493"/>
      <c r="G99" s="493"/>
    </row>
    <row r="100" spans="1:7" ht="9" customHeight="1">
      <c r="A100" s="16"/>
      <c r="C100" s="493"/>
      <c r="D100" s="493"/>
      <c r="E100" s="493"/>
      <c r="F100" s="493"/>
      <c r="G100" s="493"/>
    </row>
    <row r="101" spans="1:7" ht="9" customHeight="1">
      <c r="A101" s="16"/>
      <c r="C101" s="493"/>
      <c r="D101" s="493"/>
      <c r="E101" s="493"/>
      <c r="F101" s="493"/>
      <c r="G101" s="493"/>
    </row>
    <row r="102" spans="1:7" ht="9" customHeight="1">
      <c r="A102" s="16"/>
      <c r="C102" s="493"/>
      <c r="D102" s="493"/>
      <c r="E102" s="493"/>
      <c r="F102" s="493"/>
      <c r="G102" s="493"/>
    </row>
    <row r="103" spans="1:7" ht="9" customHeight="1">
      <c r="A103" s="16"/>
      <c r="C103" s="493"/>
      <c r="D103" s="493"/>
      <c r="E103" s="493"/>
      <c r="F103" s="493"/>
      <c r="G103" s="493"/>
    </row>
    <row r="104" spans="1:7" ht="9" customHeight="1">
      <c r="A104" s="16"/>
      <c r="C104" s="493"/>
      <c r="D104" s="493"/>
      <c r="E104" s="493"/>
      <c r="F104" s="493"/>
      <c r="G104" s="493"/>
    </row>
    <row r="105" spans="1:7" ht="9" customHeight="1">
      <c r="A105" s="16"/>
      <c r="C105" s="493"/>
      <c r="D105" s="493"/>
      <c r="E105" s="493"/>
      <c r="F105" s="493"/>
      <c r="G105" s="493"/>
    </row>
    <row r="106" spans="1:7" ht="9" customHeight="1">
      <c r="A106" s="142"/>
      <c r="C106" s="493"/>
      <c r="D106" s="493"/>
      <c r="E106" s="493"/>
      <c r="F106" s="493"/>
      <c r="G106" s="493"/>
    </row>
    <row r="107" spans="1:7" ht="9" customHeight="1">
      <c r="A107" s="16"/>
      <c r="C107" s="493"/>
      <c r="D107" s="493"/>
      <c r="E107" s="493"/>
      <c r="F107" s="493"/>
      <c r="G107" s="493"/>
    </row>
    <row r="108" spans="1:7" ht="9" customHeight="1">
      <c r="A108" s="16"/>
      <c r="C108" s="493"/>
      <c r="D108" s="493"/>
      <c r="E108" s="493"/>
      <c r="F108" s="493"/>
      <c r="G108" s="493"/>
    </row>
    <row r="109" spans="1:7" ht="9" customHeight="1">
      <c r="A109" s="16"/>
      <c r="C109" s="493"/>
      <c r="D109" s="493"/>
      <c r="E109" s="493"/>
      <c r="F109" s="493"/>
      <c r="G109" s="493"/>
    </row>
    <row r="110" spans="1:7">
      <c r="A110" s="143"/>
      <c r="C110" s="493"/>
      <c r="D110" s="493"/>
      <c r="E110" s="493"/>
      <c r="F110" s="493"/>
      <c r="G110" s="493"/>
    </row>
    <row r="111" spans="1:7">
      <c r="A111" s="143"/>
      <c r="C111" s="493"/>
      <c r="D111" s="493"/>
      <c r="E111" s="493"/>
      <c r="F111" s="493"/>
      <c r="G111" s="493"/>
    </row>
    <row r="112" spans="1:7">
      <c r="A112" s="143"/>
      <c r="C112" s="493"/>
      <c r="D112" s="493"/>
      <c r="E112" s="493"/>
      <c r="F112" s="493"/>
      <c r="G112" s="493"/>
    </row>
    <row r="113" spans="1:7">
      <c r="A113" s="143"/>
      <c r="C113" s="493"/>
      <c r="D113" s="493"/>
      <c r="E113" s="493"/>
      <c r="F113" s="493"/>
      <c r="G113" s="493"/>
    </row>
    <row r="114" spans="1:7">
      <c r="A114" s="143"/>
      <c r="C114" s="493"/>
      <c r="D114" s="493"/>
      <c r="E114" s="493"/>
      <c r="F114" s="493"/>
      <c r="G114" s="493"/>
    </row>
    <row r="115" spans="1:7">
      <c r="A115" s="143"/>
      <c r="C115" s="493"/>
      <c r="D115" s="493"/>
      <c r="E115" s="493"/>
      <c r="F115" s="493"/>
      <c r="G115" s="493"/>
    </row>
    <row r="116" spans="1:7">
      <c r="A116" s="143"/>
      <c r="C116" s="493"/>
      <c r="D116" s="493"/>
      <c r="E116" s="493"/>
      <c r="F116" s="493"/>
      <c r="G116" s="493"/>
    </row>
    <row r="117" spans="1:7" ht="15.75">
      <c r="A117" s="144"/>
      <c r="C117" s="493"/>
      <c r="D117" s="493"/>
      <c r="E117" s="493"/>
      <c r="F117" s="493"/>
      <c r="G117" s="493"/>
    </row>
    <row r="118" spans="1:7" ht="15.75">
      <c r="A118" s="144"/>
      <c r="C118" s="493"/>
      <c r="D118" s="493"/>
      <c r="E118" s="493"/>
      <c r="F118" s="493"/>
      <c r="G118" s="493"/>
    </row>
    <row r="119" spans="1:7" ht="15.75">
      <c r="A119" s="144"/>
      <c r="C119" s="493"/>
      <c r="D119" s="493"/>
      <c r="E119" s="493"/>
      <c r="F119" s="493"/>
      <c r="G119" s="493"/>
    </row>
    <row r="120" spans="1:7" ht="15.75">
      <c r="A120" s="144"/>
      <c r="C120" s="493"/>
      <c r="D120" s="493"/>
      <c r="E120" s="493"/>
      <c r="F120" s="493"/>
      <c r="G120" s="493"/>
    </row>
    <row r="121" spans="1:7" ht="15.75">
      <c r="A121" s="144"/>
      <c r="C121" s="493"/>
      <c r="D121" s="493"/>
      <c r="E121" s="493"/>
      <c r="F121" s="493"/>
      <c r="G121" s="493"/>
    </row>
    <row r="122" spans="1:7" ht="15.75">
      <c r="A122" s="144"/>
      <c r="C122" s="493"/>
      <c r="D122" s="493"/>
      <c r="E122" s="493"/>
      <c r="F122" s="493"/>
      <c r="G122" s="493"/>
    </row>
    <row r="123" spans="1:7" ht="15.75">
      <c r="A123" s="144"/>
      <c r="C123" s="493"/>
      <c r="D123" s="493"/>
      <c r="E123" s="493"/>
      <c r="F123" s="493"/>
      <c r="G123" s="493"/>
    </row>
    <row r="124" spans="1:7" ht="15.75">
      <c r="A124" s="144"/>
      <c r="C124" s="493"/>
      <c r="D124" s="493"/>
      <c r="E124" s="493"/>
      <c r="F124" s="493"/>
      <c r="G124" s="493"/>
    </row>
    <row r="125" spans="1:7" ht="15.75">
      <c r="A125" s="144"/>
      <c r="C125" s="493"/>
      <c r="D125" s="493"/>
      <c r="E125" s="493"/>
      <c r="F125" s="493"/>
      <c r="G125" s="493"/>
    </row>
    <row r="126" spans="1:7" ht="15.75">
      <c r="A126" s="144"/>
      <c r="C126" s="493"/>
      <c r="D126" s="493"/>
      <c r="E126" s="493"/>
      <c r="F126" s="493"/>
      <c r="G126" s="493"/>
    </row>
    <row r="127" spans="1:7" ht="15.75">
      <c r="A127" s="144"/>
      <c r="C127" s="493"/>
      <c r="D127" s="493"/>
      <c r="E127" s="493"/>
      <c r="F127" s="493"/>
      <c r="G127" s="493"/>
    </row>
    <row r="128" spans="1:7" ht="15.75">
      <c r="A128" s="144"/>
      <c r="C128" s="493"/>
      <c r="D128" s="493"/>
      <c r="E128" s="493"/>
      <c r="F128" s="493"/>
      <c r="G128" s="493"/>
    </row>
    <row r="129" spans="1:7" ht="15.75">
      <c r="A129" s="144"/>
      <c r="C129" s="493"/>
      <c r="D129" s="493"/>
      <c r="E129" s="493"/>
      <c r="F129" s="493"/>
      <c r="G129" s="493"/>
    </row>
    <row r="130" spans="1:7" ht="15.75">
      <c r="A130" s="144"/>
      <c r="C130" s="493"/>
      <c r="D130" s="493"/>
      <c r="E130" s="493"/>
      <c r="F130" s="493"/>
      <c r="G130" s="493"/>
    </row>
    <row r="131" spans="1:7" ht="15.75">
      <c r="A131" s="144"/>
      <c r="C131" s="493"/>
      <c r="D131" s="493"/>
      <c r="E131" s="493"/>
      <c r="F131" s="493"/>
      <c r="G131" s="493"/>
    </row>
    <row r="132" spans="1:7" ht="15.75">
      <c r="A132" s="144"/>
      <c r="C132" s="493"/>
      <c r="D132" s="493"/>
      <c r="E132" s="493"/>
      <c r="F132" s="493"/>
      <c r="G132" s="493"/>
    </row>
    <row r="133" spans="1:7" ht="15.75">
      <c r="A133" s="144"/>
      <c r="C133" s="493"/>
      <c r="D133" s="493"/>
      <c r="E133" s="493"/>
      <c r="F133" s="493"/>
      <c r="G133" s="493"/>
    </row>
    <row r="134" spans="1:7" ht="15.75">
      <c r="A134" s="144"/>
      <c r="C134" s="493"/>
      <c r="D134" s="493"/>
      <c r="E134" s="493"/>
      <c r="F134" s="493"/>
      <c r="G134" s="493"/>
    </row>
    <row r="135" spans="1:7" ht="15.75">
      <c r="A135" s="144"/>
      <c r="C135" s="493"/>
      <c r="D135" s="493"/>
      <c r="E135" s="493"/>
      <c r="F135" s="493"/>
      <c r="G135" s="493"/>
    </row>
    <row r="136" spans="1:7" ht="15.75">
      <c r="A136" s="144"/>
      <c r="C136" s="493"/>
      <c r="D136" s="493"/>
      <c r="E136" s="493"/>
      <c r="F136" s="493"/>
      <c r="G136" s="493"/>
    </row>
    <row r="137" spans="1:7" ht="15.75">
      <c r="A137" s="144"/>
      <c r="C137" s="493"/>
      <c r="D137" s="493"/>
      <c r="E137" s="493"/>
      <c r="F137" s="493"/>
      <c r="G137" s="493"/>
    </row>
    <row r="138" spans="1:7" ht="15.75">
      <c r="A138" s="144"/>
      <c r="C138" s="493"/>
      <c r="D138" s="493"/>
      <c r="E138" s="493"/>
      <c r="F138" s="493"/>
      <c r="G138" s="493"/>
    </row>
    <row r="139" spans="1:7" ht="15.75">
      <c r="A139" s="144"/>
      <c r="C139" s="493"/>
      <c r="D139" s="493"/>
      <c r="E139" s="493"/>
      <c r="F139" s="493"/>
      <c r="G139" s="493"/>
    </row>
    <row r="140" spans="1:7" ht="15.75">
      <c r="A140" s="144"/>
      <c r="C140" s="493"/>
      <c r="D140" s="493"/>
      <c r="E140" s="493"/>
      <c r="F140" s="493"/>
      <c r="G140" s="493"/>
    </row>
    <row r="141" spans="1:7" ht="15.75">
      <c r="A141" s="144"/>
      <c r="C141" s="493"/>
      <c r="D141" s="493"/>
      <c r="E141" s="493"/>
      <c r="F141" s="493"/>
      <c r="G141" s="493"/>
    </row>
    <row r="142" spans="1:7" ht="15.75">
      <c r="A142" s="144"/>
      <c r="C142" s="493"/>
      <c r="D142" s="493"/>
      <c r="E142" s="493"/>
      <c r="F142" s="493"/>
      <c r="G142" s="493"/>
    </row>
    <row r="143" spans="1:7" ht="15.75">
      <c r="A143" s="144"/>
      <c r="C143" s="493"/>
      <c r="D143" s="493"/>
      <c r="E143" s="493"/>
      <c r="F143" s="493"/>
      <c r="G143" s="493"/>
    </row>
    <row r="144" spans="1:7" ht="15.75">
      <c r="A144" s="144"/>
      <c r="C144" s="493"/>
      <c r="D144" s="493"/>
      <c r="E144" s="493"/>
      <c r="F144" s="493"/>
      <c r="G144" s="493"/>
    </row>
    <row r="145" spans="1:7" ht="15.75">
      <c r="A145" s="144"/>
      <c r="C145" s="493"/>
      <c r="D145" s="493"/>
      <c r="E145" s="493"/>
      <c r="F145" s="493"/>
      <c r="G145" s="493"/>
    </row>
    <row r="146" spans="1:7" ht="15.75">
      <c r="A146" s="144"/>
      <c r="C146" s="493"/>
      <c r="D146" s="493"/>
      <c r="E146" s="493"/>
      <c r="F146" s="493"/>
      <c r="G146" s="493"/>
    </row>
    <row r="147" spans="1:7" ht="15.75">
      <c r="A147" s="144"/>
      <c r="C147" s="493"/>
      <c r="D147" s="493"/>
      <c r="E147" s="493"/>
      <c r="F147" s="493"/>
      <c r="G147" s="493"/>
    </row>
    <row r="148" spans="1:7" ht="15.75">
      <c r="A148" s="144"/>
      <c r="C148" s="493"/>
      <c r="D148" s="493"/>
      <c r="E148" s="493"/>
      <c r="F148" s="493"/>
      <c r="G148" s="493"/>
    </row>
    <row r="149" spans="1:7" ht="15.75">
      <c r="A149" s="144"/>
      <c r="C149" s="493"/>
      <c r="D149" s="493"/>
      <c r="E149" s="493"/>
      <c r="F149" s="493"/>
      <c r="G149" s="493"/>
    </row>
    <row r="150" spans="1:7" ht="15.75">
      <c r="A150" s="144"/>
      <c r="C150" s="493"/>
      <c r="D150" s="493"/>
      <c r="E150" s="493"/>
      <c r="F150" s="493"/>
      <c r="G150" s="493"/>
    </row>
    <row r="151" spans="1:7" ht="15.75">
      <c r="A151" s="144"/>
      <c r="C151" s="493"/>
      <c r="D151" s="493"/>
      <c r="E151" s="493"/>
      <c r="F151" s="493"/>
      <c r="G151" s="493"/>
    </row>
    <row r="152" spans="1:7" ht="15.75">
      <c r="A152" s="144"/>
      <c r="C152" s="493"/>
      <c r="D152" s="493"/>
      <c r="E152" s="493"/>
      <c r="F152" s="493"/>
      <c r="G152" s="493"/>
    </row>
    <row r="153" spans="1:7" ht="15.75">
      <c r="A153" s="144"/>
      <c r="C153" s="493"/>
      <c r="D153" s="493"/>
      <c r="E153" s="493"/>
      <c r="F153" s="493"/>
      <c r="G153" s="493"/>
    </row>
    <row r="154" spans="1:7" ht="15.75">
      <c r="A154" s="144"/>
      <c r="C154" s="493"/>
      <c r="D154" s="493"/>
      <c r="E154" s="493"/>
      <c r="F154" s="493"/>
      <c r="G154" s="493"/>
    </row>
    <row r="155" spans="1:7" ht="15.75">
      <c r="A155" s="144"/>
      <c r="C155" s="493"/>
      <c r="D155" s="493"/>
      <c r="E155" s="493"/>
      <c r="F155" s="493"/>
      <c r="G155" s="493"/>
    </row>
    <row r="156" spans="1:7" ht="15.75">
      <c r="A156" s="144"/>
      <c r="C156" s="493"/>
      <c r="D156" s="493"/>
      <c r="E156" s="493"/>
      <c r="F156" s="493"/>
      <c r="G156" s="493"/>
    </row>
    <row r="157" spans="1:7" ht="15.75">
      <c r="A157" s="144"/>
      <c r="C157" s="493"/>
      <c r="D157" s="493"/>
      <c r="E157" s="493"/>
      <c r="F157" s="493"/>
      <c r="G157" s="493"/>
    </row>
    <row r="158" spans="1:7" ht="15.75">
      <c r="A158" s="144"/>
      <c r="C158" s="493"/>
      <c r="D158" s="493"/>
      <c r="E158" s="493"/>
      <c r="F158" s="493"/>
      <c r="G158" s="493"/>
    </row>
    <row r="159" spans="1:7" ht="15.75">
      <c r="A159" s="144"/>
      <c r="C159" s="493"/>
      <c r="D159" s="493"/>
      <c r="E159" s="493"/>
      <c r="F159" s="493"/>
      <c r="G159" s="493"/>
    </row>
    <row r="160" spans="1:7" ht="15.75">
      <c r="A160" s="144"/>
      <c r="C160" s="493"/>
      <c r="D160" s="493"/>
      <c r="E160" s="493"/>
      <c r="F160" s="493"/>
      <c r="G160" s="493"/>
    </row>
    <row r="161" spans="1:7" ht="15.75">
      <c r="A161" s="144"/>
      <c r="C161" s="493"/>
      <c r="D161" s="493"/>
      <c r="E161" s="493"/>
      <c r="F161" s="493"/>
      <c r="G161" s="493"/>
    </row>
    <row r="162" spans="1:7" ht="15.75">
      <c r="A162" s="144"/>
      <c r="C162" s="493"/>
      <c r="D162" s="493"/>
      <c r="E162" s="493"/>
      <c r="F162" s="493"/>
      <c r="G162" s="493"/>
    </row>
    <row r="163" spans="1:7" ht="15.75">
      <c r="A163" s="144"/>
      <c r="C163" s="493"/>
      <c r="D163" s="493"/>
      <c r="E163" s="493"/>
      <c r="F163" s="493"/>
      <c r="G163" s="493"/>
    </row>
    <row r="164" spans="1:7" ht="15.75">
      <c r="A164" s="144"/>
      <c r="C164" s="493"/>
      <c r="D164" s="493"/>
      <c r="E164" s="493"/>
      <c r="F164" s="493"/>
      <c r="G164" s="493"/>
    </row>
    <row r="165" spans="1:7" ht="15.75">
      <c r="A165" s="144"/>
      <c r="C165" s="493"/>
      <c r="D165" s="493"/>
      <c r="E165" s="493"/>
      <c r="F165" s="493"/>
      <c r="G165" s="493"/>
    </row>
    <row r="166" spans="1:7" ht="15.75">
      <c r="A166" s="144"/>
      <c r="C166" s="493"/>
      <c r="D166" s="493"/>
      <c r="E166" s="493"/>
      <c r="F166" s="493"/>
      <c r="G166" s="493"/>
    </row>
    <row r="167" spans="1:7" ht="15.75">
      <c r="A167" s="144"/>
      <c r="C167" s="493"/>
      <c r="D167" s="493"/>
      <c r="E167" s="493"/>
      <c r="F167" s="493"/>
      <c r="G167" s="493"/>
    </row>
    <row r="168" spans="1:7" ht="15.75">
      <c r="A168" s="144"/>
      <c r="C168" s="493"/>
      <c r="D168" s="493"/>
      <c r="E168" s="493"/>
      <c r="F168" s="493"/>
      <c r="G168" s="493"/>
    </row>
    <row r="169" spans="1:7" ht="15.75">
      <c r="A169" s="144"/>
      <c r="C169" s="493"/>
      <c r="D169" s="493"/>
      <c r="E169" s="493"/>
      <c r="F169" s="493"/>
      <c r="G169" s="493"/>
    </row>
    <row r="170" spans="1:7" ht="15.75">
      <c r="A170" s="144"/>
      <c r="C170" s="493"/>
      <c r="D170" s="493"/>
      <c r="E170" s="493"/>
      <c r="F170" s="493"/>
      <c r="G170" s="493"/>
    </row>
    <row r="171" spans="1:7" ht="15.75">
      <c r="A171" s="144"/>
      <c r="C171" s="493"/>
      <c r="D171" s="493"/>
      <c r="E171" s="493"/>
      <c r="F171" s="493"/>
      <c r="G171" s="493"/>
    </row>
    <row r="172" spans="1:7" ht="15.75">
      <c r="A172" s="144"/>
      <c r="C172" s="493"/>
      <c r="D172" s="493"/>
      <c r="E172" s="493"/>
      <c r="F172" s="493"/>
      <c r="G172" s="493"/>
    </row>
    <row r="173" spans="1:7" ht="15.75">
      <c r="A173" s="144"/>
      <c r="C173" s="493"/>
      <c r="D173" s="493"/>
      <c r="E173" s="493"/>
      <c r="F173" s="493"/>
      <c r="G173" s="493"/>
    </row>
    <row r="174" spans="1:7" ht="15.75">
      <c r="A174" s="144"/>
      <c r="C174" s="493"/>
      <c r="D174" s="493"/>
      <c r="E174" s="493"/>
      <c r="F174" s="493"/>
      <c r="G174" s="493"/>
    </row>
    <row r="175" spans="1:7" ht="15.75">
      <c r="A175" s="144"/>
      <c r="C175" s="493"/>
      <c r="D175" s="493"/>
      <c r="E175" s="493"/>
      <c r="F175" s="493"/>
      <c r="G175" s="493"/>
    </row>
    <row r="176" spans="1:7" ht="15.75">
      <c r="A176" s="144"/>
      <c r="C176" s="493"/>
      <c r="D176" s="493"/>
      <c r="E176" s="493"/>
      <c r="F176" s="493"/>
      <c r="G176" s="493"/>
    </row>
    <row r="177" spans="1:7" ht="15.75">
      <c r="A177" s="144"/>
      <c r="C177" s="493"/>
      <c r="D177" s="493"/>
      <c r="E177" s="493"/>
      <c r="F177" s="493"/>
      <c r="G177" s="493"/>
    </row>
    <row r="178" spans="1:7" ht="15.75">
      <c r="A178" s="144"/>
      <c r="C178" s="493"/>
      <c r="D178" s="493"/>
      <c r="E178" s="493"/>
      <c r="F178" s="493"/>
      <c r="G178" s="493"/>
    </row>
    <row r="179" spans="1:7" ht="15.75">
      <c r="A179" s="144"/>
      <c r="C179" s="493"/>
      <c r="D179" s="493"/>
      <c r="E179" s="493"/>
      <c r="F179" s="493"/>
      <c r="G179" s="493"/>
    </row>
    <row r="180" spans="1:7" ht="15.75">
      <c r="A180" s="144"/>
      <c r="C180" s="493"/>
      <c r="D180" s="493"/>
      <c r="E180" s="493"/>
      <c r="F180" s="493"/>
      <c r="G180" s="493"/>
    </row>
    <row r="181" spans="1:7" ht="15.75">
      <c r="A181" s="144"/>
      <c r="C181" s="493"/>
      <c r="D181" s="493"/>
      <c r="E181" s="493"/>
      <c r="F181" s="493"/>
      <c r="G181" s="493"/>
    </row>
    <row r="182" spans="1:7" ht="15.75">
      <c r="A182" s="144"/>
      <c r="C182" s="493"/>
      <c r="D182" s="493"/>
      <c r="E182" s="493"/>
      <c r="F182" s="493"/>
      <c r="G182" s="493"/>
    </row>
    <row r="183" spans="1:7" ht="15.75">
      <c r="A183" s="144"/>
      <c r="C183" s="493"/>
      <c r="D183" s="493"/>
      <c r="E183" s="493"/>
      <c r="F183" s="493"/>
      <c r="G183" s="493"/>
    </row>
    <row r="184" spans="1:7" ht="15.75">
      <c r="A184" s="144"/>
      <c r="C184" s="493"/>
      <c r="D184" s="493"/>
      <c r="E184" s="493"/>
      <c r="F184" s="493"/>
      <c r="G184" s="493"/>
    </row>
    <row r="185" spans="1:7" ht="15.75">
      <c r="A185" s="144"/>
      <c r="C185" s="493"/>
      <c r="D185" s="493"/>
      <c r="E185" s="493"/>
      <c r="F185" s="493"/>
      <c r="G185" s="493"/>
    </row>
    <row r="186" spans="1:7" ht="15.75">
      <c r="A186" s="144"/>
      <c r="C186" s="493"/>
      <c r="D186" s="493"/>
      <c r="E186" s="493"/>
      <c r="F186" s="493"/>
      <c r="G186" s="493"/>
    </row>
    <row r="187" spans="1:7" ht="15.75">
      <c r="A187" s="144"/>
      <c r="C187" s="493"/>
      <c r="D187" s="493"/>
      <c r="E187" s="493"/>
      <c r="F187" s="493"/>
      <c r="G187" s="493"/>
    </row>
    <row r="188" spans="1:7" ht="15.75">
      <c r="A188" s="144"/>
      <c r="C188" s="493"/>
      <c r="D188" s="493"/>
      <c r="E188" s="493"/>
      <c r="F188" s="493"/>
      <c r="G188" s="493"/>
    </row>
    <row r="189" spans="1:7" ht="15.75">
      <c r="A189" s="144"/>
      <c r="C189" s="493"/>
      <c r="D189" s="493"/>
      <c r="E189" s="493"/>
      <c r="F189" s="493"/>
      <c r="G189" s="493"/>
    </row>
    <row r="190" spans="1:7" ht="15.75">
      <c r="A190" s="144"/>
      <c r="C190" s="493"/>
      <c r="D190" s="493"/>
      <c r="E190" s="493"/>
      <c r="F190" s="493"/>
      <c r="G190" s="493"/>
    </row>
    <row r="191" spans="1:7" ht="15.75">
      <c r="A191" s="144"/>
      <c r="C191" s="493"/>
      <c r="D191" s="493"/>
      <c r="E191" s="493"/>
      <c r="F191" s="493"/>
      <c r="G191" s="493"/>
    </row>
    <row r="192" spans="1:7" ht="15.75">
      <c r="A192" s="144"/>
      <c r="C192" s="493"/>
      <c r="D192" s="493"/>
      <c r="E192" s="493"/>
      <c r="F192" s="493"/>
      <c r="G192" s="493"/>
    </row>
    <row r="193" spans="1:7" ht="15.75">
      <c r="A193" s="144"/>
      <c r="C193" s="493"/>
      <c r="D193" s="493"/>
      <c r="E193" s="493"/>
      <c r="F193" s="493"/>
      <c r="G193" s="493"/>
    </row>
    <row r="194" spans="1:7" ht="15.75">
      <c r="A194" s="144"/>
      <c r="C194" s="493"/>
      <c r="D194" s="493"/>
      <c r="E194" s="493"/>
      <c r="F194" s="493"/>
      <c r="G194" s="493"/>
    </row>
    <row r="195" spans="1:7" ht="15.75">
      <c r="A195" s="144"/>
      <c r="C195" s="493"/>
      <c r="D195" s="493"/>
      <c r="E195" s="493"/>
      <c r="F195" s="493"/>
      <c r="G195" s="493"/>
    </row>
    <row r="196" spans="1:7" ht="15.75">
      <c r="A196" s="144"/>
      <c r="C196" s="493"/>
      <c r="D196" s="493"/>
      <c r="E196" s="493"/>
      <c r="F196" s="493"/>
      <c r="G196" s="493"/>
    </row>
    <row r="197" spans="1:7" ht="15.75">
      <c r="A197" s="144"/>
      <c r="C197" s="493"/>
      <c r="D197" s="493"/>
      <c r="E197" s="493"/>
      <c r="F197" s="493"/>
      <c r="G197" s="493"/>
    </row>
    <row r="198" spans="1:7" ht="15.75">
      <c r="A198" s="144"/>
      <c r="C198" s="493"/>
      <c r="D198" s="493"/>
      <c r="E198" s="493"/>
      <c r="F198" s="493"/>
      <c r="G198" s="493"/>
    </row>
    <row r="199" spans="1:7" ht="15.75">
      <c r="A199" s="144"/>
      <c r="C199" s="493"/>
      <c r="D199" s="493"/>
      <c r="E199" s="493"/>
      <c r="F199" s="493"/>
      <c r="G199" s="493"/>
    </row>
    <row r="200" spans="1:7" ht="15.75">
      <c r="A200" s="144"/>
      <c r="C200" s="493"/>
      <c r="D200" s="493"/>
      <c r="E200" s="493"/>
      <c r="F200" s="493"/>
      <c r="G200" s="493"/>
    </row>
    <row r="201" spans="1:7" ht="15.75">
      <c r="A201" s="144"/>
      <c r="C201" s="493"/>
      <c r="D201" s="493"/>
      <c r="E201" s="493"/>
      <c r="F201" s="493"/>
      <c r="G201" s="493"/>
    </row>
    <row r="202" spans="1:7" ht="15.75">
      <c r="A202" s="144"/>
      <c r="C202" s="493"/>
      <c r="D202" s="493"/>
      <c r="E202" s="493"/>
      <c r="F202" s="493"/>
      <c r="G202" s="493"/>
    </row>
    <row r="203" spans="1:7" ht="15.75">
      <c r="A203" s="144"/>
      <c r="C203" s="493"/>
      <c r="D203" s="493"/>
      <c r="E203" s="493"/>
      <c r="F203" s="493"/>
      <c r="G203" s="493"/>
    </row>
    <row r="204" spans="1:7" ht="15.75">
      <c r="A204" s="144"/>
      <c r="C204" s="493"/>
      <c r="D204" s="493"/>
      <c r="E204" s="493"/>
      <c r="F204" s="493"/>
      <c r="G204" s="493"/>
    </row>
    <row r="205" spans="1:7" ht="15.75">
      <c r="A205" s="144"/>
      <c r="C205" s="493"/>
      <c r="D205" s="493"/>
      <c r="E205" s="493"/>
      <c r="F205" s="493"/>
      <c r="G205" s="493"/>
    </row>
    <row r="206" spans="1:7" ht="15.75">
      <c r="A206" s="144"/>
      <c r="C206" s="493"/>
      <c r="D206" s="493"/>
      <c r="E206" s="493"/>
      <c r="F206" s="493"/>
      <c r="G206" s="493"/>
    </row>
    <row r="207" spans="1:7" ht="15.75">
      <c r="A207" s="144"/>
      <c r="C207" s="493"/>
      <c r="D207" s="493"/>
      <c r="E207" s="493"/>
      <c r="F207" s="493"/>
      <c r="G207" s="493"/>
    </row>
    <row r="208" spans="1:7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P2"/>
    <mergeCell ref="A3:P3"/>
    <mergeCell ref="A4:P4"/>
    <mergeCell ref="A5:P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S663"/>
  <sheetViews>
    <sheetView showGridLines="0" topLeftCell="A2" zoomScale="70" zoomScaleNormal="70" workbookViewId="0">
      <selection activeCell="D13" sqref="D13"/>
    </sheetView>
  </sheetViews>
  <sheetFormatPr defaultColWidth="11.42578125" defaultRowHeight="15"/>
  <cols>
    <col min="1" max="1" width="86.85546875" style="20" customWidth="1"/>
    <col min="2" max="16" width="12.85546875" style="394" customWidth="1"/>
    <col min="17" max="17" width="14.5703125" style="394" customWidth="1"/>
    <col min="18" max="18" width="12.5703125" style="394" customWidth="1"/>
    <col min="19" max="19" width="2.5703125" style="145" customWidth="1"/>
    <col min="20" max="256" width="11.42578125" style="394"/>
    <col min="257" max="257" width="65.140625" style="394" customWidth="1"/>
    <col min="258" max="272" width="12.85546875" style="394" customWidth="1"/>
    <col min="273" max="273" width="14.5703125" style="394" customWidth="1"/>
    <col min="274" max="274" width="12.5703125" style="394" customWidth="1"/>
    <col min="275" max="275" width="2.5703125" style="394" customWidth="1"/>
    <col min="276" max="512" width="11.42578125" style="394"/>
    <col min="513" max="513" width="65.140625" style="394" customWidth="1"/>
    <col min="514" max="528" width="12.85546875" style="394" customWidth="1"/>
    <col min="529" max="529" width="14.5703125" style="394" customWidth="1"/>
    <col min="530" max="530" width="12.5703125" style="394" customWidth="1"/>
    <col min="531" max="531" width="2.5703125" style="394" customWidth="1"/>
    <col min="532" max="768" width="11.42578125" style="394"/>
    <col min="769" max="769" width="65.140625" style="394" customWidth="1"/>
    <col min="770" max="784" width="12.85546875" style="394" customWidth="1"/>
    <col min="785" max="785" width="14.5703125" style="394" customWidth="1"/>
    <col min="786" max="786" width="12.5703125" style="394" customWidth="1"/>
    <col min="787" max="787" width="2.5703125" style="394" customWidth="1"/>
    <col min="788" max="1024" width="11.42578125" style="394"/>
    <col min="1025" max="1025" width="65.140625" style="394" customWidth="1"/>
    <col min="1026" max="1040" width="12.85546875" style="394" customWidth="1"/>
    <col min="1041" max="1041" width="14.5703125" style="394" customWidth="1"/>
    <col min="1042" max="1042" width="12.5703125" style="394" customWidth="1"/>
    <col min="1043" max="1043" width="2.5703125" style="394" customWidth="1"/>
    <col min="1044" max="1280" width="11.42578125" style="394"/>
    <col min="1281" max="1281" width="65.140625" style="394" customWidth="1"/>
    <col min="1282" max="1296" width="12.85546875" style="394" customWidth="1"/>
    <col min="1297" max="1297" width="14.5703125" style="394" customWidth="1"/>
    <col min="1298" max="1298" width="12.5703125" style="394" customWidth="1"/>
    <col min="1299" max="1299" width="2.5703125" style="394" customWidth="1"/>
    <col min="1300" max="1536" width="11.42578125" style="394"/>
    <col min="1537" max="1537" width="65.140625" style="394" customWidth="1"/>
    <col min="1538" max="1552" width="12.85546875" style="394" customWidth="1"/>
    <col min="1553" max="1553" width="14.5703125" style="394" customWidth="1"/>
    <col min="1554" max="1554" width="12.5703125" style="394" customWidth="1"/>
    <col min="1555" max="1555" width="2.5703125" style="394" customWidth="1"/>
    <col min="1556" max="1792" width="11.42578125" style="394"/>
    <col min="1793" max="1793" width="65.140625" style="394" customWidth="1"/>
    <col min="1794" max="1808" width="12.85546875" style="394" customWidth="1"/>
    <col min="1809" max="1809" width="14.5703125" style="394" customWidth="1"/>
    <col min="1810" max="1810" width="12.5703125" style="394" customWidth="1"/>
    <col min="1811" max="1811" width="2.5703125" style="394" customWidth="1"/>
    <col min="1812" max="2048" width="11.42578125" style="394"/>
    <col min="2049" max="2049" width="65.140625" style="394" customWidth="1"/>
    <col min="2050" max="2064" width="12.85546875" style="394" customWidth="1"/>
    <col min="2065" max="2065" width="14.5703125" style="394" customWidth="1"/>
    <col min="2066" max="2066" width="12.5703125" style="394" customWidth="1"/>
    <col min="2067" max="2067" width="2.5703125" style="394" customWidth="1"/>
    <col min="2068" max="2304" width="11.42578125" style="394"/>
    <col min="2305" max="2305" width="65.140625" style="394" customWidth="1"/>
    <col min="2306" max="2320" width="12.85546875" style="394" customWidth="1"/>
    <col min="2321" max="2321" width="14.5703125" style="394" customWidth="1"/>
    <col min="2322" max="2322" width="12.5703125" style="394" customWidth="1"/>
    <col min="2323" max="2323" width="2.5703125" style="394" customWidth="1"/>
    <col min="2324" max="2560" width="11.42578125" style="394"/>
    <col min="2561" max="2561" width="65.140625" style="394" customWidth="1"/>
    <col min="2562" max="2576" width="12.85546875" style="394" customWidth="1"/>
    <col min="2577" max="2577" width="14.5703125" style="394" customWidth="1"/>
    <col min="2578" max="2578" width="12.5703125" style="394" customWidth="1"/>
    <col min="2579" max="2579" width="2.5703125" style="394" customWidth="1"/>
    <col min="2580" max="2816" width="11.42578125" style="394"/>
    <col min="2817" max="2817" width="65.140625" style="394" customWidth="1"/>
    <col min="2818" max="2832" width="12.85546875" style="394" customWidth="1"/>
    <col min="2833" max="2833" width="14.5703125" style="394" customWidth="1"/>
    <col min="2834" max="2834" width="12.5703125" style="394" customWidth="1"/>
    <col min="2835" max="2835" width="2.5703125" style="394" customWidth="1"/>
    <col min="2836" max="3072" width="11.42578125" style="394"/>
    <col min="3073" max="3073" width="65.140625" style="394" customWidth="1"/>
    <col min="3074" max="3088" width="12.85546875" style="394" customWidth="1"/>
    <col min="3089" max="3089" width="14.5703125" style="394" customWidth="1"/>
    <col min="3090" max="3090" width="12.5703125" style="394" customWidth="1"/>
    <col min="3091" max="3091" width="2.5703125" style="394" customWidth="1"/>
    <col min="3092" max="3328" width="11.42578125" style="394"/>
    <col min="3329" max="3329" width="65.140625" style="394" customWidth="1"/>
    <col min="3330" max="3344" width="12.85546875" style="394" customWidth="1"/>
    <col min="3345" max="3345" width="14.5703125" style="394" customWidth="1"/>
    <col min="3346" max="3346" width="12.5703125" style="394" customWidth="1"/>
    <col min="3347" max="3347" width="2.5703125" style="394" customWidth="1"/>
    <col min="3348" max="3584" width="11.42578125" style="394"/>
    <col min="3585" max="3585" width="65.140625" style="394" customWidth="1"/>
    <col min="3586" max="3600" width="12.85546875" style="394" customWidth="1"/>
    <col min="3601" max="3601" width="14.5703125" style="394" customWidth="1"/>
    <col min="3602" max="3602" width="12.5703125" style="394" customWidth="1"/>
    <col min="3603" max="3603" width="2.5703125" style="394" customWidth="1"/>
    <col min="3604" max="3840" width="11.42578125" style="394"/>
    <col min="3841" max="3841" width="65.140625" style="394" customWidth="1"/>
    <col min="3842" max="3856" width="12.85546875" style="394" customWidth="1"/>
    <col min="3857" max="3857" width="14.5703125" style="394" customWidth="1"/>
    <col min="3858" max="3858" width="12.5703125" style="394" customWidth="1"/>
    <col min="3859" max="3859" width="2.5703125" style="394" customWidth="1"/>
    <col min="3860" max="4096" width="11.42578125" style="394"/>
    <col min="4097" max="4097" width="65.140625" style="394" customWidth="1"/>
    <col min="4098" max="4112" width="12.85546875" style="394" customWidth="1"/>
    <col min="4113" max="4113" width="14.5703125" style="394" customWidth="1"/>
    <col min="4114" max="4114" width="12.5703125" style="394" customWidth="1"/>
    <col min="4115" max="4115" width="2.5703125" style="394" customWidth="1"/>
    <col min="4116" max="4352" width="11.42578125" style="394"/>
    <col min="4353" max="4353" width="65.140625" style="394" customWidth="1"/>
    <col min="4354" max="4368" width="12.85546875" style="394" customWidth="1"/>
    <col min="4369" max="4369" width="14.5703125" style="394" customWidth="1"/>
    <col min="4370" max="4370" width="12.5703125" style="394" customWidth="1"/>
    <col min="4371" max="4371" width="2.5703125" style="394" customWidth="1"/>
    <col min="4372" max="4608" width="11.42578125" style="394"/>
    <col min="4609" max="4609" width="65.140625" style="394" customWidth="1"/>
    <col min="4610" max="4624" width="12.85546875" style="394" customWidth="1"/>
    <col min="4625" max="4625" width="14.5703125" style="394" customWidth="1"/>
    <col min="4626" max="4626" width="12.5703125" style="394" customWidth="1"/>
    <col min="4627" max="4627" width="2.5703125" style="394" customWidth="1"/>
    <col min="4628" max="4864" width="11.42578125" style="394"/>
    <col min="4865" max="4865" width="65.140625" style="394" customWidth="1"/>
    <col min="4866" max="4880" width="12.85546875" style="394" customWidth="1"/>
    <col min="4881" max="4881" width="14.5703125" style="394" customWidth="1"/>
    <col min="4882" max="4882" width="12.5703125" style="394" customWidth="1"/>
    <col min="4883" max="4883" width="2.5703125" style="394" customWidth="1"/>
    <col min="4884" max="5120" width="11.42578125" style="394"/>
    <col min="5121" max="5121" width="65.140625" style="394" customWidth="1"/>
    <col min="5122" max="5136" width="12.85546875" style="394" customWidth="1"/>
    <col min="5137" max="5137" width="14.5703125" style="394" customWidth="1"/>
    <col min="5138" max="5138" width="12.5703125" style="394" customWidth="1"/>
    <col min="5139" max="5139" width="2.5703125" style="394" customWidth="1"/>
    <col min="5140" max="5376" width="11.42578125" style="394"/>
    <col min="5377" max="5377" width="65.140625" style="394" customWidth="1"/>
    <col min="5378" max="5392" width="12.85546875" style="394" customWidth="1"/>
    <col min="5393" max="5393" width="14.5703125" style="394" customWidth="1"/>
    <col min="5394" max="5394" width="12.5703125" style="394" customWidth="1"/>
    <col min="5395" max="5395" width="2.5703125" style="394" customWidth="1"/>
    <col min="5396" max="5632" width="11.42578125" style="394"/>
    <col min="5633" max="5633" width="65.140625" style="394" customWidth="1"/>
    <col min="5634" max="5648" width="12.85546875" style="394" customWidth="1"/>
    <col min="5649" max="5649" width="14.5703125" style="394" customWidth="1"/>
    <col min="5650" max="5650" width="12.5703125" style="394" customWidth="1"/>
    <col min="5651" max="5651" width="2.5703125" style="394" customWidth="1"/>
    <col min="5652" max="5888" width="11.42578125" style="394"/>
    <col min="5889" max="5889" width="65.140625" style="394" customWidth="1"/>
    <col min="5890" max="5904" width="12.85546875" style="394" customWidth="1"/>
    <col min="5905" max="5905" width="14.5703125" style="394" customWidth="1"/>
    <col min="5906" max="5906" width="12.5703125" style="394" customWidth="1"/>
    <col min="5907" max="5907" width="2.5703125" style="394" customWidth="1"/>
    <col min="5908" max="6144" width="11.42578125" style="394"/>
    <col min="6145" max="6145" width="65.140625" style="394" customWidth="1"/>
    <col min="6146" max="6160" width="12.85546875" style="394" customWidth="1"/>
    <col min="6161" max="6161" width="14.5703125" style="394" customWidth="1"/>
    <col min="6162" max="6162" width="12.5703125" style="394" customWidth="1"/>
    <col min="6163" max="6163" width="2.5703125" style="394" customWidth="1"/>
    <col min="6164" max="6400" width="11.42578125" style="394"/>
    <col min="6401" max="6401" width="65.140625" style="394" customWidth="1"/>
    <col min="6402" max="6416" width="12.85546875" style="394" customWidth="1"/>
    <col min="6417" max="6417" width="14.5703125" style="394" customWidth="1"/>
    <col min="6418" max="6418" width="12.5703125" style="394" customWidth="1"/>
    <col min="6419" max="6419" width="2.5703125" style="394" customWidth="1"/>
    <col min="6420" max="6656" width="11.42578125" style="394"/>
    <col min="6657" max="6657" width="65.140625" style="394" customWidth="1"/>
    <col min="6658" max="6672" width="12.85546875" style="394" customWidth="1"/>
    <col min="6673" max="6673" width="14.5703125" style="394" customWidth="1"/>
    <col min="6674" max="6674" width="12.5703125" style="394" customWidth="1"/>
    <col min="6675" max="6675" width="2.5703125" style="394" customWidth="1"/>
    <col min="6676" max="6912" width="11.42578125" style="394"/>
    <col min="6913" max="6913" width="65.140625" style="394" customWidth="1"/>
    <col min="6914" max="6928" width="12.85546875" style="394" customWidth="1"/>
    <col min="6929" max="6929" width="14.5703125" style="394" customWidth="1"/>
    <col min="6930" max="6930" width="12.5703125" style="394" customWidth="1"/>
    <col min="6931" max="6931" width="2.5703125" style="394" customWidth="1"/>
    <col min="6932" max="7168" width="11.42578125" style="394"/>
    <col min="7169" max="7169" width="65.140625" style="394" customWidth="1"/>
    <col min="7170" max="7184" width="12.85546875" style="394" customWidth="1"/>
    <col min="7185" max="7185" width="14.5703125" style="394" customWidth="1"/>
    <col min="7186" max="7186" width="12.5703125" style="394" customWidth="1"/>
    <col min="7187" max="7187" width="2.5703125" style="394" customWidth="1"/>
    <col min="7188" max="7424" width="11.42578125" style="394"/>
    <col min="7425" max="7425" width="65.140625" style="394" customWidth="1"/>
    <col min="7426" max="7440" width="12.85546875" style="394" customWidth="1"/>
    <col min="7441" max="7441" width="14.5703125" style="394" customWidth="1"/>
    <col min="7442" max="7442" width="12.5703125" style="394" customWidth="1"/>
    <col min="7443" max="7443" width="2.5703125" style="394" customWidth="1"/>
    <col min="7444" max="7680" width="11.42578125" style="394"/>
    <col min="7681" max="7681" width="65.140625" style="394" customWidth="1"/>
    <col min="7682" max="7696" width="12.85546875" style="394" customWidth="1"/>
    <col min="7697" max="7697" width="14.5703125" style="394" customWidth="1"/>
    <col min="7698" max="7698" width="12.5703125" style="394" customWidth="1"/>
    <col min="7699" max="7699" width="2.5703125" style="394" customWidth="1"/>
    <col min="7700" max="7936" width="11.42578125" style="394"/>
    <col min="7937" max="7937" width="65.140625" style="394" customWidth="1"/>
    <col min="7938" max="7952" width="12.85546875" style="394" customWidth="1"/>
    <col min="7953" max="7953" width="14.5703125" style="394" customWidth="1"/>
    <col min="7954" max="7954" width="12.5703125" style="394" customWidth="1"/>
    <col min="7955" max="7955" width="2.5703125" style="394" customWidth="1"/>
    <col min="7956" max="8192" width="11.42578125" style="394"/>
    <col min="8193" max="8193" width="65.140625" style="394" customWidth="1"/>
    <col min="8194" max="8208" width="12.85546875" style="394" customWidth="1"/>
    <col min="8209" max="8209" width="14.5703125" style="394" customWidth="1"/>
    <col min="8210" max="8210" width="12.5703125" style="394" customWidth="1"/>
    <col min="8211" max="8211" width="2.5703125" style="394" customWidth="1"/>
    <col min="8212" max="8448" width="11.42578125" style="394"/>
    <col min="8449" max="8449" width="65.140625" style="394" customWidth="1"/>
    <col min="8450" max="8464" width="12.85546875" style="394" customWidth="1"/>
    <col min="8465" max="8465" width="14.5703125" style="394" customWidth="1"/>
    <col min="8466" max="8466" width="12.5703125" style="394" customWidth="1"/>
    <col min="8467" max="8467" width="2.5703125" style="394" customWidth="1"/>
    <col min="8468" max="8704" width="11.42578125" style="394"/>
    <col min="8705" max="8705" width="65.140625" style="394" customWidth="1"/>
    <col min="8706" max="8720" width="12.85546875" style="394" customWidth="1"/>
    <col min="8721" max="8721" width="14.5703125" style="394" customWidth="1"/>
    <col min="8722" max="8722" width="12.5703125" style="394" customWidth="1"/>
    <col min="8723" max="8723" width="2.5703125" style="394" customWidth="1"/>
    <col min="8724" max="8960" width="11.42578125" style="394"/>
    <col min="8961" max="8961" width="65.140625" style="394" customWidth="1"/>
    <col min="8962" max="8976" width="12.85546875" style="394" customWidth="1"/>
    <col min="8977" max="8977" width="14.5703125" style="394" customWidth="1"/>
    <col min="8978" max="8978" width="12.5703125" style="394" customWidth="1"/>
    <col min="8979" max="8979" width="2.5703125" style="394" customWidth="1"/>
    <col min="8980" max="9216" width="11.42578125" style="394"/>
    <col min="9217" max="9217" width="65.140625" style="394" customWidth="1"/>
    <col min="9218" max="9232" width="12.85546875" style="394" customWidth="1"/>
    <col min="9233" max="9233" width="14.5703125" style="394" customWidth="1"/>
    <col min="9234" max="9234" width="12.5703125" style="394" customWidth="1"/>
    <col min="9235" max="9235" width="2.5703125" style="394" customWidth="1"/>
    <col min="9236" max="9472" width="11.42578125" style="394"/>
    <col min="9473" max="9473" width="65.140625" style="394" customWidth="1"/>
    <col min="9474" max="9488" width="12.85546875" style="394" customWidth="1"/>
    <col min="9489" max="9489" width="14.5703125" style="394" customWidth="1"/>
    <col min="9490" max="9490" width="12.5703125" style="394" customWidth="1"/>
    <col min="9491" max="9491" width="2.5703125" style="394" customWidth="1"/>
    <col min="9492" max="9728" width="11.42578125" style="394"/>
    <col min="9729" max="9729" width="65.140625" style="394" customWidth="1"/>
    <col min="9730" max="9744" width="12.85546875" style="394" customWidth="1"/>
    <col min="9745" max="9745" width="14.5703125" style="394" customWidth="1"/>
    <col min="9746" max="9746" width="12.5703125" style="394" customWidth="1"/>
    <col min="9747" max="9747" width="2.5703125" style="394" customWidth="1"/>
    <col min="9748" max="9984" width="11.42578125" style="394"/>
    <col min="9985" max="9985" width="65.140625" style="394" customWidth="1"/>
    <col min="9986" max="10000" width="12.85546875" style="394" customWidth="1"/>
    <col min="10001" max="10001" width="14.5703125" style="394" customWidth="1"/>
    <col min="10002" max="10002" width="12.5703125" style="394" customWidth="1"/>
    <col min="10003" max="10003" width="2.5703125" style="394" customWidth="1"/>
    <col min="10004" max="10240" width="11.42578125" style="394"/>
    <col min="10241" max="10241" width="65.140625" style="394" customWidth="1"/>
    <col min="10242" max="10256" width="12.85546875" style="394" customWidth="1"/>
    <col min="10257" max="10257" width="14.5703125" style="394" customWidth="1"/>
    <col min="10258" max="10258" width="12.5703125" style="394" customWidth="1"/>
    <col min="10259" max="10259" width="2.5703125" style="394" customWidth="1"/>
    <col min="10260" max="10496" width="11.42578125" style="394"/>
    <col min="10497" max="10497" width="65.140625" style="394" customWidth="1"/>
    <col min="10498" max="10512" width="12.85546875" style="394" customWidth="1"/>
    <col min="10513" max="10513" width="14.5703125" style="394" customWidth="1"/>
    <col min="10514" max="10514" width="12.5703125" style="394" customWidth="1"/>
    <col min="10515" max="10515" width="2.5703125" style="394" customWidth="1"/>
    <col min="10516" max="10752" width="11.42578125" style="394"/>
    <col min="10753" max="10753" width="65.140625" style="394" customWidth="1"/>
    <col min="10754" max="10768" width="12.85546875" style="394" customWidth="1"/>
    <col min="10769" max="10769" width="14.5703125" style="394" customWidth="1"/>
    <col min="10770" max="10770" width="12.5703125" style="394" customWidth="1"/>
    <col min="10771" max="10771" width="2.5703125" style="394" customWidth="1"/>
    <col min="10772" max="11008" width="11.42578125" style="394"/>
    <col min="11009" max="11009" width="65.140625" style="394" customWidth="1"/>
    <col min="11010" max="11024" width="12.85546875" style="394" customWidth="1"/>
    <col min="11025" max="11025" width="14.5703125" style="394" customWidth="1"/>
    <col min="11026" max="11026" width="12.5703125" style="394" customWidth="1"/>
    <col min="11027" max="11027" width="2.5703125" style="394" customWidth="1"/>
    <col min="11028" max="11264" width="11.42578125" style="394"/>
    <col min="11265" max="11265" width="65.140625" style="394" customWidth="1"/>
    <col min="11266" max="11280" width="12.85546875" style="394" customWidth="1"/>
    <col min="11281" max="11281" width="14.5703125" style="394" customWidth="1"/>
    <col min="11282" max="11282" width="12.5703125" style="394" customWidth="1"/>
    <col min="11283" max="11283" width="2.5703125" style="394" customWidth="1"/>
    <col min="11284" max="11520" width="11.42578125" style="394"/>
    <col min="11521" max="11521" width="65.140625" style="394" customWidth="1"/>
    <col min="11522" max="11536" width="12.85546875" style="394" customWidth="1"/>
    <col min="11537" max="11537" width="14.5703125" style="394" customWidth="1"/>
    <col min="11538" max="11538" width="12.5703125" style="394" customWidth="1"/>
    <col min="11539" max="11539" width="2.5703125" style="394" customWidth="1"/>
    <col min="11540" max="11776" width="11.42578125" style="394"/>
    <col min="11777" max="11777" width="65.140625" style="394" customWidth="1"/>
    <col min="11778" max="11792" width="12.85546875" style="394" customWidth="1"/>
    <col min="11793" max="11793" width="14.5703125" style="394" customWidth="1"/>
    <col min="11794" max="11794" width="12.5703125" style="394" customWidth="1"/>
    <col min="11795" max="11795" width="2.5703125" style="394" customWidth="1"/>
    <col min="11796" max="12032" width="11.42578125" style="394"/>
    <col min="12033" max="12033" width="65.140625" style="394" customWidth="1"/>
    <col min="12034" max="12048" width="12.85546875" style="394" customWidth="1"/>
    <col min="12049" max="12049" width="14.5703125" style="394" customWidth="1"/>
    <col min="12050" max="12050" width="12.5703125" style="394" customWidth="1"/>
    <col min="12051" max="12051" width="2.5703125" style="394" customWidth="1"/>
    <col min="12052" max="12288" width="11.42578125" style="394"/>
    <col min="12289" max="12289" width="65.140625" style="394" customWidth="1"/>
    <col min="12290" max="12304" width="12.85546875" style="394" customWidth="1"/>
    <col min="12305" max="12305" width="14.5703125" style="394" customWidth="1"/>
    <col min="12306" max="12306" width="12.5703125" style="394" customWidth="1"/>
    <col min="12307" max="12307" width="2.5703125" style="394" customWidth="1"/>
    <col min="12308" max="12544" width="11.42578125" style="394"/>
    <col min="12545" max="12545" width="65.140625" style="394" customWidth="1"/>
    <col min="12546" max="12560" width="12.85546875" style="394" customWidth="1"/>
    <col min="12561" max="12561" width="14.5703125" style="394" customWidth="1"/>
    <col min="12562" max="12562" width="12.5703125" style="394" customWidth="1"/>
    <col min="12563" max="12563" width="2.5703125" style="394" customWidth="1"/>
    <col min="12564" max="12800" width="11.42578125" style="394"/>
    <col min="12801" max="12801" width="65.140625" style="394" customWidth="1"/>
    <col min="12802" max="12816" width="12.85546875" style="394" customWidth="1"/>
    <col min="12817" max="12817" width="14.5703125" style="394" customWidth="1"/>
    <col min="12818" max="12818" width="12.5703125" style="394" customWidth="1"/>
    <col min="12819" max="12819" width="2.5703125" style="394" customWidth="1"/>
    <col min="12820" max="13056" width="11.42578125" style="394"/>
    <col min="13057" max="13057" width="65.140625" style="394" customWidth="1"/>
    <col min="13058" max="13072" width="12.85546875" style="394" customWidth="1"/>
    <col min="13073" max="13073" width="14.5703125" style="394" customWidth="1"/>
    <col min="13074" max="13074" width="12.5703125" style="394" customWidth="1"/>
    <col min="13075" max="13075" width="2.5703125" style="394" customWidth="1"/>
    <col min="13076" max="13312" width="11.42578125" style="394"/>
    <col min="13313" max="13313" width="65.140625" style="394" customWidth="1"/>
    <col min="13314" max="13328" width="12.85546875" style="394" customWidth="1"/>
    <col min="13329" max="13329" width="14.5703125" style="394" customWidth="1"/>
    <col min="13330" max="13330" width="12.5703125" style="394" customWidth="1"/>
    <col min="13331" max="13331" width="2.5703125" style="394" customWidth="1"/>
    <col min="13332" max="13568" width="11.42578125" style="394"/>
    <col min="13569" max="13569" width="65.140625" style="394" customWidth="1"/>
    <col min="13570" max="13584" width="12.85546875" style="394" customWidth="1"/>
    <col min="13585" max="13585" width="14.5703125" style="394" customWidth="1"/>
    <col min="13586" max="13586" width="12.5703125" style="394" customWidth="1"/>
    <col min="13587" max="13587" width="2.5703125" style="394" customWidth="1"/>
    <col min="13588" max="13824" width="11.42578125" style="394"/>
    <col min="13825" max="13825" width="65.140625" style="394" customWidth="1"/>
    <col min="13826" max="13840" width="12.85546875" style="394" customWidth="1"/>
    <col min="13841" max="13841" width="14.5703125" style="394" customWidth="1"/>
    <col min="13842" max="13842" width="12.5703125" style="394" customWidth="1"/>
    <col min="13843" max="13843" width="2.5703125" style="394" customWidth="1"/>
    <col min="13844" max="14080" width="11.42578125" style="394"/>
    <col min="14081" max="14081" width="65.140625" style="394" customWidth="1"/>
    <col min="14082" max="14096" width="12.85546875" style="394" customWidth="1"/>
    <col min="14097" max="14097" width="14.5703125" style="394" customWidth="1"/>
    <col min="14098" max="14098" width="12.5703125" style="394" customWidth="1"/>
    <col min="14099" max="14099" width="2.5703125" style="394" customWidth="1"/>
    <col min="14100" max="14336" width="11.42578125" style="394"/>
    <col min="14337" max="14337" width="65.140625" style="394" customWidth="1"/>
    <col min="14338" max="14352" width="12.85546875" style="394" customWidth="1"/>
    <col min="14353" max="14353" width="14.5703125" style="394" customWidth="1"/>
    <col min="14354" max="14354" width="12.5703125" style="394" customWidth="1"/>
    <col min="14355" max="14355" width="2.5703125" style="394" customWidth="1"/>
    <col min="14356" max="14592" width="11.42578125" style="394"/>
    <col min="14593" max="14593" width="65.140625" style="394" customWidth="1"/>
    <col min="14594" max="14608" width="12.85546875" style="394" customWidth="1"/>
    <col min="14609" max="14609" width="14.5703125" style="394" customWidth="1"/>
    <col min="14610" max="14610" width="12.5703125" style="394" customWidth="1"/>
    <col min="14611" max="14611" width="2.5703125" style="394" customWidth="1"/>
    <col min="14612" max="14848" width="11.42578125" style="394"/>
    <col min="14849" max="14849" width="65.140625" style="394" customWidth="1"/>
    <col min="14850" max="14864" width="12.85546875" style="394" customWidth="1"/>
    <col min="14865" max="14865" width="14.5703125" style="394" customWidth="1"/>
    <col min="14866" max="14866" width="12.5703125" style="394" customWidth="1"/>
    <col min="14867" max="14867" width="2.5703125" style="394" customWidth="1"/>
    <col min="14868" max="15104" width="11.42578125" style="394"/>
    <col min="15105" max="15105" width="65.140625" style="394" customWidth="1"/>
    <col min="15106" max="15120" width="12.85546875" style="394" customWidth="1"/>
    <col min="15121" max="15121" width="14.5703125" style="394" customWidth="1"/>
    <col min="15122" max="15122" width="12.5703125" style="394" customWidth="1"/>
    <col min="15123" max="15123" width="2.5703125" style="394" customWidth="1"/>
    <col min="15124" max="15360" width="11.42578125" style="394"/>
    <col min="15361" max="15361" width="65.140625" style="394" customWidth="1"/>
    <col min="15362" max="15376" width="12.85546875" style="394" customWidth="1"/>
    <col min="15377" max="15377" width="14.5703125" style="394" customWidth="1"/>
    <col min="15378" max="15378" width="12.5703125" style="394" customWidth="1"/>
    <col min="15379" max="15379" width="2.5703125" style="394" customWidth="1"/>
    <col min="15380" max="15616" width="11.42578125" style="394"/>
    <col min="15617" max="15617" width="65.140625" style="394" customWidth="1"/>
    <col min="15618" max="15632" width="12.85546875" style="394" customWidth="1"/>
    <col min="15633" max="15633" width="14.5703125" style="394" customWidth="1"/>
    <col min="15634" max="15634" width="12.5703125" style="394" customWidth="1"/>
    <col min="15635" max="15635" width="2.5703125" style="394" customWidth="1"/>
    <col min="15636" max="15872" width="11.42578125" style="394"/>
    <col min="15873" max="15873" width="65.140625" style="394" customWidth="1"/>
    <col min="15874" max="15888" width="12.85546875" style="394" customWidth="1"/>
    <col min="15889" max="15889" width="14.5703125" style="394" customWidth="1"/>
    <col min="15890" max="15890" width="12.5703125" style="394" customWidth="1"/>
    <col min="15891" max="15891" width="2.5703125" style="394" customWidth="1"/>
    <col min="15892" max="16128" width="11.42578125" style="394"/>
    <col min="16129" max="16129" width="65.140625" style="394" customWidth="1"/>
    <col min="16130" max="16144" width="12.85546875" style="394" customWidth="1"/>
    <col min="16145" max="16145" width="14.5703125" style="394" customWidth="1"/>
    <col min="16146" max="16146" width="12.5703125" style="394" customWidth="1"/>
    <col min="16147" max="16147" width="2.5703125" style="394" customWidth="1"/>
    <col min="16148" max="16384" width="11.42578125" style="394"/>
  </cols>
  <sheetData>
    <row r="1" spans="1:19" s="1" customFormat="1" ht="3.75" hidden="1" customHeight="1">
      <c r="A1" s="292"/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  <c r="M1" s="293"/>
      <c r="N1" s="293"/>
      <c r="O1" s="293"/>
      <c r="P1" s="293"/>
      <c r="Q1" s="293"/>
      <c r="R1" s="293"/>
    </row>
    <row r="2" spans="1:19" s="1" customFormat="1" ht="39" customHeight="1">
      <c r="A2" s="848" t="s">
        <v>256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  <c r="Q2" s="848"/>
      <c r="R2" s="848"/>
    </row>
    <row r="3" spans="1:19" s="1" customFormat="1" ht="31.5" customHeight="1">
      <c r="A3" s="848" t="s">
        <v>161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848"/>
      <c r="O3" s="848"/>
      <c r="P3" s="848"/>
      <c r="Q3" s="848"/>
      <c r="R3" s="848"/>
    </row>
    <row r="4" spans="1:19" s="1" customFormat="1" ht="20.2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  <c r="Q4" s="848"/>
      <c r="R4" s="848"/>
    </row>
    <row r="5" spans="1:19" s="1" customFormat="1" ht="39" customHeight="1">
      <c r="A5" s="900" t="s">
        <v>759</v>
      </c>
      <c r="B5" s="900"/>
      <c r="C5" s="900"/>
      <c r="D5" s="900"/>
      <c r="E5" s="900"/>
      <c r="F5" s="900"/>
      <c r="G5" s="900"/>
      <c r="H5" s="900"/>
      <c r="I5" s="900"/>
      <c r="J5" s="900"/>
      <c r="K5" s="900"/>
      <c r="L5" s="900"/>
      <c r="M5" s="900"/>
      <c r="N5" s="900"/>
      <c r="O5" s="900"/>
      <c r="P5" s="900"/>
      <c r="Q5" s="900"/>
      <c r="R5" s="900"/>
    </row>
    <row r="6" spans="1:19" ht="7.5" customHeight="1">
      <c r="A6" s="120"/>
      <c r="S6" s="394"/>
    </row>
    <row r="7" spans="1:19" ht="9" customHeight="1">
      <c r="A7" s="121"/>
      <c r="B7" s="148"/>
      <c r="C7" s="122"/>
      <c r="D7" s="122"/>
      <c r="E7" s="122"/>
      <c r="F7" s="122"/>
      <c r="G7" s="122"/>
      <c r="H7" s="123"/>
      <c r="I7" s="123"/>
      <c r="J7" s="123"/>
      <c r="K7" s="124"/>
      <c r="L7" s="124"/>
      <c r="M7" s="124"/>
      <c r="N7" s="124"/>
      <c r="O7" s="123"/>
      <c r="P7" s="123"/>
      <c r="Q7" s="123"/>
      <c r="R7" s="123"/>
      <c r="S7" s="394"/>
    </row>
    <row r="8" spans="1:19" s="153" customFormat="1" ht="43.5" customHeight="1" thickBot="1">
      <c r="A8" s="351"/>
      <c r="B8" s="351" t="s">
        <v>70</v>
      </c>
      <c r="C8" s="351" t="s">
        <v>82</v>
      </c>
      <c r="D8" s="351" t="s">
        <v>81</v>
      </c>
      <c r="E8" s="351" t="s">
        <v>80</v>
      </c>
      <c r="F8" s="351" t="s">
        <v>78</v>
      </c>
      <c r="G8" s="351" t="s">
        <v>79</v>
      </c>
      <c r="H8" s="351" t="s">
        <v>64</v>
      </c>
      <c r="I8" s="351" t="s">
        <v>72</v>
      </c>
      <c r="J8" s="351" t="s">
        <v>76</v>
      </c>
      <c r="K8" s="351" t="s">
        <v>61</v>
      </c>
      <c r="L8" s="351" t="s">
        <v>83</v>
      </c>
      <c r="M8" s="351" t="s">
        <v>752</v>
      </c>
      <c r="N8" s="351" t="s">
        <v>802</v>
      </c>
      <c r="O8" s="351" t="s">
        <v>758</v>
      </c>
      <c r="P8" s="351" t="s">
        <v>803</v>
      </c>
      <c r="Q8" s="352" t="s">
        <v>117</v>
      </c>
      <c r="R8" s="352" t="s">
        <v>11</v>
      </c>
    </row>
    <row r="9" spans="1:19" ht="34.5" customHeight="1" thickTop="1">
      <c r="A9" s="257" t="s">
        <v>13</v>
      </c>
      <c r="B9" s="257">
        <v>0</v>
      </c>
      <c r="C9" s="345">
        <v>0</v>
      </c>
      <c r="D9" s="345">
        <v>0</v>
      </c>
      <c r="E9" s="345">
        <v>0</v>
      </c>
      <c r="F9" s="345">
        <v>0</v>
      </c>
      <c r="G9" s="345">
        <v>0</v>
      </c>
      <c r="H9" s="257">
        <v>0</v>
      </c>
      <c r="I9" s="257">
        <v>0</v>
      </c>
      <c r="J9" s="257">
        <v>0</v>
      </c>
      <c r="K9" s="257">
        <v>0</v>
      </c>
      <c r="L9" s="257">
        <v>0</v>
      </c>
      <c r="M9" s="257">
        <v>0</v>
      </c>
      <c r="N9" s="257">
        <v>0</v>
      </c>
      <c r="O9" s="257">
        <v>0</v>
      </c>
      <c r="P9" s="257">
        <v>0</v>
      </c>
      <c r="Q9" s="257">
        <v>13107.090819999999</v>
      </c>
      <c r="R9" s="350">
        <v>2.1849189274259968E-3</v>
      </c>
      <c r="S9" s="394"/>
    </row>
    <row r="10" spans="1:19" ht="34.5" customHeight="1">
      <c r="A10" s="257" t="s">
        <v>14</v>
      </c>
      <c r="B10" s="257">
        <v>0</v>
      </c>
      <c r="C10" s="345">
        <v>0</v>
      </c>
      <c r="D10" s="345">
        <v>0</v>
      </c>
      <c r="E10" s="345">
        <v>0</v>
      </c>
      <c r="F10" s="345">
        <v>0</v>
      </c>
      <c r="G10" s="345">
        <v>0</v>
      </c>
      <c r="H10" s="257">
        <v>0</v>
      </c>
      <c r="I10" s="257">
        <v>0</v>
      </c>
      <c r="J10" s="257">
        <v>0</v>
      </c>
      <c r="K10" s="257">
        <v>0</v>
      </c>
      <c r="L10" s="257">
        <v>0</v>
      </c>
      <c r="M10" s="257">
        <v>0</v>
      </c>
      <c r="N10" s="257">
        <v>0</v>
      </c>
      <c r="O10" s="257">
        <v>0</v>
      </c>
      <c r="P10" s="257">
        <v>0</v>
      </c>
      <c r="Q10" s="257">
        <v>0</v>
      </c>
      <c r="R10" s="350">
        <v>0</v>
      </c>
      <c r="S10" s="394"/>
    </row>
    <row r="11" spans="1:19" ht="34.5" customHeight="1">
      <c r="A11" s="257" t="s">
        <v>15</v>
      </c>
      <c r="B11" s="257">
        <v>0</v>
      </c>
      <c r="C11" s="345">
        <v>0</v>
      </c>
      <c r="D11" s="345">
        <v>0</v>
      </c>
      <c r="E11" s="345">
        <v>0</v>
      </c>
      <c r="F11" s="345">
        <v>0</v>
      </c>
      <c r="G11" s="345">
        <v>0</v>
      </c>
      <c r="H11" s="257">
        <v>0</v>
      </c>
      <c r="I11" s="257">
        <v>0</v>
      </c>
      <c r="J11" s="257">
        <v>0</v>
      </c>
      <c r="K11" s="257">
        <v>0</v>
      </c>
      <c r="L11" s="257">
        <v>0</v>
      </c>
      <c r="M11" s="257">
        <v>0</v>
      </c>
      <c r="N11" s="257">
        <v>0</v>
      </c>
      <c r="O11" s="257">
        <v>0</v>
      </c>
      <c r="P11" s="257">
        <v>0</v>
      </c>
      <c r="Q11" s="257">
        <v>0</v>
      </c>
      <c r="R11" s="350">
        <v>0</v>
      </c>
      <c r="S11" s="394"/>
    </row>
    <row r="12" spans="1:19" ht="34.5" customHeight="1">
      <c r="A12" s="257" t="s">
        <v>16</v>
      </c>
      <c r="B12" s="257">
        <v>0</v>
      </c>
      <c r="C12" s="345">
        <v>0</v>
      </c>
      <c r="D12" s="345">
        <v>0</v>
      </c>
      <c r="E12" s="345">
        <v>0</v>
      </c>
      <c r="F12" s="345">
        <v>0</v>
      </c>
      <c r="G12" s="345">
        <v>0</v>
      </c>
      <c r="H12" s="257">
        <v>0</v>
      </c>
      <c r="I12" s="257">
        <v>0</v>
      </c>
      <c r="J12" s="257">
        <v>0</v>
      </c>
      <c r="K12" s="257">
        <v>0</v>
      </c>
      <c r="L12" s="257">
        <v>0</v>
      </c>
      <c r="M12" s="257">
        <v>0</v>
      </c>
      <c r="N12" s="257">
        <v>0</v>
      </c>
      <c r="O12" s="257">
        <v>0</v>
      </c>
      <c r="P12" s="257">
        <v>0</v>
      </c>
      <c r="Q12" s="257">
        <v>0</v>
      </c>
      <c r="R12" s="350">
        <v>0</v>
      </c>
      <c r="S12" s="394"/>
    </row>
    <row r="13" spans="1:19" ht="34.5" customHeight="1">
      <c r="A13" s="257" t="s">
        <v>33</v>
      </c>
      <c r="B13" s="257">
        <v>0</v>
      </c>
      <c r="C13" s="345">
        <v>0</v>
      </c>
      <c r="D13" s="345">
        <v>0</v>
      </c>
      <c r="E13" s="345">
        <v>0</v>
      </c>
      <c r="F13" s="345">
        <v>0</v>
      </c>
      <c r="G13" s="345">
        <v>0</v>
      </c>
      <c r="H13" s="257">
        <v>0</v>
      </c>
      <c r="I13" s="257">
        <v>0</v>
      </c>
      <c r="J13" s="257">
        <v>0</v>
      </c>
      <c r="K13" s="257">
        <v>0</v>
      </c>
      <c r="L13" s="257">
        <v>0</v>
      </c>
      <c r="M13" s="257">
        <v>0</v>
      </c>
      <c r="N13" s="257">
        <v>0</v>
      </c>
      <c r="O13" s="257">
        <v>0</v>
      </c>
      <c r="P13" s="257">
        <v>0</v>
      </c>
      <c r="Q13" s="257">
        <v>0</v>
      </c>
      <c r="R13" s="350">
        <v>0</v>
      </c>
      <c r="S13" s="394"/>
    </row>
    <row r="14" spans="1:19" ht="34.5" customHeight="1">
      <c r="A14" s="257" t="s">
        <v>34</v>
      </c>
      <c r="B14" s="257">
        <v>0</v>
      </c>
      <c r="C14" s="345">
        <v>0</v>
      </c>
      <c r="D14" s="345">
        <v>0</v>
      </c>
      <c r="E14" s="345">
        <v>0</v>
      </c>
      <c r="F14" s="345">
        <v>124.51271000000001</v>
      </c>
      <c r="G14" s="345">
        <v>0</v>
      </c>
      <c r="H14" s="257">
        <v>865.09583999999995</v>
      </c>
      <c r="I14" s="257">
        <v>0</v>
      </c>
      <c r="J14" s="257">
        <v>0</v>
      </c>
      <c r="K14" s="257">
        <v>6641.7390099999993</v>
      </c>
      <c r="L14" s="257">
        <v>0</v>
      </c>
      <c r="M14" s="257">
        <v>0</v>
      </c>
      <c r="N14" s="257">
        <v>0</v>
      </c>
      <c r="O14" s="257">
        <v>2253.5053700000003</v>
      </c>
      <c r="P14" s="257">
        <v>0</v>
      </c>
      <c r="Q14" s="257">
        <v>185232.00519</v>
      </c>
      <c r="R14" s="350">
        <v>3.0877707316038991E-2</v>
      </c>
      <c r="S14" s="394"/>
    </row>
    <row r="15" spans="1:19" ht="34.5" customHeight="1">
      <c r="A15" s="257" t="s">
        <v>35</v>
      </c>
      <c r="B15" s="257">
        <v>0</v>
      </c>
      <c r="C15" s="345">
        <v>0</v>
      </c>
      <c r="D15" s="345">
        <v>0</v>
      </c>
      <c r="E15" s="345">
        <v>0</v>
      </c>
      <c r="F15" s="345">
        <v>0</v>
      </c>
      <c r="G15" s="345">
        <v>0</v>
      </c>
      <c r="H15" s="257">
        <v>0</v>
      </c>
      <c r="I15" s="257">
        <v>0</v>
      </c>
      <c r="J15" s="257">
        <v>0</v>
      </c>
      <c r="K15" s="257">
        <v>0</v>
      </c>
      <c r="L15" s="257">
        <v>0</v>
      </c>
      <c r="M15" s="257">
        <v>0</v>
      </c>
      <c r="N15" s="257">
        <v>0</v>
      </c>
      <c r="O15" s="257">
        <v>0</v>
      </c>
      <c r="P15" s="257">
        <v>0</v>
      </c>
      <c r="Q15" s="257">
        <v>3830.9914100000001</v>
      </c>
      <c r="R15" s="350">
        <v>6.3861658986470715E-4</v>
      </c>
      <c r="S15" s="394"/>
    </row>
    <row r="16" spans="1:19" ht="34.5" customHeight="1">
      <c r="A16" s="257" t="s">
        <v>188</v>
      </c>
      <c r="B16" s="257">
        <v>0</v>
      </c>
      <c r="C16" s="345">
        <v>0</v>
      </c>
      <c r="D16" s="345">
        <v>0</v>
      </c>
      <c r="E16" s="345">
        <v>0</v>
      </c>
      <c r="F16" s="345">
        <v>0</v>
      </c>
      <c r="G16" s="345">
        <v>0</v>
      </c>
      <c r="H16" s="257">
        <v>0</v>
      </c>
      <c r="I16" s="257">
        <v>0</v>
      </c>
      <c r="J16" s="257">
        <v>0</v>
      </c>
      <c r="K16" s="257">
        <v>1483.27349</v>
      </c>
      <c r="L16" s="257">
        <v>0</v>
      </c>
      <c r="M16" s="257">
        <v>0</v>
      </c>
      <c r="N16" s="257">
        <v>0</v>
      </c>
      <c r="O16" s="257">
        <v>0</v>
      </c>
      <c r="P16" s="257">
        <v>0</v>
      </c>
      <c r="Q16" s="257">
        <v>3226.37923</v>
      </c>
      <c r="R16" s="350">
        <v>5.3782926688236026E-4</v>
      </c>
      <c r="S16" s="394"/>
    </row>
    <row r="17" spans="1:19" ht="34.5" customHeight="1">
      <c r="A17" s="257" t="s">
        <v>36</v>
      </c>
      <c r="B17" s="257">
        <v>0</v>
      </c>
      <c r="C17" s="345">
        <v>0</v>
      </c>
      <c r="D17" s="345">
        <v>0</v>
      </c>
      <c r="E17" s="345">
        <v>0</v>
      </c>
      <c r="F17" s="345">
        <v>0</v>
      </c>
      <c r="G17" s="345">
        <v>0</v>
      </c>
      <c r="H17" s="257">
        <v>0</v>
      </c>
      <c r="I17" s="257">
        <v>0</v>
      </c>
      <c r="J17" s="257">
        <v>0</v>
      </c>
      <c r="K17" s="257">
        <v>0</v>
      </c>
      <c r="L17" s="257">
        <v>0</v>
      </c>
      <c r="M17" s="257">
        <v>0</v>
      </c>
      <c r="N17" s="257">
        <v>0</v>
      </c>
      <c r="O17" s="257">
        <v>0</v>
      </c>
      <c r="P17" s="257">
        <v>0</v>
      </c>
      <c r="Q17" s="257">
        <v>0</v>
      </c>
      <c r="R17" s="350">
        <v>0</v>
      </c>
      <c r="S17" s="394"/>
    </row>
    <row r="18" spans="1:19" ht="34.5" customHeight="1">
      <c r="A18" s="257" t="s">
        <v>37</v>
      </c>
      <c r="B18" s="257">
        <v>0</v>
      </c>
      <c r="C18" s="345">
        <v>0</v>
      </c>
      <c r="D18" s="345">
        <v>0</v>
      </c>
      <c r="E18" s="345">
        <v>0</v>
      </c>
      <c r="F18" s="345">
        <v>0</v>
      </c>
      <c r="G18" s="345">
        <v>0</v>
      </c>
      <c r="H18" s="257">
        <v>0</v>
      </c>
      <c r="I18" s="257">
        <v>0</v>
      </c>
      <c r="J18" s="257">
        <v>0</v>
      </c>
      <c r="K18" s="257">
        <v>0</v>
      </c>
      <c r="L18" s="257">
        <v>0</v>
      </c>
      <c r="M18" s="257">
        <v>0</v>
      </c>
      <c r="N18" s="257">
        <v>0</v>
      </c>
      <c r="O18" s="257">
        <v>0</v>
      </c>
      <c r="P18" s="257">
        <v>0</v>
      </c>
      <c r="Q18" s="257">
        <v>0</v>
      </c>
      <c r="R18" s="350">
        <v>0</v>
      </c>
      <c r="S18" s="394"/>
    </row>
    <row r="19" spans="1:19" ht="34.5" customHeight="1">
      <c r="A19" s="257" t="s">
        <v>38</v>
      </c>
      <c r="B19" s="257">
        <v>0</v>
      </c>
      <c r="C19" s="345">
        <v>0</v>
      </c>
      <c r="D19" s="345">
        <v>0</v>
      </c>
      <c r="E19" s="345">
        <v>0</v>
      </c>
      <c r="F19" s="345">
        <v>0</v>
      </c>
      <c r="G19" s="345">
        <v>0</v>
      </c>
      <c r="H19" s="257">
        <v>0</v>
      </c>
      <c r="I19" s="257">
        <v>0</v>
      </c>
      <c r="J19" s="257">
        <v>0</v>
      </c>
      <c r="K19" s="257">
        <v>0</v>
      </c>
      <c r="L19" s="257">
        <v>0</v>
      </c>
      <c r="M19" s="257">
        <v>0</v>
      </c>
      <c r="N19" s="257">
        <v>0</v>
      </c>
      <c r="O19" s="257">
        <v>0</v>
      </c>
      <c r="P19" s="257">
        <v>0</v>
      </c>
      <c r="Q19" s="257">
        <v>0</v>
      </c>
      <c r="R19" s="350">
        <v>0</v>
      </c>
      <c r="S19" s="394"/>
    </row>
    <row r="20" spans="1:19" ht="34.5" customHeight="1">
      <c r="A20" s="257" t="s">
        <v>21</v>
      </c>
      <c r="B20" s="257">
        <v>2033.4947999999999</v>
      </c>
      <c r="C20" s="345">
        <v>17805.233760000003</v>
      </c>
      <c r="D20" s="345">
        <v>12438.8961</v>
      </c>
      <c r="E20" s="345">
        <v>5446.3198400000001</v>
      </c>
      <c r="F20" s="345">
        <v>18953.99555</v>
      </c>
      <c r="G20" s="345">
        <v>11632.199329999999</v>
      </c>
      <c r="H20" s="257">
        <v>9390.8636400000014</v>
      </c>
      <c r="I20" s="257">
        <v>29680.582910000001</v>
      </c>
      <c r="J20" s="257">
        <v>12784.733259999999</v>
      </c>
      <c r="K20" s="257">
        <v>11294.20082</v>
      </c>
      <c r="L20" s="257">
        <v>15490.43381</v>
      </c>
      <c r="M20" s="257">
        <v>6157.5097800000003</v>
      </c>
      <c r="N20" s="257">
        <v>826.14661000000001</v>
      </c>
      <c r="O20" s="257">
        <v>59735.938139999998</v>
      </c>
      <c r="P20" s="257">
        <v>8522.9195600000003</v>
      </c>
      <c r="Q20" s="257">
        <v>668729.71911000006</v>
      </c>
      <c r="R20" s="350">
        <v>0.11147555477270353</v>
      </c>
      <c r="S20" s="394"/>
    </row>
    <row r="21" spans="1:19" ht="34.5" customHeight="1">
      <c r="A21" s="257" t="s">
        <v>22</v>
      </c>
      <c r="B21" s="257">
        <v>0</v>
      </c>
      <c r="C21" s="345">
        <v>13226.696119999999</v>
      </c>
      <c r="D21" s="345">
        <v>0</v>
      </c>
      <c r="E21" s="345">
        <v>15871.17692</v>
      </c>
      <c r="F21" s="345">
        <v>0</v>
      </c>
      <c r="G21" s="345">
        <v>8278.2795399999995</v>
      </c>
      <c r="H21" s="257">
        <v>3505.9132200000004</v>
      </c>
      <c r="I21" s="257">
        <v>14925.534220000001</v>
      </c>
      <c r="J21" s="257">
        <v>1184.18227</v>
      </c>
      <c r="K21" s="257">
        <v>0</v>
      </c>
      <c r="L21" s="257">
        <v>391.92284000000001</v>
      </c>
      <c r="M21" s="257">
        <v>294.63146999999998</v>
      </c>
      <c r="N21" s="257">
        <v>29301.059829999998</v>
      </c>
      <c r="O21" s="257">
        <v>109.72711</v>
      </c>
      <c r="P21" s="257">
        <v>0</v>
      </c>
      <c r="Q21" s="257">
        <v>707245.64023000002</v>
      </c>
      <c r="R21" s="350">
        <v>0.11789606152115181</v>
      </c>
      <c r="S21" s="394"/>
    </row>
    <row r="22" spans="1:19" ht="34.5" customHeight="1">
      <c r="A22" s="257" t="s">
        <v>23</v>
      </c>
      <c r="B22" s="257">
        <v>8081.5668900000001</v>
      </c>
      <c r="C22" s="345">
        <v>0</v>
      </c>
      <c r="D22" s="345">
        <v>0</v>
      </c>
      <c r="E22" s="345">
        <v>0</v>
      </c>
      <c r="F22" s="345">
        <v>11635.425210000001</v>
      </c>
      <c r="G22" s="345">
        <v>0</v>
      </c>
      <c r="H22" s="257">
        <v>1491.6241499999999</v>
      </c>
      <c r="I22" s="257">
        <v>0</v>
      </c>
      <c r="J22" s="257">
        <v>0</v>
      </c>
      <c r="K22" s="257">
        <v>91804.913709999993</v>
      </c>
      <c r="L22" s="257">
        <v>17749.818480000002</v>
      </c>
      <c r="M22" s="257">
        <v>49557.158020000003</v>
      </c>
      <c r="N22" s="257">
        <v>0</v>
      </c>
      <c r="O22" s="257">
        <v>99923.730970000004</v>
      </c>
      <c r="P22" s="257">
        <v>9085.4676500000005</v>
      </c>
      <c r="Q22" s="257">
        <v>797866.05971000006</v>
      </c>
      <c r="R22" s="350">
        <v>0.13300225651531572</v>
      </c>
      <c r="S22" s="394"/>
    </row>
    <row r="23" spans="1:19" ht="34.5" customHeight="1">
      <c r="A23" s="257" t="s">
        <v>24</v>
      </c>
      <c r="B23" s="257">
        <v>0</v>
      </c>
      <c r="C23" s="345">
        <v>0</v>
      </c>
      <c r="D23" s="345">
        <v>0</v>
      </c>
      <c r="E23" s="345">
        <v>0</v>
      </c>
      <c r="F23" s="345">
        <v>0</v>
      </c>
      <c r="G23" s="345">
        <v>0</v>
      </c>
      <c r="H23" s="257">
        <v>0</v>
      </c>
      <c r="I23" s="257">
        <v>0</v>
      </c>
      <c r="J23" s="257">
        <v>0</v>
      </c>
      <c r="K23" s="257">
        <v>0</v>
      </c>
      <c r="L23" s="257">
        <v>0</v>
      </c>
      <c r="M23" s="257">
        <v>0</v>
      </c>
      <c r="N23" s="257">
        <v>0</v>
      </c>
      <c r="O23" s="257">
        <v>0</v>
      </c>
      <c r="P23" s="257">
        <v>0</v>
      </c>
      <c r="Q23" s="257">
        <v>0</v>
      </c>
      <c r="R23" s="350">
        <v>0</v>
      </c>
      <c r="S23" s="394"/>
    </row>
    <row r="24" spans="1:19" ht="34.5" customHeight="1">
      <c r="A24" s="257" t="s">
        <v>25</v>
      </c>
      <c r="B24" s="257">
        <v>0</v>
      </c>
      <c r="C24" s="345">
        <v>0</v>
      </c>
      <c r="D24" s="345">
        <v>0</v>
      </c>
      <c r="E24" s="345">
        <v>0</v>
      </c>
      <c r="F24" s="345">
        <v>0</v>
      </c>
      <c r="G24" s="345">
        <v>0</v>
      </c>
      <c r="H24" s="257">
        <v>0</v>
      </c>
      <c r="I24" s="257">
        <v>0</v>
      </c>
      <c r="J24" s="257">
        <v>0</v>
      </c>
      <c r="K24" s="257">
        <v>0</v>
      </c>
      <c r="L24" s="257">
        <v>0</v>
      </c>
      <c r="M24" s="257">
        <v>0</v>
      </c>
      <c r="N24" s="257">
        <v>0</v>
      </c>
      <c r="O24" s="257">
        <v>0</v>
      </c>
      <c r="P24" s="257">
        <v>0</v>
      </c>
      <c r="Q24" s="257">
        <v>0</v>
      </c>
      <c r="R24" s="350">
        <v>0</v>
      </c>
      <c r="S24" s="394"/>
    </row>
    <row r="25" spans="1:19" ht="34.5" customHeight="1">
      <c r="A25" s="257" t="s">
        <v>26</v>
      </c>
      <c r="B25" s="257">
        <v>0</v>
      </c>
      <c r="C25" s="345">
        <v>0</v>
      </c>
      <c r="D25" s="345">
        <v>0</v>
      </c>
      <c r="E25" s="345">
        <v>0</v>
      </c>
      <c r="F25" s="345">
        <v>0</v>
      </c>
      <c r="G25" s="345">
        <v>0</v>
      </c>
      <c r="H25" s="257">
        <v>0</v>
      </c>
      <c r="I25" s="257">
        <v>0</v>
      </c>
      <c r="J25" s="257">
        <v>0</v>
      </c>
      <c r="K25" s="257">
        <v>0</v>
      </c>
      <c r="L25" s="257">
        <v>0</v>
      </c>
      <c r="M25" s="257">
        <v>0</v>
      </c>
      <c r="N25" s="257">
        <v>0</v>
      </c>
      <c r="O25" s="257">
        <v>0</v>
      </c>
      <c r="P25" s="257">
        <v>0</v>
      </c>
      <c r="Q25" s="257">
        <v>0</v>
      </c>
      <c r="R25" s="350">
        <v>0</v>
      </c>
      <c r="S25" s="394"/>
    </row>
    <row r="26" spans="1:19" ht="34.5" customHeight="1">
      <c r="A26" s="257" t="s">
        <v>27</v>
      </c>
      <c r="B26" s="257">
        <v>0</v>
      </c>
      <c r="C26" s="345">
        <v>0</v>
      </c>
      <c r="D26" s="345">
        <v>0</v>
      </c>
      <c r="E26" s="345">
        <v>0</v>
      </c>
      <c r="F26" s="345">
        <v>0</v>
      </c>
      <c r="G26" s="345">
        <v>0</v>
      </c>
      <c r="H26" s="257">
        <v>0</v>
      </c>
      <c r="I26" s="257">
        <v>0</v>
      </c>
      <c r="J26" s="257">
        <v>0</v>
      </c>
      <c r="K26" s="257">
        <v>0</v>
      </c>
      <c r="L26" s="257">
        <v>0</v>
      </c>
      <c r="M26" s="257">
        <v>0</v>
      </c>
      <c r="N26" s="257">
        <v>0</v>
      </c>
      <c r="O26" s="257">
        <v>0</v>
      </c>
      <c r="P26" s="257">
        <v>0</v>
      </c>
      <c r="Q26" s="257">
        <v>0</v>
      </c>
      <c r="R26" s="350">
        <v>0</v>
      </c>
      <c r="S26" s="394"/>
    </row>
    <row r="27" spans="1:19" ht="34.5" customHeight="1">
      <c r="A27" s="257" t="s">
        <v>28</v>
      </c>
      <c r="B27" s="257">
        <v>1509.7409399999999</v>
      </c>
      <c r="C27" s="345">
        <v>0</v>
      </c>
      <c r="D27" s="345">
        <v>811.85940000000005</v>
      </c>
      <c r="E27" s="345">
        <v>1835.26196</v>
      </c>
      <c r="F27" s="345">
        <v>2563.6528900000003</v>
      </c>
      <c r="G27" s="345">
        <v>0</v>
      </c>
      <c r="H27" s="257">
        <v>187.45492999999999</v>
      </c>
      <c r="I27" s="257">
        <v>330.64684999999997</v>
      </c>
      <c r="J27" s="257">
        <v>1773.6793600000001</v>
      </c>
      <c r="K27" s="257">
        <v>506.46143000000001</v>
      </c>
      <c r="L27" s="257">
        <v>4466.8974800000005</v>
      </c>
      <c r="M27" s="257">
        <v>25020.166499999999</v>
      </c>
      <c r="N27" s="257">
        <v>0</v>
      </c>
      <c r="O27" s="257">
        <v>0</v>
      </c>
      <c r="P27" s="257">
        <v>8151.9524599999995</v>
      </c>
      <c r="Q27" s="257">
        <v>126949.11898999999</v>
      </c>
      <c r="R27" s="350">
        <v>2.1162097425773848E-2</v>
      </c>
      <c r="S27" s="394"/>
    </row>
    <row r="28" spans="1:19" ht="34.5" customHeight="1">
      <c r="A28" s="257" t="s">
        <v>189</v>
      </c>
      <c r="B28" s="257">
        <v>0</v>
      </c>
      <c r="C28" s="345">
        <v>0</v>
      </c>
      <c r="D28" s="345">
        <v>0</v>
      </c>
      <c r="E28" s="345">
        <v>0</v>
      </c>
      <c r="F28" s="345">
        <v>0</v>
      </c>
      <c r="G28" s="345">
        <v>0</v>
      </c>
      <c r="H28" s="257">
        <v>128.96397999999999</v>
      </c>
      <c r="I28" s="257">
        <v>0</v>
      </c>
      <c r="J28" s="257">
        <v>0</v>
      </c>
      <c r="K28" s="257">
        <v>11714.50855</v>
      </c>
      <c r="L28" s="257">
        <v>10.44453</v>
      </c>
      <c r="M28" s="257">
        <v>11549.718730000001</v>
      </c>
      <c r="N28" s="257">
        <v>0</v>
      </c>
      <c r="O28" s="257">
        <v>0</v>
      </c>
      <c r="P28" s="257">
        <v>321.06648999999999</v>
      </c>
      <c r="Q28" s="257">
        <v>52807.047749999998</v>
      </c>
      <c r="R28" s="350">
        <v>8.8028014541874835E-3</v>
      </c>
      <c r="S28" s="394"/>
    </row>
    <row r="29" spans="1:19" ht="34.5" customHeight="1">
      <c r="A29" s="257" t="s">
        <v>29</v>
      </c>
      <c r="B29" s="257">
        <v>0</v>
      </c>
      <c r="C29" s="345">
        <v>0</v>
      </c>
      <c r="D29" s="345">
        <v>0</v>
      </c>
      <c r="E29" s="345">
        <v>1420.39267</v>
      </c>
      <c r="F29" s="345">
        <v>0</v>
      </c>
      <c r="G29" s="345">
        <v>0</v>
      </c>
      <c r="H29" s="257">
        <v>0</v>
      </c>
      <c r="I29" s="257">
        <v>0</v>
      </c>
      <c r="J29" s="257">
        <v>0</v>
      </c>
      <c r="K29" s="257">
        <v>0</v>
      </c>
      <c r="L29" s="257">
        <v>0</v>
      </c>
      <c r="M29" s="257">
        <v>0</v>
      </c>
      <c r="N29" s="257">
        <v>0</v>
      </c>
      <c r="O29" s="257">
        <v>0</v>
      </c>
      <c r="P29" s="257">
        <v>0</v>
      </c>
      <c r="Q29" s="257">
        <v>6402.6918900000001</v>
      </c>
      <c r="R29" s="350">
        <v>1.0673125630282258E-3</v>
      </c>
      <c r="S29" s="394"/>
    </row>
    <row r="30" spans="1:19" ht="34.5" customHeight="1">
      <c r="A30" s="257" t="s">
        <v>17</v>
      </c>
      <c r="B30" s="257">
        <v>9187.0347300000012</v>
      </c>
      <c r="C30" s="345">
        <v>18717.568370000001</v>
      </c>
      <c r="D30" s="345">
        <v>11902.15669</v>
      </c>
      <c r="E30" s="345">
        <v>4462.8495800000001</v>
      </c>
      <c r="F30" s="345">
        <v>61055.814130000006</v>
      </c>
      <c r="G30" s="345">
        <v>42721.523009999997</v>
      </c>
      <c r="H30" s="257">
        <v>5912.2370899999996</v>
      </c>
      <c r="I30" s="257">
        <v>21927.53674</v>
      </c>
      <c r="J30" s="257">
        <v>2633.5448700000002</v>
      </c>
      <c r="K30" s="257">
        <v>33844.72868</v>
      </c>
      <c r="L30" s="257">
        <v>24961.644210000002</v>
      </c>
      <c r="M30" s="257">
        <v>11318.403179999999</v>
      </c>
      <c r="N30" s="257">
        <v>175.98295999999999</v>
      </c>
      <c r="O30" s="257">
        <v>9386.8084999999992</v>
      </c>
      <c r="P30" s="257">
        <v>48691.499729999996</v>
      </c>
      <c r="Q30" s="257">
        <v>876009.08686000004</v>
      </c>
      <c r="R30" s="350">
        <v>0.14602850172953774</v>
      </c>
      <c r="S30" s="394"/>
    </row>
    <row r="31" spans="1:19" ht="34.5" customHeight="1">
      <c r="A31" s="257" t="s">
        <v>18</v>
      </c>
      <c r="B31" s="257">
        <v>85.343490000000003</v>
      </c>
      <c r="C31" s="345">
        <v>1862.11052</v>
      </c>
      <c r="D31" s="345">
        <v>587.36142000000007</v>
      </c>
      <c r="E31" s="345">
        <v>32.19453</v>
      </c>
      <c r="F31" s="345">
        <v>0</v>
      </c>
      <c r="G31" s="345">
        <v>0</v>
      </c>
      <c r="H31" s="257">
        <v>156.22480999999999</v>
      </c>
      <c r="I31" s="257">
        <v>8.9126600000000007</v>
      </c>
      <c r="J31" s="257">
        <v>0</v>
      </c>
      <c r="K31" s="257">
        <v>275.19056999999998</v>
      </c>
      <c r="L31" s="257">
        <v>520.88146999999992</v>
      </c>
      <c r="M31" s="257">
        <v>1959.35646</v>
      </c>
      <c r="N31" s="257">
        <v>3557.7824700000001</v>
      </c>
      <c r="O31" s="257">
        <v>0</v>
      </c>
      <c r="P31" s="257">
        <v>14339.898999999999</v>
      </c>
      <c r="Q31" s="257">
        <v>48550.30618</v>
      </c>
      <c r="R31" s="350">
        <v>8.0932133882177029E-3</v>
      </c>
      <c r="S31" s="394"/>
    </row>
    <row r="32" spans="1:19" ht="34.5" customHeight="1">
      <c r="A32" s="257" t="s">
        <v>190</v>
      </c>
      <c r="B32" s="257">
        <v>0</v>
      </c>
      <c r="C32" s="345">
        <v>0</v>
      </c>
      <c r="D32" s="345">
        <v>0</v>
      </c>
      <c r="E32" s="345">
        <v>0</v>
      </c>
      <c r="F32" s="345">
        <v>25.509150000000002</v>
      </c>
      <c r="G32" s="345">
        <v>0</v>
      </c>
      <c r="H32" s="257">
        <v>0</v>
      </c>
      <c r="I32" s="257">
        <v>0</v>
      </c>
      <c r="J32" s="257">
        <v>0</v>
      </c>
      <c r="K32" s="257">
        <v>0</v>
      </c>
      <c r="L32" s="257">
        <v>21.454139999999999</v>
      </c>
      <c r="M32" s="257">
        <v>136.20182</v>
      </c>
      <c r="N32" s="257">
        <v>0</v>
      </c>
      <c r="O32" s="257">
        <v>0</v>
      </c>
      <c r="P32" s="257">
        <v>0</v>
      </c>
      <c r="Q32" s="257">
        <v>183.16511</v>
      </c>
      <c r="R32" s="350">
        <v>3.0533161109435628E-5</v>
      </c>
      <c r="S32" s="394"/>
    </row>
    <row r="33" spans="1:19" ht="34.5" customHeight="1">
      <c r="A33" s="257" t="s">
        <v>191</v>
      </c>
      <c r="B33" s="257">
        <v>954.38717000000008</v>
      </c>
      <c r="C33" s="345">
        <v>285.49351000000001</v>
      </c>
      <c r="D33" s="345">
        <v>1025.6777299999999</v>
      </c>
      <c r="E33" s="345">
        <v>59.523480000000006</v>
      </c>
      <c r="F33" s="345">
        <v>9505.8478699999996</v>
      </c>
      <c r="G33" s="345">
        <v>2107.1867900000002</v>
      </c>
      <c r="H33" s="257">
        <v>166.91426000000001</v>
      </c>
      <c r="I33" s="257">
        <v>1160.71783</v>
      </c>
      <c r="J33" s="257">
        <v>395.51165999999995</v>
      </c>
      <c r="K33" s="257">
        <v>370.84585999999996</v>
      </c>
      <c r="L33" s="257">
        <v>74.666600000000003</v>
      </c>
      <c r="M33" s="257">
        <v>0</v>
      </c>
      <c r="N33" s="257">
        <v>0</v>
      </c>
      <c r="O33" s="257">
        <v>0</v>
      </c>
      <c r="P33" s="257">
        <v>426.35303000000005</v>
      </c>
      <c r="Q33" s="257">
        <v>29653.294040000001</v>
      </c>
      <c r="R33" s="350">
        <v>4.9431292037483959E-3</v>
      </c>
      <c r="S33" s="394"/>
    </row>
    <row r="34" spans="1:19" ht="39.75" customHeight="1">
      <c r="A34" s="258" t="s">
        <v>20</v>
      </c>
      <c r="B34" s="640">
        <v>0</v>
      </c>
      <c r="C34" s="345">
        <v>0</v>
      </c>
      <c r="D34" s="345">
        <v>0</v>
      </c>
      <c r="E34" s="345">
        <v>0</v>
      </c>
      <c r="F34" s="345">
        <v>197.24082000000001</v>
      </c>
      <c r="G34" s="345">
        <v>0</v>
      </c>
      <c r="H34" s="257">
        <v>0</v>
      </c>
      <c r="I34" s="257">
        <v>0</v>
      </c>
      <c r="J34" s="257">
        <v>0</v>
      </c>
      <c r="K34" s="257">
        <v>162.83982</v>
      </c>
      <c r="L34" s="257">
        <v>27.999980000000001</v>
      </c>
      <c r="M34" s="257">
        <v>0</v>
      </c>
      <c r="N34" s="257">
        <v>0</v>
      </c>
      <c r="O34" s="257">
        <v>0</v>
      </c>
      <c r="P34" s="257">
        <v>0</v>
      </c>
      <c r="Q34" s="257">
        <v>502.67169999999999</v>
      </c>
      <c r="R34" s="350">
        <v>8.3794102497216272E-5</v>
      </c>
      <c r="S34" s="394"/>
    </row>
    <row r="35" spans="1:19" ht="34.5" customHeight="1">
      <c r="A35" s="257" t="s">
        <v>30</v>
      </c>
      <c r="B35" s="257">
        <v>25233.415370000002</v>
      </c>
      <c r="C35" s="345">
        <v>15822.990210000002</v>
      </c>
      <c r="D35" s="345">
        <v>113236.71454</v>
      </c>
      <c r="E35" s="345">
        <v>18794.624760000002</v>
      </c>
      <c r="F35" s="345">
        <v>54150.616020000001</v>
      </c>
      <c r="G35" s="345">
        <v>111031.82083</v>
      </c>
      <c r="H35" s="257">
        <v>77775.060010000001</v>
      </c>
      <c r="I35" s="257">
        <v>78603.904650000011</v>
      </c>
      <c r="J35" s="257">
        <v>67030.624209999994</v>
      </c>
      <c r="K35" s="257">
        <v>76163.775379999992</v>
      </c>
      <c r="L35" s="257">
        <v>14215.453539999999</v>
      </c>
      <c r="M35" s="257">
        <v>19494.172780000001</v>
      </c>
      <c r="N35" s="257">
        <v>529.33407999999997</v>
      </c>
      <c r="O35" s="257">
        <v>25424.424480000001</v>
      </c>
      <c r="P35" s="257">
        <v>95734.495849999992</v>
      </c>
      <c r="Q35" s="257">
        <v>1878208.21612</v>
      </c>
      <c r="R35" s="350">
        <v>0.31309256473494135</v>
      </c>
      <c r="S35" s="394"/>
    </row>
    <row r="36" spans="1:19" ht="34.5" customHeight="1">
      <c r="A36" s="257" t="s">
        <v>31</v>
      </c>
      <c r="B36" s="257">
        <v>0</v>
      </c>
      <c r="C36" s="345">
        <v>8939.0287599999992</v>
      </c>
      <c r="D36" s="345">
        <v>0</v>
      </c>
      <c r="E36" s="345">
        <v>9587.6560000000009</v>
      </c>
      <c r="F36" s="345">
        <v>1137.46732</v>
      </c>
      <c r="G36" s="345">
        <v>27775.348999999998</v>
      </c>
      <c r="H36" s="257">
        <v>4053.77882</v>
      </c>
      <c r="I36" s="257">
        <v>4715.9718300000004</v>
      </c>
      <c r="J36" s="257">
        <v>1305.4804099999999</v>
      </c>
      <c r="K36" s="257">
        <v>0</v>
      </c>
      <c r="L36" s="257">
        <v>411.43971000000005</v>
      </c>
      <c r="M36" s="257">
        <v>1821.8459499999999</v>
      </c>
      <c r="N36" s="257">
        <v>21606.231680000001</v>
      </c>
      <c r="O36" s="257">
        <v>0</v>
      </c>
      <c r="P36" s="257">
        <v>111.35999000000001</v>
      </c>
      <c r="Q36" s="257">
        <v>201892.8285</v>
      </c>
      <c r="R36" s="350">
        <v>3.3655024471801194E-2</v>
      </c>
      <c r="S36" s="394"/>
    </row>
    <row r="37" spans="1:19" s="153" customFormat="1" ht="51" customHeight="1">
      <c r="A37" s="259" t="s">
        <v>32</v>
      </c>
      <c r="B37" s="259">
        <v>7034.1769800000002</v>
      </c>
      <c r="C37" s="346">
        <v>0</v>
      </c>
      <c r="D37" s="346">
        <v>0</v>
      </c>
      <c r="E37" s="346">
        <v>0</v>
      </c>
      <c r="F37" s="346">
        <v>12921.978160000001</v>
      </c>
      <c r="G37" s="346">
        <v>0</v>
      </c>
      <c r="H37" s="259">
        <v>2462.3478</v>
      </c>
      <c r="I37" s="259">
        <v>0</v>
      </c>
      <c r="J37" s="259">
        <v>0</v>
      </c>
      <c r="K37" s="259">
        <v>4823.9529299999995</v>
      </c>
      <c r="L37" s="259">
        <v>15887.49915</v>
      </c>
      <c r="M37" s="259">
        <v>80519.151329999993</v>
      </c>
      <c r="N37" s="259">
        <v>0</v>
      </c>
      <c r="O37" s="259">
        <v>22085.656609999998</v>
      </c>
      <c r="P37" s="259">
        <v>2581.8876500000001</v>
      </c>
      <c r="Q37" s="257">
        <v>398494.83844000002</v>
      </c>
      <c r="R37" s="426">
        <v>6.6428082855774465E-2</v>
      </c>
    </row>
    <row r="38" spans="1:19" s="153" customFormat="1" ht="24" customHeight="1">
      <c r="A38" s="347" t="s">
        <v>168</v>
      </c>
      <c r="B38" s="348">
        <v>54119.160370000012</v>
      </c>
      <c r="C38" s="348">
        <v>76659.121250000011</v>
      </c>
      <c r="D38" s="348">
        <v>140002.66587999999</v>
      </c>
      <c r="E38" s="348">
        <v>57509.999740000007</v>
      </c>
      <c r="F38" s="348">
        <v>172272.05982999998</v>
      </c>
      <c r="G38" s="348">
        <v>203546.35849999997</v>
      </c>
      <c r="H38" s="348">
        <v>106096.47855000001</v>
      </c>
      <c r="I38" s="348">
        <v>151353.80768999999</v>
      </c>
      <c r="J38" s="348">
        <v>87107.756039999993</v>
      </c>
      <c r="K38" s="348">
        <v>239086.43024999995</v>
      </c>
      <c r="L38" s="348">
        <v>94230.55594000002</v>
      </c>
      <c r="M38" s="348">
        <v>207828.31601999997</v>
      </c>
      <c r="N38" s="348">
        <v>55996.537630000006</v>
      </c>
      <c r="O38" s="348">
        <v>218919.79118</v>
      </c>
      <c r="P38" s="348">
        <v>187966.90140999996</v>
      </c>
      <c r="Q38" s="348">
        <v>5998891.1512799989</v>
      </c>
      <c r="R38" s="437">
        <v>1</v>
      </c>
    </row>
    <row r="39" spans="1:19" s="136" customFormat="1" ht="39" customHeight="1">
      <c r="A39" s="349" t="s">
        <v>205</v>
      </c>
      <c r="B39" s="350">
        <v>9.0215273131689453E-3</v>
      </c>
      <c r="C39" s="350">
        <v>1.2778881849463639E-2</v>
      </c>
      <c r="D39" s="350">
        <v>2.3338090715336161E-2</v>
      </c>
      <c r="E39" s="350">
        <v>9.5867716699158563E-3</v>
      </c>
      <c r="F39" s="350">
        <v>2.8717317165063389E-2</v>
      </c>
      <c r="G39" s="350">
        <v>3.3930663745510493E-2</v>
      </c>
      <c r="H39" s="350">
        <v>1.7686014944172129E-2</v>
      </c>
      <c r="I39" s="350">
        <v>2.5230297378825622E-2</v>
      </c>
      <c r="J39" s="350">
        <v>1.4520642872710498E-2</v>
      </c>
      <c r="K39" s="350">
        <v>3.9855103921828193E-2</v>
      </c>
      <c r="L39" s="350">
        <v>1.5707995621806508E-2</v>
      </c>
      <c r="M39" s="350">
        <v>3.4644455246642558E-2</v>
      </c>
      <c r="N39" s="350">
        <v>9.3344813596179157E-3</v>
      </c>
      <c r="O39" s="350">
        <v>3.6493376135569404E-2</v>
      </c>
      <c r="P39" s="350">
        <v>3.1333607606781291E-2</v>
      </c>
      <c r="Q39" s="350">
        <v>1</v>
      </c>
      <c r="R39" s="350"/>
    </row>
    <row r="40" spans="1:19" ht="14.25" customHeight="1" thickBot="1">
      <c r="A40" s="156"/>
      <c r="B40" s="157"/>
      <c r="C40" s="158"/>
      <c r="D40" s="158"/>
      <c r="E40" s="158"/>
      <c r="F40" s="158"/>
      <c r="G40" s="158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394"/>
    </row>
    <row r="41" spans="1:19" ht="15" customHeight="1" thickTop="1">
      <c r="A41" s="34" t="s">
        <v>760</v>
      </c>
      <c r="B41" s="136"/>
      <c r="C41" s="161"/>
      <c r="D41" s="161"/>
      <c r="E41" s="161"/>
      <c r="F41" s="161"/>
      <c r="G41" s="161"/>
      <c r="H41" s="162"/>
      <c r="I41" s="162"/>
      <c r="J41" s="162"/>
      <c r="K41" s="162"/>
      <c r="L41" s="162"/>
      <c r="M41" s="162"/>
      <c r="N41" s="162"/>
      <c r="O41" s="162"/>
      <c r="P41" s="162"/>
      <c r="Q41" s="162"/>
      <c r="R41" s="162"/>
      <c r="S41" s="394"/>
    </row>
    <row r="42" spans="1:19" ht="9" customHeight="1"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394"/>
    </row>
    <row r="43" spans="1:19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394"/>
    </row>
    <row r="44" spans="1:19" ht="9" customHeight="1">
      <c r="A44" s="142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394"/>
    </row>
    <row r="45" spans="1:19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394"/>
    </row>
    <row r="46" spans="1:19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394"/>
    </row>
    <row r="47" spans="1:19" ht="9" customHeight="1">
      <c r="A47" s="16"/>
      <c r="B47" s="164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394"/>
    </row>
    <row r="48" spans="1:19" ht="9" customHeight="1">
      <c r="A48" s="16"/>
      <c r="B48" s="164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394"/>
    </row>
    <row r="49" spans="1:19" ht="9" customHeight="1">
      <c r="A49" s="16"/>
      <c r="B49" s="164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394"/>
    </row>
    <row r="50" spans="1:19" ht="9" customHeight="1">
      <c r="A50" s="139"/>
      <c r="B50" s="164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394"/>
    </row>
    <row r="51" spans="1:19" ht="9" customHeight="1">
      <c r="A51" s="16"/>
      <c r="B51" s="164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394"/>
    </row>
    <row r="52" spans="1:19" ht="9" customHeight="1">
      <c r="A52" s="16"/>
      <c r="B52" s="164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394"/>
    </row>
    <row r="53" spans="1:19" ht="9" customHeight="1">
      <c r="A53" s="16"/>
      <c r="B53" s="164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394"/>
    </row>
    <row r="54" spans="1:19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394"/>
    </row>
    <row r="55" spans="1:19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394"/>
    </row>
    <row r="56" spans="1:19" ht="9" customHeight="1">
      <c r="A56" s="139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394"/>
    </row>
    <row r="57" spans="1:19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394"/>
    </row>
    <row r="58" spans="1:19" ht="9" customHeight="1">
      <c r="A58" s="1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394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394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394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394"/>
    </row>
    <row r="62" spans="1:19" ht="9" customHeight="1">
      <c r="A62" s="139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394"/>
    </row>
    <row r="63" spans="1:19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394"/>
    </row>
    <row r="64" spans="1:19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394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394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394"/>
    </row>
    <row r="67" spans="1:19" ht="9" customHeight="1">
      <c r="A67" s="139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394"/>
    </row>
    <row r="68" spans="1:19" ht="9" customHeight="1">
      <c r="A68" s="140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394"/>
    </row>
    <row r="69" spans="1:19" ht="9" customHeight="1">
      <c r="A69" s="140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394"/>
    </row>
    <row r="70" spans="1:19" ht="9" customHeight="1">
      <c r="A70" s="140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394"/>
    </row>
    <row r="71" spans="1:19" ht="9" customHeight="1">
      <c r="A71" s="140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394"/>
    </row>
    <row r="72" spans="1:19" ht="9" customHeight="1">
      <c r="A72" s="141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394"/>
    </row>
    <row r="73" spans="1:19" ht="9" customHeight="1">
      <c r="A73" s="141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394"/>
    </row>
    <row r="74" spans="1:19" ht="9" customHeight="1">
      <c r="A74" s="142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394"/>
    </row>
    <row r="75" spans="1:19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394"/>
    </row>
    <row r="76" spans="1:19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394"/>
    </row>
    <row r="77" spans="1:19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394"/>
    </row>
    <row r="78" spans="1:19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394"/>
    </row>
    <row r="79" spans="1:19" ht="9" customHeight="1">
      <c r="A79" s="140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394"/>
    </row>
    <row r="80" spans="1:19" ht="9" customHeight="1">
      <c r="A80" s="142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394"/>
    </row>
    <row r="81" spans="1:19" ht="9" customHeight="1">
      <c r="A81" s="1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394"/>
    </row>
    <row r="82" spans="1:19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394"/>
    </row>
    <row r="83" spans="1:19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394"/>
    </row>
    <row r="84" spans="1:19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394"/>
    </row>
    <row r="85" spans="1:19" ht="9" customHeight="1">
      <c r="A85" s="140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394"/>
    </row>
    <row r="86" spans="1:19" ht="9" customHeight="1">
      <c r="A86" s="142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394"/>
    </row>
    <row r="87" spans="1:19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394"/>
    </row>
    <row r="88" spans="1:19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394"/>
    </row>
    <row r="89" spans="1:19" ht="9" customHeight="1">
      <c r="A89" s="16"/>
      <c r="C89" s="37"/>
      <c r="D89" s="37"/>
      <c r="E89" s="37"/>
      <c r="F89" s="37"/>
      <c r="G89" s="37"/>
      <c r="S89" s="394"/>
    </row>
    <row r="90" spans="1:19" ht="9" customHeight="1">
      <c r="A90" s="16"/>
      <c r="C90" s="37"/>
      <c r="D90" s="37"/>
      <c r="E90" s="37"/>
      <c r="F90" s="37"/>
      <c r="G90" s="37"/>
      <c r="S90" s="394"/>
    </row>
    <row r="91" spans="1:19" ht="9" customHeight="1">
      <c r="A91" s="16"/>
      <c r="C91" s="37"/>
      <c r="D91" s="37"/>
      <c r="E91" s="37"/>
      <c r="F91" s="37"/>
      <c r="G91" s="37"/>
      <c r="S91" s="394"/>
    </row>
    <row r="92" spans="1:19" ht="9" customHeight="1">
      <c r="A92" s="16"/>
      <c r="C92" s="37"/>
      <c r="D92" s="37"/>
      <c r="E92" s="37"/>
      <c r="F92" s="37"/>
      <c r="G92" s="37"/>
      <c r="S92" s="394"/>
    </row>
    <row r="93" spans="1:19" ht="9" customHeight="1">
      <c r="A93" s="16"/>
      <c r="C93" s="37"/>
      <c r="D93" s="37"/>
      <c r="E93" s="37"/>
      <c r="F93" s="37"/>
      <c r="G93" s="37"/>
      <c r="S93" s="394"/>
    </row>
    <row r="94" spans="1:19" ht="9" customHeight="1">
      <c r="A94" s="16"/>
      <c r="C94" s="37"/>
      <c r="D94" s="37"/>
      <c r="E94" s="37"/>
      <c r="F94" s="37"/>
      <c r="G94" s="37"/>
      <c r="S94" s="394"/>
    </row>
    <row r="95" spans="1:19" ht="9" customHeight="1">
      <c r="A95" s="140"/>
      <c r="C95" s="37"/>
      <c r="D95" s="37"/>
      <c r="E95" s="37"/>
      <c r="F95" s="37"/>
      <c r="G95" s="37"/>
      <c r="S95" s="394"/>
    </row>
    <row r="96" spans="1:19" ht="9" customHeight="1">
      <c r="A96" s="142"/>
      <c r="C96" s="37"/>
      <c r="D96" s="37"/>
      <c r="E96" s="37"/>
      <c r="F96" s="37"/>
      <c r="G96" s="37"/>
      <c r="S96" s="394"/>
    </row>
    <row r="97" spans="1:19" ht="9" customHeight="1">
      <c r="A97" s="16"/>
      <c r="C97" s="37"/>
      <c r="D97" s="37"/>
      <c r="E97" s="37"/>
      <c r="F97" s="37"/>
      <c r="G97" s="37"/>
      <c r="S97" s="394"/>
    </row>
    <row r="98" spans="1:19" ht="9" customHeight="1">
      <c r="A98" s="16"/>
      <c r="C98" s="37"/>
      <c r="D98" s="37"/>
      <c r="E98" s="37"/>
      <c r="F98" s="37"/>
      <c r="G98" s="37"/>
      <c r="S98" s="394"/>
    </row>
    <row r="99" spans="1:19" ht="9" customHeight="1">
      <c r="A99" s="16"/>
      <c r="C99" s="37"/>
      <c r="D99" s="37"/>
      <c r="E99" s="37"/>
      <c r="F99" s="37"/>
      <c r="G99" s="37"/>
      <c r="S99" s="394"/>
    </row>
    <row r="100" spans="1:19" ht="9" customHeight="1">
      <c r="A100" s="16"/>
      <c r="C100" s="37"/>
      <c r="D100" s="37"/>
      <c r="E100" s="37"/>
      <c r="F100" s="37"/>
      <c r="G100" s="37"/>
      <c r="S100" s="394"/>
    </row>
    <row r="101" spans="1:19" ht="9" customHeight="1">
      <c r="A101" s="16"/>
      <c r="C101" s="37"/>
      <c r="D101" s="37"/>
      <c r="E101" s="37"/>
      <c r="F101" s="37"/>
      <c r="G101" s="37"/>
      <c r="S101" s="394"/>
    </row>
    <row r="102" spans="1:19" ht="9" customHeight="1">
      <c r="A102" s="16"/>
      <c r="C102" s="37"/>
      <c r="D102" s="37"/>
      <c r="E102" s="37"/>
      <c r="F102" s="37"/>
      <c r="G102" s="37"/>
      <c r="S102" s="394"/>
    </row>
    <row r="103" spans="1:19" ht="9" customHeight="1">
      <c r="A103" s="16"/>
      <c r="C103" s="37"/>
      <c r="D103" s="37"/>
      <c r="E103" s="37"/>
      <c r="F103" s="37"/>
      <c r="G103" s="37"/>
      <c r="S103" s="394"/>
    </row>
    <row r="104" spans="1:19" ht="9" customHeight="1">
      <c r="A104" s="16"/>
      <c r="C104" s="37"/>
      <c r="D104" s="37"/>
      <c r="E104" s="37"/>
      <c r="F104" s="37"/>
      <c r="G104" s="37"/>
      <c r="S104" s="394"/>
    </row>
    <row r="105" spans="1:19" ht="9" customHeight="1">
      <c r="A105" s="16"/>
      <c r="C105" s="37"/>
      <c r="D105" s="37"/>
      <c r="E105" s="37"/>
      <c r="F105" s="37"/>
      <c r="G105" s="37"/>
      <c r="S105" s="394"/>
    </row>
    <row r="106" spans="1:19" ht="9" customHeight="1">
      <c r="A106" s="142"/>
      <c r="C106" s="37"/>
      <c r="D106" s="37"/>
      <c r="E106" s="37"/>
      <c r="F106" s="37"/>
      <c r="G106" s="37"/>
      <c r="S106" s="394"/>
    </row>
    <row r="107" spans="1:19" ht="9" customHeight="1">
      <c r="A107" s="16"/>
      <c r="C107" s="37"/>
      <c r="D107" s="37"/>
      <c r="E107" s="37"/>
      <c r="F107" s="37"/>
      <c r="G107" s="37"/>
      <c r="S107" s="394"/>
    </row>
    <row r="108" spans="1:19" ht="9" customHeight="1">
      <c r="A108" s="16"/>
      <c r="C108" s="37"/>
      <c r="D108" s="37"/>
      <c r="E108" s="37"/>
      <c r="F108" s="37"/>
      <c r="G108" s="37"/>
      <c r="S108" s="394"/>
    </row>
    <row r="109" spans="1:19" ht="9" customHeight="1">
      <c r="A109" s="16"/>
      <c r="C109" s="37"/>
      <c r="D109" s="37"/>
      <c r="E109" s="37"/>
      <c r="F109" s="37"/>
      <c r="G109" s="37"/>
      <c r="S109" s="394"/>
    </row>
    <row r="110" spans="1:19">
      <c r="A110" s="143"/>
      <c r="C110" s="37"/>
      <c r="D110" s="37"/>
      <c r="E110" s="37"/>
      <c r="F110" s="37"/>
      <c r="G110" s="37"/>
      <c r="S110" s="394"/>
    </row>
    <row r="111" spans="1:19">
      <c r="A111" s="143"/>
      <c r="C111" s="37"/>
      <c r="D111" s="37"/>
      <c r="E111" s="37"/>
      <c r="F111" s="37"/>
      <c r="G111" s="37"/>
      <c r="S111" s="394"/>
    </row>
    <row r="112" spans="1:19">
      <c r="A112" s="143"/>
      <c r="C112" s="37"/>
      <c r="D112" s="37"/>
      <c r="E112" s="37"/>
      <c r="F112" s="37"/>
      <c r="G112" s="37"/>
      <c r="S112" s="394"/>
    </row>
    <row r="113" spans="1:19">
      <c r="A113" s="143"/>
      <c r="C113" s="37"/>
      <c r="D113" s="37"/>
      <c r="E113" s="37"/>
      <c r="F113" s="37"/>
      <c r="G113" s="37"/>
      <c r="S113" s="394"/>
    </row>
    <row r="114" spans="1:19">
      <c r="A114" s="143"/>
      <c r="C114" s="37"/>
      <c r="D114" s="37"/>
      <c r="E114" s="37"/>
      <c r="F114" s="37"/>
      <c r="G114" s="37"/>
      <c r="S114" s="394"/>
    </row>
    <row r="115" spans="1:19">
      <c r="A115" s="143"/>
      <c r="C115" s="37"/>
      <c r="D115" s="37"/>
      <c r="E115" s="37"/>
      <c r="F115" s="37"/>
      <c r="G115" s="37"/>
      <c r="S115" s="394"/>
    </row>
    <row r="116" spans="1:19">
      <c r="A116" s="143"/>
      <c r="C116" s="37"/>
      <c r="D116" s="37"/>
      <c r="E116" s="37"/>
      <c r="F116" s="37"/>
      <c r="G116" s="37"/>
      <c r="S116" s="394"/>
    </row>
    <row r="117" spans="1:19" ht="15.75">
      <c r="A117" s="144"/>
      <c r="C117" s="37"/>
      <c r="D117" s="37"/>
      <c r="E117" s="37"/>
      <c r="F117" s="37"/>
      <c r="G117" s="37"/>
      <c r="S117" s="394"/>
    </row>
    <row r="118" spans="1:19" ht="15.75">
      <c r="A118" s="144"/>
      <c r="C118" s="37"/>
      <c r="D118" s="37"/>
      <c r="E118" s="37"/>
      <c r="F118" s="37"/>
      <c r="G118" s="37"/>
      <c r="S118" s="394"/>
    </row>
    <row r="119" spans="1:19" ht="15.75">
      <c r="A119" s="144"/>
      <c r="C119" s="37"/>
      <c r="D119" s="37"/>
      <c r="E119" s="37"/>
      <c r="F119" s="37"/>
      <c r="G119" s="37"/>
      <c r="S119" s="394"/>
    </row>
    <row r="120" spans="1:19" ht="15.75">
      <c r="A120" s="144"/>
      <c r="C120" s="37"/>
      <c r="D120" s="37"/>
      <c r="E120" s="37"/>
      <c r="F120" s="37"/>
      <c r="G120" s="37"/>
      <c r="S120" s="394"/>
    </row>
    <row r="121" spans="1:19" ht="15.75">
      <c r="A121" s="144"/>
      <c r="C121" s="37"/>
      <c r="D121" s="37"/>
      <c r="E121" s="37"/>
      <c r="F121" s="37"/>
      <c r="G121" s="37"/>
      <c r="S121" s="394"/>
    </row>
    <row r="122" spans="1:19" ht="15.75">
      <c r="A122" s="144"/>
      <c r="C122" s="37"/>
      <c r="D122" s="37"/>
      <c r="E122" s="37"/>
      <c r="F122" s="37"/>
      <c r="G122" s="37"/>
      <c r="S122" s="394"/>
    </row>
    <row r="123" spans="1:19" ht="15.75">
      <c r="A123" s="144"/>
      <c r="C123" s="37"/>
      <c r="D123" s="37"/>
      <c r="E123" s="37"/>
      <c r="F123" s="37"/>
      <c r="G123" s="37"/>
      <c r="S123" s="394"/>
    </row>
    <row r="124" spans="1:19" ht="15.75">
      <c r="A124" s="144"/>
      <c r="C124" s="37"/>
      <c r="D124" s="37"/>
      <c r="E124" s="37"/>
      <c r="F124" s="37"/>
      <c r="G124" s="37"/>
      <c r="S124" s="394"/>
    </row>
    <row r="125" spans="1:19" ht="15.75">
      <c r="A125" s="144"/>
      <c r="C125" s="37"/>
      <c r="D125" s="37"/>
      <c r="E125" s="37"/>
      <c r="F125" s="37"/>
      <c r="G125" s="37"/>
      <c r="S125" s="394"/>
    </row>
    <row r="126" spans="1:19" ht="15.75">
      <c r="A126" s="144"/>
      <c r="C126" s="37"/>
      <c r="D126" s="37"/>
      <c r="E126" s="37"/>
      <c r="F126" s="37"/>
      <c r="G126" s="37"/>
      <c r="S126" s="394"/>
    </row>
    <row r="127" spans="1:19" ht="15.75">
      <c r="A127" s="144"/>
      <c r="C127" s="37"/>
      <c r="D127" s="37"/>
      <c r="E127" s="37"/>
      <c r="F127" s="37"/>
      <c r="G127" s="37"/>
      <c r="S127" s="394"/>
    </row>
    <row r="128" spans="1:19" ht="15.75">
      <c r="A128" s="144"/>
      <c r="C128" s="37"/>
      <c r="D128" s="37"/>
      <c r="E128" s="37"/>
      <c r="F128" s="37"/>
      <c r="G128" s="37"/>
      <c r="S128" s="394"/>
    </row>
    <row r="129" spans="1:19" ht="15.75">
      <c r="A129" s="144"/>
      <c r="C129" s="37"/>
      <c r="D129" s="37"/>
      <c r="E129" s="37"/>
      <c r="F129" s="37"/>
      <c r="G129" s="37"/>
      <c r="S129" s="394"/>
    </row>
    <row r="130" spans="1:19" ht="15.75">
      <c r="A130" s="144"/>
      <c r="C130" s="37"/>
      <c r="D130" s="37"/>
      <c r="E130" s="37"/>
      <c r="F130" s="37"/>
      <c r="G130" s="37"/>
      <c r="S130" s="394"/>
    </row>
    <row r="131" spans="1:19" ht="15.75">
      <c r="A131" s="144"/>
      <c r="C131" s="37"/>
      <c r="D131" s="37"/>
      <c r="E131" s="37"/>
      <c r="F131" s="37"/>
      <c r="G131" s="37"/>
      <c r="S131" s="394"/>
    </row>
    <row r="132" spans="1:19" ht="15.75">
      <c r="A132" s="144"/>
      <c r="C132" s="37"/>
      <c r="D132" s="37"/>
      <c r="E132" s="37"/>
      <c r="F132" s="37"/>
      <c r="G132" s="37"/>
      <c r="S132" s="394"/>
    </row>
    <row r="133" spans="1:19" ht="15.75">
      <c r="A133" s="144"/>
      <c r="C133" s="37"/>
      <c r="D133" s="37"/>
      <c r="E133" s="37"/>
      <c r="F133" s="37"/>
      <c r="G133" s="37"/>
      <c r="S133" s="394"/>
    </row>
    <row r="134" spans="1:19" ht="15.75">
      <c r="A134" s="144"/>
      <c r="C134" s="37"/>
      <c r="D134" s="37"/>
      <c r="E134" s="37"/>
      <c r="F134" s="37"/>
      <c r="G134" s="37"/>
      <c r="S134" s="394"/>
    </row>
    <row r="135" spans="1:19" ht="15.75">
      <c r="A135" s="144"/>
      <c r="C135" s="37"/>
      <c r="D135" s="37"/>
      <c r="E135" s="37"/>
      <c r="F135" s="37"/>
      <c r="G135" s="37"/>
      <c r="S135" s="394"/>
    </row>
    <row r="136" spans="1:19" ht="15.75">
      <c r="A136" s="144"/>
      <c r="C136" s="37"/>
      <c r="D136" s="37"/>
      <c r="E136" s="37"/>
      <c r="F136" s="37"/>
      <c r="G136" s="37"/>
      <c r="S136" s="394"/>
    </row>
    <row r="137" spans="1:19" ht="15.75">
      <c r="A137" s="144"/>
      <c r="C137" s="37"/>
      <c r="D137" s="37"/>
      <c r="E137" s="37"/>
      <c r="F137" s="37"/>
      <c r="G137" s="37"/>
      <c r="S137" s="394"/>
    </row>
    <row r="138" spans="1:19" ht="15.75">
      <c r="A138" s="144"/>
      <c r="C138" s="37"/>
      <c r="D138" s="37"/>
      <c r="E138" s="37"/>
      <c r="F138" s="37"/>
      <c r="G138" s="37"/>
      <c r="S138" s="394"/>
    </row>
    <row r="139" spans="1:19" ht="15.75">
      <c r="A139" s="144"/>
      <c r="C139" s="37"/>
      <c r="D139" s="37"/>
      <c r="E139" s="37"/>
      <c r="F139" s="37"/>
      <c r="G139" s="37"/>
      <c r="S139" s="394"/>
    </row>
    <row r="140" spans="1:19" ht="15.75">
      <c r="A140" s="144"/>
      <c r="C140" s="37"/>
      <c r="D140" s="37"/>
      <c r="E140" s="37"/>
      <c r="F140" s="37"/>
      <c r="G140" s="37"/>
      <c r="S140" s="394"/>
    </row>
    <row r="141" spans="1:19" ht="15.75">
      <c r="A141" s="144"/>
      <c r="C141" s="37"/>
      <c r="D141" s="37"/>
      <c r="E141" s="37"/>
      <c r="F141" s="37"/>
      <c r="G141" s="37"/>
      <c r="S141" s="394"/>
    </row>
    <row r="142" spans="1:19" ht="15.75">
      <c r="A142" s="144"/>
      <c r="C142" s="37"/>
      <c r="D142" s="37"/>
      <c r="E142" s="37"/>
      <c r="F142" s="37"/>
      <c r="G142" s="37"/>
      <c r="S142" s="394"/>
    </row>
    <row r="143" spans="1:19" ht="15.75">
      <c r="A143" s="144"/>
      <c r="C143" s="37"/>
      <c r="D143" s="37"/>
      <c r="E143" s="37"/>
      <c r="F143" s="37"/>
      <c r="G143" s="37"/>
      <c r="S143" s="394"/>
    </row>
    <row r="144" spans="1:19" ht="15.75">
      <c r="A144" s="144"/>
      <c r="C144" s="37"/>
      <c r="D144" s="37"/>
      <c r="E144" s="37"/>
      <c r="F144" s="37"/>
      <c r="G144" s="37"/>
      <c r="S144" s="394"/>
    </row>
    <row r="145" spans="1:19" ht="15.75">
      <c r="A145" s="144"/>
      <c r="C145" s="37"/>
      <c r="D145" s="37"/>
      <c r="E145" s="37"/>
      <c r="F145" s="37"/>
      <c r="G145" s="37"/>
      <c r="S145" s="394"/>
    </row>
    <row r="146" spans="1:19" ht="15.75">
      <c r="A146" s="144"/>
      <c r="C146" s="37"/>
      <c r="D146" s="37"/>
      <c r="E146" s="37"/>
      <c r="F146" s="37"/>
      <c r="G146" s="37"/>
      <c r="S146" s="394"/>
    </row>
    <row r="147" spans="1:19" ht="15.75">
      <c r="A147" s="144"/>
      <c r="C147" s="37"/>
      <c r="D147" s="37"/>
      <c r="E147" s="37"/>
      <c r="F147" s="37"/>
      <c r="G147" s="37"/>
      <c r="S147" s="394"/>
    </row>
    <row r="148" spans="1:19" ht="15.75">
      <c r="A148" s="144"/>
      <c r="C148" s="37"/>
      <c r="D148" s="37"/>
      <c r="E148" s="37"/>
      <c r="F148" s="37"/>
      <c r="G148" s="37"/>
      <c r="S148" s="394"/>
    </row>
    <row r="149" spans="1:19" ht="15.75">
      <c r="A149" s="144"/>
      <c r="C149" s="37"/>
      <c r="D149" s="37"/>
      <c r="E149" s="37"/>
      <c r="F149" s="37"/>
      <c r="G149" s="37"/>
      <c r="S149" s="394"/>
    </row>
    <row r="150" spans="1:19" ht="15.75">
      <c r="A150" s="144"/>
      <c r="C150" s="37"/>
      <c r="D150" s="37"/>
      <c r="E150" s="37"/>
      <c r="F150" s="37"/>
      <c r="G150" s="37"/>
      <c r="S150" s="394"/>
    </row>
    <row r="151" spans="1:19" ht="15.75">
      <c r="A151" s="144"/>
      <c r="C151" s="37"/>
      <c r="D151" s="37"/>
      <c r="E151" s="37"/>
      <c r="F151" s="37"/>
      <c r="G151" s="37"/>
      <c r="S151" s="394"/>
    </row>
    <row r="152" spans="1:19" ht="15.75">
      <c r="A152" s="144"/>
      <c r="C152" s="37"/>
      <c r="D152" s="37"/>
      <c r="E152" s="37"/>
      <c r="F152" s="37"/>
      <c r="G152" s="37"/>
      <c r="S152" s="394"/>
    </row>
    <row r="153" spans="1:19" ht="15.75">
      <c r="A153" s="144"/>
      <c r="C153" s="37"/>
      <c r="D153" s="37"/>
      <c r="E153" s="37"/>
      <c r="F153" s="37"/>
      <c r="G153" s="37"/>
      <c r="S153" s="394"/>
    </row>
    <row r="154" spans="1:19" ht="15.75">
      <c r="A154" s="144"/>
      <c r="C154" s="37"/>
      <c r="D154" s="37"/>
      <c r="E154" s="37"/>
      <c r="F154" s="37"/>
      <c r="G154" s="37"/>
      <c r="S154" s="394"/>
    </row>
    <row r="155" spans="1:19" ht="15.75">
      <c r="A155" s="144"/>
      <c r="C155" s="37"/>
      <c r="D155" s="37"/>
      <c r="E155" s="37"/>
      <c r="F155" s="37"/>
      <c r="G155" s="37"/>
      <c r="S155" s="394"/>
    </row>
    <row r="156" spans="1:19" ht="15.75">
      <c r="A156" s="144"/>
      <c r="C156" s="37"/>
      <c r="D156" s="37"/>
      <c r="E156" s="37"/>
      <c r="F156" s="37"/>
      <c r="G156" s="37"/>
      <c r="S156" s="394"/>
    </row>
    <row r="157" spans="1:19" ht="15.75">
      <c r="A157" s="144"/>
      <c r="C157" s="37"/>
      <c r="D157" s="37"/>
      <c r="E157" s="37"/>
      <c r="F157" s="37"/>
      <c r="G157" s="37"/>
      <c r="S157" s="394"/>
    </row>
    <row r="158" spans="1:19" ht="15.75">
      <c r="A158" s="144"/>
      <c r="C158" s="37"/>
      <c r="D158" s="37"/>
      <c r="E158" s="37"/>
      <c r="F158" s="37"/>
      <c r="G158" s="37"/>
      <c r="S158" s="394"/>
    </row>
    <row r="159" spans="1:19" ht="15.75">
      <c r="A159" s="144"/>
      <c r="C159" s="37"/>
      <c r="D159" s="37"/>
      <c r="E159" s="37"/>
      <c r="F159" s="37"/>
      <c r="G159" s="37"/>
      <c r="S159" s="394"/>
    </row>
    <row r="160" spans="1:19" ht="15.75">
      <c r="A160" s="144"/>
      <c r="C160" s="37"/>
      <c r="D160" s="37"/>
      <c r="E160" s="37"/>
      <c r="F160" s="37"/>
      <c r="G160" s="37"/>
      <c r="S160" s="394"/>
    </row>
    <row r="161" spans="1:19" ht="15.75">
      <c r="A161" s="144"/>
      <c r="C161" s="37"/>
      <c r="D161" s="37"/>
      <c r="E161" s="37"/>
      <c r="F161" s="37"/>
      <c r="G161" s="37"/>
      <c r="S161" s="394"/>
    </row>
    <row r="162" spans="1:19" ht="15.75">
      <c r="A162" s="144"/>
      <c r="C162" s="37"/>
      <c r="D162" s="37"/>
      <c r="E162" s="37"/>
      <c r="F162" s="37"/>
      <c r="G162" s="37"/>
      <c r="S162" s="394"/>
    </row>
    <row r="163" spans="1:19" ht="15.75">
      <c r="A163" s="144"/>
      <c r="C163" s="37"/>
      <c r="D163" s="37"/>
      <c r="E163" s="37"/>
      <c r="F163" s="37"/>
      <c r="G163" s="37"/>
      <c r="S163" s="394"/>
    </row>
    <row r="164" spans="1:19" ht="15.75">
      <c r="A164" s="144"/>
      <c r="C164" s="37"/>
      <c r="D164" s="37"/>
      <c r="E164" s="37"/>
      <c r="F164" s="37"/>
      <c r="G164" s="37"/>
      <c r="S164" s="394"/>
    </row>
    <row r="165" spans="1:19" ht="15.75">
      <c r="A165" s="144"/>
      <c r="C165" s="37"/>
      <c r="D165" s="37"/>
      <c r="E165" s="37"/>
      <c r="F165" s="37"/>
      <c r="G165" s="37"/>
      <c r="S165" s="394"/>
    </row>
    <row r="166" spans="1:19" ht="15.75">
      <c r="A166" s="144"/>
      <c r="C166" s="37"/>
      <c r="D166" s="37"/>
      <c r="E166" s="37"/>
      <c r="F166" s="37"/>
      <c r="G166" s="37"/>
      <c r="S166" s="394"/>
    </row>
    <row r="167" spans="1:19" ht="15.75">
      <c r="A167" s="144"/>
      <c r="C167" s="37"/>
      <c r="D167" s="37"/>
      <c r="E167" s="37"/>
      <c r="F167" s="37"/>
      <c r="G167" s="37"/>
      <c r="S167" s="394"/>
    </row>
    <row r="168" spans="1:19" ht="15.75">
      <c r="A168" s="144"/>
      <c r="C168" s="37"/>
      <c r="D168" s="37"/>
      <c r="E168" s="37"/>
      <c r="F168" s="37"/>
      <c r="G168" s="37"/>
      <c r="S168" s="394"/>
    </row>
    <row r="169" spans="1:19" ht="15.75">
      <c r="A169" s="144"/>
      <c r="C169" s="37"/>
      <c r="D169" s="37"/>
      <c r="E169" s="37"/>
      <c r="F169" s="37"/>
      <c r="G169" s="37"/>
      <c r="S169" s="394"/>
    </row>
    <row r="170" spans="1:19" ht="15.75">
      <c r="A170" s="144"/>
      <c r="C170" s="37"/>
      <c r="D170" s="37"/>
      <c r="E170" s="37"/>
      <c r="F170" s="37"/>
      <c r="G170" s="37"/>
      <c r="S170" s="394"/>
    </row>
    <row r="171" spans="1:19" ht="15.75">
      <c r="A171" s="144"/>
      <c r="C171" s="37"/>
      <c r="D171" s="37"/>
      <c r="E171" s="37"/>
      <c r="F171" s="37"/>
      <c r="G171" s="37"/>
      <c r="S171" s="394"/>
    </row>
    <row r="172" spans="1:19" ht="15.75">
      <c r="A172" s="144"/>
      <c r="C172" s="37"/>
      <c r="D172" s="37"/>
      <c r="E172" s="37"/>
      <c r="F172" s="37"/>
      <c r="G172" s="37"/>
      <c r="S172" s="394"/>
    </row>
    <row r="173" spans="1:19" ht="15.75">
      <c r="A173" s="144"/>
      <c r="C173" s="37"/>
      <c r="D173" s="37"/>
      <c r="E173" s="37"/>
      <c r="F173" s="37"/>
      <c r="G173" s="37"/>
      <c r="S173" s="394"/>
    </row>
    <row r="174" spans="1:19" ht="15.75">
      <c r="A174" s="144"/>
      <c r="C174" s="37"/>
      <c r="D174" s="37"/>
      <c r="E174" s="37"/>
      <c r="F174" s="37"/>
      <c r="G174" s="37"/>
      <c r="S174" s="394"/>
    </row>
    <row r="175" spans="1:19" ht="15.75">
      <c r="A175" s="144"/>
      <c r="C175" s="37"/>
      <c r="D175" s="37"/>
      <c r="E175" s="37"/>
      <c r="F175" s="37"/>
      <c r="G175" s="37"/>
      <c r="S175" s="394"/>
    </row>
    <row r="176" spans="1:19" ht="15.75">
      <c r="A176" s="144"/>
      <c r="C176" s="37"/>
      <c r="D176" s="37"/>
      <c r="E176" s="37"/>
      <c r="F176" s="37"/>
      <c r="G176" s="37"/>
      <c r="S176" s="394"/>
    </row>
    <row r="177" spans="1:19" ht="15.75">
      <c r="A177" s="144"/>
      <c r="C177" s="37"/>
      <c r="D177" s="37"/>
      <c r="E177" s="37"/>
      <c r="F177" s="37"/>
      <c r="G177" s="37"/>
      <c r="S177" s="394"/>
    </row>
    <row r="178" spans="1:19" ht="15.75">
      <c r="A178" s="144"/>
      <c r="C178" s="37"/>
      <c r="D178" s="37"/>
      <c r="E178" s="37"/>
      <c r="F178" s="37"/>
      <c r="G178" s="37"/>
      <c r="S178" s="394"/>
    </row>
    <row r="179" spans="1:19" ht="15.75">
      <c r="A179" s="144"/>
      <c r="C179" s="37"/>
      <c r="D179" s="37"/>
      <c r="E179" s="37"/>
      <c r="F179" s="37"/>
      <c r="G179" s="37"/>
      <c r="S179" s="394"/>
    </row>
    <row r="180" spans="1:19" ht="15.75">
      <c r="A180" s="144"/>
      <c r="C180" s="37"/>
      <c r="D180" s="37"/>
      <c r="E180" s="37"/>
      <c r="F180" s="37"/>
      <c r="G180" s="37"/>
      <c r="S180" s="394"/>
    </row>
    <row r="181" spans="1:19" ht="15.75">
      <c r="A181" s="144"/>
      <c r="C181" s="37"/>
      <c r="D181" s="37"/>
      <c r="E181" s="37"/>
      <c r="F181" s="37"/>
      <c r="G181" s="37"/>
      <c r="S181" s="394"/>
    </row>
    <row r="182" spans="1:19" ht="15.75">
      <c r="A182" s="144"/>
      <c r="C182" s="37"/>
      <c r="D182" s="37"/>
      <c r="E182" s="37"/>
      <c r="F182" s="37"/>
      <c r="G182" s="37"/>
      <c r="S182" s="394"/>
    </row>
    <row r="183" spans="1:19" ht="15.75">
      <c r="A183" s="144"/>
      <c r="C183" s="37"/>
      <c r="D183" s="37"/>
      <c r="E183" s="37"/>
      <c r="F183" s="37"/>
      <c r="G183" s="37"/>
      <c r="S183" s="394"/>
    </row>
    <row r="184" spans="1:19" ht="15.75">
      <c r="A184" s="144"/>
      <c r="C184" s="37"/>
      <c r="D184" s="37"/>
      <c r="E184" s="37"/>
      <c r="F184" s="37"/>
      <c r="G184" s="37"/>
      <c r="S184" s="394"/>
    </row>
    <row r="185" spans="1:19" ht="15.75">
      <c r="A185" s="144"/>
      <c r="C185" s="37"/>
      <c r="D185" s="37"/>
      <c r="E185" s="37"/>
      <c r="F185" s="37"/>
      <c r="G185" s="37"/>
      <c r="S185" s="394"/>
    </row>
    <row r="186" spans="1:19" ht="15.75">
      <c r="A186" s="144"/>
      <c r="C186" s="37"/>
      <c r="D186" s="37"/>
      <c r="E186" s="37"/>
      <c r="F186" s="37"/>
      <c r="G186" s="37"/>
      <c r="S186" s="394"/>
    </row>
    <row r="187" spans="1:19" ht="15.75">
      <c r="A187" s="144"/>
      <c r="C187" s="37"/>
      <c r="D187" s="37"/>
      <c r="E187" s="37"/>
      <c r="F187" s="37"/>
      <c r="G187" s="37"/>
      <c r="S187" s="394"/>
    </row>
    <row r="188" spans="1:19" ht="15.75">
      <c r="A188" s="144"/>
      <c r="C188" s="37"/>
      <c r="D188" s="37"/>
      <c r="E188" s="37"/>
      <c r="F188" s="37"/>
      <c r="G188" s="37"/>
      <c r="S188" s="394"/>
    </row>
    <row r="189" spans="1:19" ht="15.75">
      <c r="A189" s="144"/>
      <c r="C189" s="37"/>
      <c r="D189" s="37"/>
      <c r="E189" s="37"/>
      <c r="F189" s="37"/>
      <c r="G189" s="37"/>
      <c r="S189" s="394"/>
    </row>
    <row r="190" spans="1:19" ht="15.75">
      <c r="A190" s="144"/>
      <c r="C190" s="37"/>
      <c r="D190" s="37"/>
      <c r="E190" s="37"/>
      <c r="F190" s="37"/>
      <c r="G190" s="37"/>
      <c r="S190" s="394"/>
    </row>
    <row r="191" spans="1:19" ht="15.75">
      <c r="A191" s="144"/>
      <c r="C191" s="37"/>
      <c r="D191" s="37"/>
      <c r="E191" s="37"/>
      <c r="F191" s="37"/>
      <c r="G191" s="37"/>
      <c r="S191" s="394"/>
    </row>
    <row r="192" spans="1:19" ht="15.75">
      <c r="A192" s="144"/>
      <c r="C192" s="37"/>
      <c r="D192" s="37"/>
      <c r="E192" s="37"/>
      <c r="F192" s="37"/>
      <c r="G192" s="37"/>
      <c r="S192" s="394"/>
    </row>
    <row r="193" spans="1:19" ht="15.75">
      <c r="A193" s="144"/>
      <c r="C193" s="37"/>
      <c r="D193" s="37"/>
      <c r="E193" s="37"/>
      <c r="F193" s="37"/>
      <c r="G193" s="37"/>
      <c r="S193" s="394"/>
    </row>
    <row r="194" spans="1:19" ht="15.75">
      <c r="A194" s="144"/>
      <c r="C194" s="37"/>
      <c r="D194" s="37"/>
      <c r="E194" s="37"/>
      <c r="F194" s="37"/>
      <c r="G194" s="37"/>
      <c r="S194" s="394"/>
    </row>
    <row r="195" spans="1:19" ht="15.75">
      <c r="A195" s="144"/>
      <c r="C195" s="37"/>
      <c r="D195" s="37"/>
      <c r="E195" s="37"/>
      <c r="F195" s="37"/>
      <c r="G195" s="37"/>
      <c r="S195" s="394"/>
    </row>
    <row r="196" spans="1:19" ht="15.75">
      <c r="A196" s="144"/>
      <c r="C196" s="37"/>
      <c r="D196" s="37"/>
      <c r="E196" s="37"/>
      <c r="F196" s="37"/>
      <c r="G196" s="37"/>
      <c r="S196" s="394"/>
    </row>
    <row r="197" spans="1:19" ht="15.75">
      <c r="A197" s="144"/>
      <c r="C197" s="37"/>
      <c r="D197" s="37"/>
      <c r="E197" s="37"/>
      <c r="F197" s="37"/>
      <c r="G197" s="37"/>
      <c r="S197" s="394"/>
    </row>
    <row r="198" spans="1:19" ht="15.75">
      <c r="A198" s="144"/>
      <c r="C198" s="37"/>
      <c r="D198" s="37"/>
      <c r="E198" s="37"/>
      <c r="F198" s="37"/>
      <c r="G198" s="37"/>
      <c r="S198" s="394"/>
    </row>
    <row r="199" spans="1:19" ht="15.75">
      <c r="A199" s="144"/>
      <c r="C199" s="37"/>
      <c r="D199" s="37"/>
      <c r="E199" s="37"/>
      <c r="F199" s="37"/>
      <c r="G199" s="37"/>
      <c r="S199" s="394"/>
    </row>
    <row r="200" spans="1:19" ht="15.75">
      <c r="A200" s="144"/>
      <c r="C200" s="37"/>
      <c r="D200" s="37"/>
      <c r="E200" s="37"/>
      <c r="F200" s="37"/>
      <c r="G200" s="37"/>
      <c r="S200" s="394"/>
    </row>
    <row r="201" spans="1:19" ht="15.75">
      <c r="A201" s="144"/>
      <c r="C201" s="37"/>
      <c r="D201" s="37"/>
      <c r="E201" s="37"/>
      <c r="F201" s="37"/>
      <c r="G201" s="37"/>
    </row>
    <row r="202" spans="1:19" ht="15.75">
      <c r="A202" s="144"/>
      <c r="C202" s="37"/>
      <c r="D202" s="37"/>
      <c r="E202" s="37"/>
      <c r="F202" s="37"/>
      <c r="G202" s="37"/>
    </row>
    <row r="203" spans="1:19" ht="15.75">
      <c r="A203" s="144"/>
      <c r="C203" s="37"/>
      <c r="D203" s="37"/>
      <c r="E203" s="37"/>
      <c r="F203" s="37"/>
      <c r="G203" s="37"/>
    </row>
    <row r="204" spans="1:19" ht="15.75">
      <c r="A204" s="144"/>
      <c r="C204" s="37"/>
      <c r="D204" s="37"/>
      <c r="E204" s="37"/>
      <c r="F204" s="37"/>
      <c r="G204" s="37"/>
    </row>
    <row r="205" spans="1:19" ht="15.75">
      <c r="A205" s="144"/>
      <c r="C205" s="37"/>
      <c r="D205" s="37"/>
      <c r="E205" s="37"/>
      <c r="F205" s="37"/>
      <c r="G205" s="37"/>
    </row>
    <row r="206" spans="1:19" ht="15.75">
      <c r="A206" s="144"/>
      <c r="C206" s="37"/>
      <c r="D206" s="37"/>
      <c r="E206" s="37"/>
      <c r="F206" s="37"/>
      <c r="G206" s="37"/>
    </row>
    <row r="207" spans="1:19" ht="15.75">
      <c r="A207" s="144"/>
      <c r="C207" s="37"/>
      <c r="D207" s="37"/>
      <c r="E207" s="37"/>
      <c r="F207" s="37"/>
      <c r="G207" s="37"/>
    </row>
    <row r="208" spans="1:19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682"/>
  <sheetViews>
    <sheetView showGridLines="0" topLeftCell="A2" zoomScale="70" zoomScaleNormal="70" workbookViewId="0">
      <selection activeCell="G16" sqref="G16"/>
    </sheetView>
  </sheetViews>
  <sheetFormatPr defaultColWidth="11.42578125" defaultRowHeight="15"/>
  <cols>
    <col min="1" max="1" width="51.140625" style="20" customWidth="1"/>
    <col min="2" max="16" width="10.28515625" style="484" customWidth="1"/>
    <col min="17" max="18" width="1.7109375" style="145" customWidth="1"/>
    <col min="19" max="256" width="11.42578125" style="394"/>
    <col min="257" max="257" width="51.140625" style="394" customWidth="1"/>
    <col min="258" max="272" width="10.28515625" style="394" customWidth="1"/>
    <col min="273" max="274" width="1.7109375" style="394" customWidth="1"/>
    <col min="275" max="512" width="11.42578125" style="394"/>
    <col min="513" max="513" width="51.140625" style="394" customWidth="1"/>
    <col min="514" max="528" width="10.28515625" style="394" customWidth="1"/>
    <col min="529" max="530" width="1.7109375" style="394" customWidth="1"/>
    <col min="531" max="768" width="11.42578125" style="394"/>
    <col min="769" max="769" width="51.140625" style="394" customWidth="1"/>
    <col min="770" max="784" width="10.28515625" style="394" customWidth="1"/>
    <col min="785" max="786" width="1.7109375" style="394" customWidth="1"/>
    <col min="787" max="1024" width="11.42578125" style="394"/>
    <col min="1025" max="1025" width="51.140625" style="394" customWidth="1"/>
    <col min="1026" max="1040" width="10.28515625" style="394" customWidth="1"/>
    <col min="1041" max="1042" width="1.7109375" style="394" customWidth="1"/>
    <col min="1043" max="1280" width="11.42578125" style="394"/>
    <col min="1281" max="1281" width="51.140625" style="394" customWidth="1"/>
    <col min="1282" max="1296" width="10.28515625" style="394" customWidth="1"/>
    <col min="1297" max="1298" width="1.7109375" style="394" customWidth="1"/>
    <col min="1299" max="1536" width="11.42578125" style="394"/>
    <col min="1537" max="1537" width="51.140625" style="394" customWidth="1"/>
    <col min="1538" max="1552" width="10.28515625" style="394" customWidth="1"/>
    <col min="1553" max="1554" width="1.7109375" style="394" customWidth="1"/>
    <col min="1555" max="1792" width="11.42578125" style="394"/>
    <col min="1793" max="1793" width="51.140625" style="394" customWidth="1"/>
    <col min="1794" max="1808" width="10.28515625" style="394" customWidth="1"/>
    <col min="1809" max="1810" width="1.7109375" style="394" customWidth="1"/>
    <col min="1811" max="2048" width="11.42578125" style="394"/>
    <col min="2049" max="2049" width="51.140625" style="394" customWidth="1"/>
    <col min="2050" max="2064" width="10.28515625" style="394" customWidth="1"/>
    <col min="2065" max="2066" width="1.7109375" style="394" customWidth="1"/>
    <col min="2067" max="2304" width="11.42578125" style="394"/>
    <col min="2305" max="2305" width="51.140625" style="394" customWidth="1"/>
    <col min="2306" max="2320" width="10.28515625" style="394" customWidth="1"/>
    <col min="2321" max="2322" width="1.7109375" style="394" customWidth="1"/>
    <col min="2323" max="2560" width="11.42578125" style="394"/>
    <col min="2561" max="2561" width="51.140625" style="394" customWidth="1"/>
    <col min="2562" max="2576" width="10.28515625" style="394" customWidth="1"/>
    <col min="2577" max="2578" width="1.7109375" style="394" customWidth="1"/>
    <col min="2579" max="2816" width="11.42578125" style="394"/>
    <col min="2817" max="2817" width="51.140625" style="394" customWidth="1"/>
    <col min="2818" max="2832" width="10.28515625" style="394" customWidth="1"/>
    <col min="2833" max="2834" width="1.7109375" style="394" customWidth="1"/>
    <col min="2835" max="3072" width="11.42578125" style="394"/>
    <col min="3073" max="3073" width="51.140625" style="394" customWidth="1"/>
    <col min="3074" max="3088" width="10.28515625" style="394" customWidth="1"/>
    <col min="3089" max="3090" width="1.7109375" style="394" customWidth="1"/>
    <col min="3091" max="3328" width="11.42578125" style="394"/>
    <col min="3329" max="3329" width="51.140625" style="394" customWidth="1"/>
    <col min="3330" max="3344" width="10.28515625" style="394" customWidth="1"/>
    <col min="3345" max="3346" width="1.7109375" style="394" customWidth="1"/>
    <col min="3347" max="3584" width="11.42578125" style="394"/>
    <col min="3585" max="3585" width="51.140625" style="394" customWidth="1"/>
    <col min="3586" max="3600" width="10.28515625" style="394" customWidth="1"/>
    <col min="3601" max="3602" width="1.7109375" style="394" customWidth="1"/>
    <col min="3603" max="3840" width="11.42578125" style="394"/>
    <col min="3841" max="3841" width="51.140625" style="394" customWidth="1"/>
    <col min="3842" max="3856" width="10.28515625" style="394" customWidth="1"/>
    <col min="3857" max="3858" width="1.7109375" style="394" customWidth="1"/>
    <col min="3859" max="4096" width="11.42578125" style="394"/>
    <col min="4097" max="4097" width="51.140625" style="394" customWidth="1"/>
    <col min="4098" max="4112" width="10.28515625" style="394" customWidth="1"/>
    <col min="4113" max="4114" width="1.7109375" style="394" customWidth="1"/>
    <col min="4115" max="4352" width="11.42578125" style="394"/>
    <col min="4353" max="4353" width="51.140625" style="394" customWidth="1"/>
    <col min="4354" max="4368" width="10.28515625" style="394" customWidth="1"/>
    <col min="4369" max="4370" width="1.7109375" style="394" customWidth="1"/>
    <col min="4371" max="4608" width="11.42578125" style="394"/>
    <col min="4609" max="4609" width="51.140625" style="394" customWidth="1"/>
    <col min="4610" max="4624" width="10.28515625" style="394" customWidth="1"/>
    <col min="4625" max="4626" width="1.7109375" style="394" customWidth="1"/>
    <col min="4627" max="4864" width="11.42578125" style="394"/>
    <col min="4865" max="4865" width="51.140625" style="394" customWidth="1"/>
    <col min="4866" max="4880" width="10.28515625" style="394" customWidth="1"/>
    <col min="4881" max="4882" width="1.7109375" style="394" customWidth="1"/>
    <col min="4883" max="5120" width="11.42578125" style="394"/>
    <col min="5121" max="5121" width="51.140625" style="394" customWidth="1"/>
    <col min="5122" max="5136" width="10.28515625" style="394" customWidth="1"/>
    <col min="5137" max="5138" width="1.7109375" style="394" customWidth="1"/>
    <col min="5139" max="5376" width="11.42578125" style="394"/>
    <col min="5377" max="5377" width="51.140625" style="394" customWidth="1"/>
    <col min="5378" max="5392" width="10.28515625" style="394" customWidth="1"/>
    <col min="5393" max="5394" width="1.7109375" style="394" customWidth="1"/>
    <col min="5395" max="5632" width="11.42578125" style="394"/>
    <col min="5633" max="5633" width="51.140625" style="394" customWidth="1"/>
    <col min="5634" max="5648" width="10.28515625" style="394" customWidth="1"/>
    <col min="5649" max="5650" width="1.7109375" style="394" customWidth="1"/>
    <col min="5651" max="5888" width="11.42578125" style="394"/>
    <col min="5889" max="5889" width="51.140625" style="394" customWidth="1"/>
    <col min="5890" max="5904" width="10.28515625" style="394" customWidth="1"/>
    <col min="5905" max="5906" width="1.7109375" style="394" customWidth="1"/>
    <col min="5907" max="6144" width="11.42578125" style="394"/>
    <col min="6145" max="6145" width="51.140625" style="394" customWidth="1"/>
    <col min="6146" max="6160" width="10.28515625" style="394" customWidth="1"/>
    <col min="6161" max="6162" width="1.7109375" style="394" customWidth="1"/>
    <col min="6163" max="6400" width="11.42578125" style="394"/>
    <col min="6401" max="6401" width="51.140625" style="394" customWidth="1"/>
    <col min="6402" max="6416" width="10.28515625" style="394" customWidth="1"/>
    <col min="6417" max="6418" width="1.7109375" style="394" customWidth="1"/>
    <col min="6419" max="6656" width="11.42578125" style="394"/>
    <col min="6657" max="6657" width="51.140625" style="394" customWidth="1"/>
    <col min="6658" max="6672" width="10.28515625" style="394" customWidth="1"/>
    <col min="6673" max="6674" width="1.7109375" style="394" customWidth="1"/>
    <col min="6675" max="6912" width="11.42578125" style="394"/>
    <col min="6913" max="6913" width="51.140625" style="394" customWidth="1"/>
    <col min="6914" max="6928" width="10.28515625" style="394" customWidth="1"/>
    <col min="6929" max="6930" width="1.7109375" style="394" customWidth="1"/>
    <col min="6931" max="7168" width="11.42578125" style="394"/>
    <col min="7169" max="7169" width="51.140625" style="394" customWidth="1"/>
    <col min="7170" max="7184" width="10.28515625" style="394" customWidth="1"/>
    <col min="7185" max="7186" width="1.7109375" style="394" customWidth="1"/>
    <col min="7187" max="7424" width="11.42578125" style="394"/>
    <col min="7425" max="7425" width="51.140625" style="394" customWidth="1"/>
    <col min="7426" max="7440" width="10.28515625" style="394" customWidth="1"/>
    <col min="7441" max="7442" width="1.7109375" style="394" customWidth="1"/>
    <col min="7443" max="7680" width="11.42578125" style="394"/>
    <col min="7681" max="7681" width="51.140625" style="394" customWidth="1"/>
    <col min="7682" max="7696" width="10.28515625" style="394" customWidth="1"/>
    <col min="7697" max="7698" width="1.7109375" style="394" customWidth="1"/>
    <col min="7699" max="7936" width="11.42578125" style="394"/>
    <col min="7937" max="7937" width="51.140625" style="394" customWidth="1"/>
    <col min="7938" max="7952" width="10.28515625" style="394" customWidth="1"/>
    <col min="7953" max="7954" width="1.7109375" style="394" customWidth="1"/>
    <col min="7955" max="8192" width="11.42578125" style="394"/>
    <col min="8193" max="8193" width="51.140625" style="394" customWidth="1"/>
    <col min="8194" max="8208" width="10.28515625" style="394" customWidth="1"/>
    <col min="8209" max="8210" width="1.7109375" style="394" customWidth="1"/>
    <col min="8211" max="8448" width="11.42578125" style="394"/>
    <col min="8449" max="8449" width="51.140625" style="394" customWidth="1"/>
    <col min="8450" max="8464" width="10.28515625" style="394" customWidth="1"/>
    <col min="8465" max="8466" width="1.7109375" style="394" customWidth="1"/>
    <col min="8467" max="8704" width="11.42578125" style="394"/>
    <col min="8705" max="8705" width="51.140625" style="394" customWidth="1"/>
    <col min="8706" max="8720" width="10.28515625" style="394" customWidth="1"/>
    <col min="8721" max="8722" width="1.7109375" style="394" customWidth="1"/>
    <col min="8723" max="8960" width="11.42578125" style="394"/>
    <col min="8961" max="8961" width="51.140625" style="394" customWidth="1"/>
    <col min="8962" max="8976" width="10.28515625" style="394" customWidth="1"/>
    <col min="8977" max="8978" width="1.7109375" style="394" customWidth="1"/>
    <col min="8979" max="9216" width="11.42578125" style="394"/>
    <col min="9217" max="9217" width="51.140625" style="394" customWidth="1"/>
    <col min="9218" max="9232" width="10.28515625" style="394" customWidth="1"/>
    <col min="9233" max="9234" width="1.7109375" style="394" customWidth="1"/>
    <col min="9235" max="9472" width="11.42578125" style="394"/>
    <col min="9473" max="9473" width="51.140625" style="394" customWidth="1"/>
    <col min="9474" max="9488" width="10.28515625" style="394" customWidth="1"/>
    <col min="9489" max="9490" width="1.7109375" style="394" customWidth="1"/>
    <col min="9491" max="9728" width="11.42578125" style="394"/>
    <col min="9729" max="9729" width="51.140625" style="394" customWidth="1"/>
    <col min="9730" max="9744" width="10.28515625" style="394" customWidth="1"/>
    <col min="9745" max="9746" width="1.7109375" style="394" customWidth="1"/>
    <col min="9747" max="9984" width="11.42578125" style="394"/>
    <col min="9985" max="9985" width="51.140625" style="394" customWidth="1"/>
    <col min="9986" max="10000" width="10.28515625" style="394" customWidth="1"/>
    <col min="10001" max="10002" width="1.7109375" style="394" customWidth="1"/>
    <col min="10003" max="10240" width="11.42578125" style="394"/>
    <col min="10241" max="10241" width="51.140625" style="394" customWidth="1"/>
    <col min="10242" max="10256" width="10.28515625" style="394" customWidth="1"/>
    <col min="10257" max="10258" width="1.7109375" style="394" customWidth="1"/>
    <col min="10259" max="10496" width="11.42578125" style="394"/>
    <col min="10497" max="10497" width="51.140625" style="394" customWidth="1"/>
    <col min="10498" max="10512" width="10.28515625" style="394" customWidth="1"/>
    <col min="10513" max="10514" width="1.7109375" style="394" customWidth="1"/>
    <col min="10515" max="10752" width="11.42578125" style="394"/>
    <col min="10753" max="10753" width="51.140625" style="394" customWidth="1"/>
    <col min="10754" max="10768" width="10.28515625" style="394" customWidth="1"/>
    <col min="10769" max="10770" width="1.7109375" style="394" customWidth="1"/>
    <col min="10771" max="11008" width="11.42578125" style="394"/>
    <col min="11009" max="11009" width="51.140625" style="394" customWidth="1"/>
    <col min="11010" max="11024" width="10.28515625" style="394" customWidth="1"/>
    <col min="11025" max="11026" width="1.7109375" style="394" customWidth="1"/>
    <col min="11027" max="11264" width="11.42578125" style="394"/>
    <col min="11265" max="11265" width="51.140625" style="394" customWidth="1"/>
    <col min="11266" max="11280" width="10.28515625" style="394" customWidth="1"/>
    <col min="11281" max="11282" width="1.7109375" style="394" customWidth="1"/>
    <col min="11283" max="11520" width="11.42578125" style="394"/>
    <col min="11521" max="11521" width="51.140625" style="394" customWidth="1"/>
    <col min="11522" max="11536" width="10.28515625" style="394" customWidth="1"/>
    <col min="11537" max="11538" width="1.7109375" style="394" customWidth="1"/>
    <col min="11539" max="11776" width="11.42578125" style="394"/>
    <col min="11777" max="11777" width="51.140625" style="394" customWidth="1"/>
    <col min="11778" max="11792" width="10.28515625" style="394" customWidth="1"/>
    <col min="11793" max="11794" width="1.7109375" style="394" customWidth="1"/>
    <col min="11795" max="12032" width="11.42578125" style="394"/>
    <col min="12033" max="12033" width="51.140625" style="394" customWidth="1"/>
    <col min="12034" max="12048" width="10.28515625" style="394" customWidth="1"/>
    <col min="12049" max="12050" width="1.7109375" style="394" customWidth="1"/>
    <col min="12051" max="12288" width="11.42578125" style="394"/>
    <col min="12289" max="12289" width="51.140625" style="394" customWidth="1"/>
    <col min="12290" max="12304" width="10.28515625" style="394" customWidth="1"/>
    <col min="12305" max="12306" width="1.7109375" style="394" customWidth="1"/>
    <col min="12307" max="12544" width="11.42578125" style="394"/>
    <col min="12545" max="12545" width="51.140625" style="394" customWidth="1"/>
    <col min="12546" max="12560" width="10.28515625" style="394" customWidth="1"/>
    <col min="12561" max="12562" width="1.7109375" style="394" customWidth="1"/>
    <col min="12563" max="12800" width="11.42578125" style="394"/>
    <col min="12801" max="12801" width="51.140625" style="394" customWidth="1"/>
    <col min="12802" max="12816" width="10.28515625" style="394" customWidth="1"/>
    <col min="12817" max="12818" width="1.7109375" style="394" customWidth="1"/>
    <col min="12819" max="13056" width="11.42578125" style="394"/>
    <col min="13057" max="13057" width="51.140625" style="394" customWidth="1"/>
    <col min="13058" max="13072" width="10.28515625" style="394" customWidth="1"/>
    <col min="13073" max="13074" width="1.7109375" style="394" customWidth="1"/>
    <col min="13075" max="13312" width="11.42578125" style="394"/>
    <col min="13313" max="13313" width="51.140625" style="394" customWidth="1"/>
    <col min="13314" max="13328" width="10.28515625" style="394" customWidth="1"/>
    <col min="13329" max="13330" width="1.7109375" style="394" customWidth="1"/>
    <col min="13331" max="13568" width="11.42578125" style="394"/>
    <col min="13569" max="13569" width="51.140625" style="394" customWidth="1"/>
    <col min="13570" max="13584" width="10.28515625" style="394" customWidth="1"/>
    <col min="13585" max="13586" width="1.7109375" style="394" customWidth="1"/>
    <col min="13587" max="13824" width="11.42578125" style="394"/>
    <col min="13825" max="13825" width="51.140625" style="394" customWidth="1"/>
    <col min="13826" max="13840" width="10.28515625" style="394" customWidth="1"/>
    <col min="13841" max="13842" width="1.7109375" style="394" customWidth="1"/>
    <col min="13843" max="14080" width="11.42578125" style="394"/>
    <col min="14081" max="14081" width="51.140625" style="394" customWidth="1"/>
    <col min="14082" max="14096" width="10.28515625" style="394" customWidth="1"/>
    <col min="14097" max="14098" width="1.7109375" style="394" customWidth="1"/>
    <col min="14099" max="14336" width="11.42578125" style="394"/>
    <col min="14337" max="14337" width="51.140625" style="394" customWidth="1"/>
    <col min="14338" max="14352" width="10.28515625" style="394" customWidth="1"/>
    <col min="14353" max="14354" width="1.7109375" style="394" customWidth="1"/>
    <col min="14355" max="14592" width="11.42578125" style="394"/>
    <col min="14593" max="14593" width="51.140625" style="394" customWidth="1"/>
    <col min="14594" max="14608" width="10.28515625" style="394" customWidth="1"/>
    <col min="14609" max="14610" width="1.7109375" style="394" customWidth="1"/>
    <col min="14611" max="14848" width="11.42578125" style="394"/>
    <col min="14849" max="14849" width="51.140625" style="394" customWidth="1"/>
    <col min="14850" max="14864" width="10.28515625" style="394" customWidth="1"/>
    <col min="14865" max="14866" width="1.7109375" style="394" customWidth="1"/>
    <col min="14867" max="15104" width="11.42578125" style="394"/>
    <col min="15105" max="15105" width="51.140625" style="394" customWidth="1"/>
    <col min="15106" max="15120" width="10.28515625" style="394" customWidth="1"/>
    <col min="15121" max="15122" width="1.7109375" style="394" customWidth="1"/>
    <col min="15123" max="15360" width="11.42578125" style="394"/>
    <col min="15361" max="15361" width="51.140625" style="394" customWidth="1"/>
    <col min="15362" max="15376" width="10.28515625" style="394" customWidth="1"/>
    <col min="15377" max="15378" width="1.7109375" style="394" customWidth="1"/>
    <col min="15379" max="15616" width="11.42578125" style="394"/>
    <col min="15617" max="15617" width="51.140625" style="394" customWidth="1"/>
    <col min="15618" max="15632" width="10.28515625" style="394" customWidth="1"/>
    <col min="15633" max="15634" width="1.7109375" style="394" customWidth="1"/>
    <col min="15635" max="15872" width="11.42578125" style="394"/>
    <col min="15873" max="15873" width="51.140625" style="394" customWidth="1"/>
    <col min="15874" max="15888" width="10.28515625" style="394" customWidth="1"/>
    <col min="15889" max="15890" width="1.7109375" style="394" customWidth="1"/>
    <col min="15891" max="16128" width="11.42578125" style="394"/>
    <col min="16129" max="16129" width="51.140625" style="394" customWidth="1"/>
    <col min="16130" max="16144" width="10.28515625" style="394" customWidth="1"/>
    <col min="16145" max="16146" width="1.7109375" style="394" customWidth="1"/>
    <col min="16147" max="16384" width="11.42578125" style="394"/>
  </cols>
  <sheetData>
    <row r="1" spans="1:18" s="1" customFormat="1" ht="3.75" hidden="1" customHeight="1">
      <c r="A1" s="341"/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  <c r="P1" s="530"/>
    </row>
    <row r="2" spans="1:18" s="1" customFormat="1" ht="39" customHeight="1">
      <c r="A2" s="848" t="s">
        <v>256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</row>
    <row r="3" spans="1:18" s="1" customFormat="1" ht="24.75" customHeight="1">
      <c r="A3" s="848" t="s">
        <v>206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848"/>
      <c r="O3" s="848"/>
      <c r="P3" s="848"/>
    </row>
    <row r="4" spans="1:18" s="1" customFormat="1" ht="20.2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</row>
    <row r="5" spans="1:18" s="1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863"/>
      <c r="K5" s="863"/>
      <c r="L5" s="863"/>
      <c r="M5" s="863"/>
      <c r="N5" s="863"/>
      <c r="O5" s="863"/>
      <c r="P5" s="863"/>
    </row>
    <row r="6" spans="1:18" ht="7.5" customHeight="1">
      <c r="A6" s="120"/>
      <c r="Q6" s="394"/>
      <c r="R6" s="394"/>
    </row>
    <row r="7" spans="1:18" ht="10.5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5"/>
      <c r="M7" s="485"/>
      <c r="N7" s="485"/>
      <c r="O7" s="485"/>
      <c r="P7" s="485"/>
      <c r="Q7" s="394"/>
      <c r="R7" s="394"/>
    </row>
    <row r="8" spans="1:18" s="153" customFormat="1" ht="39" customHeight="1">
      <c r="A8" s="343"/>
      <c r="B8" s="531" t="s">
        <v>58</v>
      </c>
      <c r="C8" s="531" t="s">
        <v>59</v>
      </c>
      <c r="D8" s="531" t="s">
        <v>60</v>
      </c>
      <c r="E8" s="531" t="s">
        <v>62</v>
      </c>
      <c r="F8" s="531" t="s">
        <v>63</v>
      </c>
      <c r="G8" s="531" t="s">
        <v>65</v>
      </c>
      <c r="H8" s="531" t="s">
        <v>66</v>
      </c>
      <c r="I8" s="531" t="s">
        <v>67</v>
      </c>
      <c r="J8" s="531" t="s">
        <v>68</v>
      </c>
      <c r="K8" s="531" t="s">
        <v>69</v>
      </c>
      <c r="L8" s="531" t="s">
        <v>75</v>
      </c>
      <c r="M8" s="531" t="s">
        <v>77</v>
      </c>
      <c r="N8" s="531" t="s">
        <v>74</v>
      </c>
      <c r="O8" s="531" t="s">
        <v>71</v>
      </c>
      <c r="P8" s="532" t="s">
        <v>73</v>
      </c>
    </row>
    <row r="9" spans="1:18" ht="27" customHeight="1">
      <c r="A9" s="278" t="s">
        <v>207</v>
      </c>
      <c r="B9" s="279">
        <v>13107.090819999999</v>
      </c>
      <c r="C9" s="279">
        <v>0</v>
      </c>
      <c r="D9" s="279">
        <v>0</v>
      </c>
      <c r="E9" s="279">
        <v>0</v>
      </c>
      <c r="F9" s="279">
        <v>0</v>
      </c>
      <c r="G9" s="279">
        <v>0</v>
      </c>
      <c r="H9" s="279">
        <v>0</v>
      </c>
      <c r="I9" s="279">
        <v>0</v>
      </c>
      <c r="J9" s="279">
        <v>0</v>
      </c>
      <c r="K9" s="279">
        <v>0</v>
      </c>
      <c r="L9" s="279">
        <v>0</v>
      </c>
      <c r="M9" s="279">
        <v>0</v>
      </c>
      <c r="N9" s="279">
        <v>0</v>
      </c>
      <c r="O9" s="279">
        <v>0</v>
      </c>
      <c r="P9" s="279">
        <v>0</v>
      </c>
      <c r="Q9" s="394"/>
      <c r="R9" s="394"/>
    </row>
    <row r="10" spans="1:18" ht="27" customHeight="1">
      <c r="A10" s="126" t="s">
        <v>807</v>
      </c>
      <c r="B10" s="127">
        <v>6632.9185499999994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7">
        <v>0</v>
      </c>
      <c r="J10" s="127">
        <v>0</v>
      </c>
      <c r="K10" s="127">
        <v>0</v>
      </c>
      <c r="L10" s="127">
        <v>0</v>
      </c>
      <c r="M10" s="127">
        <v>0</v>
      </c>
      <c r="N10" s="127">
        <v>0</v>
      </c>
      <c r="O10" s="127">
        <v>0</v>
      </c>
      <c r="P10" s="127">
        <v>0</v>
      </c>
      <c r="Q10" s="394"/>
      <c r="R10" s="394"/>
    </row>
    <row r="11" spans="1:18" ht="27" customHeight="1">
      <c r="A11" s="126" t="s">
        <v>208</v>
      </c>
      <c r="B11" s="127">
        <v>347.26153000000005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7">
        <v>0</v>
      </c>
      <c r="J11" s="127">
        <v>0</v>
      </c>
      <c r="K11" s="127">
        <v>0</v>
      </c>
      <c r="L11" s="127">
        <v>0</v>
      </c>
      <c r="M11" s="127">
        <v>0</v>
      </c>
      <c r="N11" s="127">
        <v>0</v>
      </c>
      <c r="O11" s="127">
        <v>0</v>
      </c>
      <c r="P11" s="127">
        <v>0</v>
      </c>
      <c r="Q11" s="394"/>
      <c r="R11" s="394"/>
    </row>
    <row r="12" spans="1:18" ht="27" customHeight="1">
      <c r="A12" s="126" t="s">
        <v>209</v>
      </c>
      <c r="B12" s="127">
        <v>6285.6570199999996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127">
        <v>0</v>
      </c>
      <c r="J12" s="127">
        <v>0</v>
      </c>
      <c r="K12" s="127">
        <v>0</v>
      </c>
      <c r="L12" s="127">
        <v>0</v>
      </c>
      <c r="M12" s="127">
        <v>0</v>
      </c>
      <c r="N12" s="127">
        <v>0</v>
      </c>
      <c r="O12" s="127">
        <v>0</v>
      </c>
      <c r="P12" s="127">
        <v>0</v>
      </c>
      <c r="Q12" s="394"/>
      <c r="R12" s="394"/>
    </row>
    <row r="13" spans="1:18" ht="27" customHeight="1">
      <c r="A13" s="126" t="s">
        <v>210</v>
      </c>
      <c r="B13" s="127">
        <v>6474.1722699999991</v>
      </c>
      <c r="C13" s="127">
        <v>0</v>
      </c>
      <c r="D13" s="127">
        <v>0</v>
      </c>
      <c r="E13" s="127">
        <v>0</v>
      </c>
      <c r="F13" s="127">
        <v>0</v>
      </c>
      <c r="G13" s="127">
        <v>0</v>
      </c>
      <c r="H13" s="127">
        <v>0</v>
      </c>
      <c r="I13" s="127">
        <v>0</v>
      </c>
      <c r="J13" s="127">
        <v>0</v>
      </c>
      <c r="K13" s="127">
        <v>0</v>
      </c>
      <c r="L13" s="127">
        <v>0</v>
      </c>
      <c r="M13" s="127">
        <v>0</v>
      </c>
      <c r="N13" s="127">
        <v>0</v>
      </c>
      <c r="O13" s="127">
        <v>0</v>
      </c>
      <c r="P13" s="127">
        <v>0</v>
      </c>
      <c r="Q13" s="394"/>
      <c r="R13" s="394"/>
    </row>
    <row r="14" spans="1:18" ht="27" customHeight="1">
      <c r="A14" s="126" t="s">
        <v>208</v>
      </c>
      <c r="B14" s="127">
        <v>6474.1722699999991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7">
        <v>0</v>
      </c>
      <c r="I14" s="127">
        <v>0</v>
      </c>
      <c r="J14" s="127">
        <v>0</v>
      </c>
      <c r="K14" s="127">
        <v>0</v>
      </c>
      <c r="L14" s="127">
        <v>0</v>
      </c>
      <c r="M14" s="127">
        <v>0</v>
      </c>
      <c r="N14" s="127">
        <v>0</v>
      </c>
      <c r="O14" s="127">
        <v>0</v>
      </c>
      <c r="P14" s="127">
        <v>0</v>
      </c>
      <c r="Q14" s="394"/>
      <c r="R14" s="394"/>
    </row>
    <row r="15" spans="1:18" ht="27" customHeight="1">
      <c r="A15" s="126" t="s">
        <v>209</v>
      </c>
      <c r="B15" s="127">
        <v>0</v>
      </c>
      <c r="C15" s="127">
        <v>0</v>
      </c>
      <c r="D15" s="127">
        <v>0</v>
      </c>
      <c r="E15" s="127">
        <v>0</v>
      </c>
      <c r="F15" s="127">
        <v>0</v>
      </c>
      <c r="G15" s="127">
        <v>0</v>
      </c>
      <c r="H15" s="127">
        <v>0</v>
      </c>
      <c r="I15" s="127">
        <v>0</v>
      </c>
      <c r="J15" s="127">
        <v>0</v>
      </c>
      <c r="K15" s="127">
        <v>0</v>
      </c>
      <c r="L15" s="127">
        <v>0</v>
      </c>
      <c r="M15" s="127">
        <v>0</v>
      </c>
      <c r="N15" s="127">
        <v>0</v>
      </c>
      <c r="O15" s="127">
        <v>0</v>
      </c>
      <c r="P15" s="127">
        <v>0</v>
      </c>
      <c r="Q15" s="394"/>
      <c r="R15" s="394"/>
    </row>
    <row r="16" spans="1:18" ht="27" customHeight="1">
      <c r="A16" s="278" t="s">
        <v>808</v>
      </c>
      <c r="B16" s="279">
        <v>110696.93815999999</v>
      </c>
      <c r="C16" s="279">
        <v>42382.865469999997</v>
      </c>
      <c r="D16" s="279">
        <v>21213.854139999999</v>
      </c>
      <c r="E16" s="279">
        <v>0</v>
      </c>
      <c r="F16" s="279">
        <v>0</v>
      </c>
      <c r="G16" s="279">
        <v>3154.3806600000003</v>
      </c>
      <c r="H16" s="279">
        <v>431.10750999999999</v>
      </c>
      <c r="I16" s="279">
        <v>788.38763000000006</v>
      </c>
      <c r="J16" s="279">
        <v>0</v>
      </c>
      <c r="K16" s="279">
        <v>119.98921</v>
      </c>
      <c r="L16" s="279">
        <v>0</v>
      </c>
      <c r="M16" s="279">
        <v>0</v>
      </c>
      <c r="N16" s="279">
        <v>2133.7266300000001</v>
      </c>
      <c r="O16" s="279">
        <v>0</v>
      </c>
      <c r="P16" s="279">
        <v>0</v>
      </c>
      <c r="Q16" s="394"/>
      <c r="R16" s="394"/>
    </row>
    <row r="17" spans="1:18" ht="27" customHeight="1">
      <c r="A17" s="126" t="s">
        <v>807</v>
      </c>
      <c r="B17" s="127">
        <v>32612.157809999997</v>
      </c>
      <c r="C17" s="127">
        <v>6788.4483099999998</v>
      </c>
      <c r="D17" s="127">
        <v>3968.9661499999997</v>
      </c>
      <c r="E17" s="127">
        <v>0</v>
      </c>
      <c r="F17" s="127">
        <v>0</v>
      </c>
      <c r="G17" s="127">
        <v>492.20357000000001</v>
      </c>
      <c r="H17" s="127">
        <v>22.18327</v>
      </c>
      <c r="I17" s="127">
        <v>0</v>
      </c>
      <c r="J17" s="127">
        <v>0</v>
      </c>
      <c r="K17" s="127">
        <v>100.76312</v>
      </c>
      <c r="L17" s="127">
        <v>0</v>
      </c>
      <c r="M17" s="127">
        <v>0</v>
      </c>
      <c r="N17" s="127">
        <v>1190.2763300000001</v>
      </c>
      <c r="O17" s="127">
        <v>0</v>
      </c>
      <c r="P17" s="127">
        <v>0</v>
      </c>
      <c r="Q17" s="394"/>
      <c r="R17" s="394"/>
    </row>
    <row r="18" spans="1:18" ht="27" customHeight="1">
      <c r="A18" s="126" t="s">
        <v>208</v>
      </c>
      <c r="B18" s="127">
        <v>25195.160459999999</v>
      </c>
      <c r="C18" s="127">
        <v>6592.3122999999996</v>
      </c>
      <c r="D18" s="127">
        <v>2110.2118700000001</v>
      </c>
      <c r="E18" s="127">
        <v>0</v>
      </c>
      <c r="F18" s="127">
        <v>0</v>
      </c>
      <c r="G18" s="127">
        <v>455.62781000000001</v>
      </c>
      <c r="H18" s="127">
        <v>22.18327</v>
      </c>
      <c r="I18" s="127">
        <v>0</v>
      </c>
      <c r="J18" s="127">
        <v>0</v>
      </c>
      <c r="K18" s="127">
        <v>100.76312</v>
      </c>
      <c r="L18" s="127">
        <v>0</v>
      </c>
      <c r="M18" s="127">
        <v>0</v>
      </c>
      <c r="N18" s="127">
        <v>1190.2763300000001</v>
      </c>
      <c r="O18" s="127">
        <v>0</v>
      </c>
      <c r="P18" s="127">
        <v>0</v>
      </c>
      <c r="Q18" s="394"/>
      <c r="R18" s="394"/>
    </row>
    <row r="19" spans="1:18" ht="27" customHeight="1">
      <c r="A19" s="126" t="s">
        <v>209</v>
      </c>
      <c r="B19" s="127">
        <v>7416.9973499999996</v>
      </c>
      <c r="C19" s="127">
        <v>196.13601</v>
      </c>
      <c r="D19" s="127">
        <v>1858.7542800000001</v>
      </c>
      <c r="E19" s="127">
        <v>0</v>
      </c>
      <c r="F19" s="127">
        <v>0</v>
      </c>
      <c r="G19" s="127">
        <v>36.575760000000002</v>
      </c>
      <c r="H19" s="127">
        <v>0</v>
      </c>
      <c r="I19" s="127">
        <v>0</v>
      </c>
      <c r="J19" s="127">
        <v>0</v>
      </c>
      <c r="K19" s="127">
        <v>0</v>
      </c>
      <c r="L19" s="127">
        <v>0</v>
      </c>
      <c r="M19" s="127">
        <v>0</v>
      </c>
      <c r="N19" s="127">
        <v>0</v>
      </c>
      <c r="O19" s="127">
        <v>0</v>
      </c>
      <c r="P19" s="127">
        <v>0</v>
      </c>
      <c r="Q19" s="394"/>
      <c r="R19" s="394"/>
    </row>
    <row r="20" spans="1:18" ht="27" customHeight="1">
      <c r="A20" s="126" t="s">
        <v>210</v>
      </c>
      <c r="B20" s="127">
        <v>78084.780350000001</v>
      </c>
      <c r="C20" s="127">
        <v>35594.417159999997</v>
      </c>
      <c r="D20" s="127">
        <v>17244.887989999999</v>
      </c>
      <c r="E20" s="127">
        <v>0</v>
      </c>
      <c r="F20" s="127">
        <v>0</v>
      </c>
      <c r="G20" s="127">
        <v>2662.1770899999997</v>
      </c>
      <c r="H20" s="127">
        <v>408.92424</v>
      </c>
      <c r="I20" s="127">
        <v>788.38763000000006</v>
      </c>
      <c r="J20" s="127">
        <v>0</v>
      </c>
      <c r="K20" s="127">
        <v>19.226089999999999</v>
      </c>
      <c r="L20" s="127">
        <v>0</v>
      </c>
      <c r="M20" s="127">
        <v>0</v>
      </c>
      <c r="N20" s="127">
        <v>943.45030000000008</v>
      </c>
      <c r="O20" s="127">
        <v>0</v>
      </c>
      <c r="P20" s="127">
        <v>0</v>
      </c>
      <c r="Q20" s="394"/>
      <c r="R20" s="394"/>
    </row>
    <row r="21" spans="1:18" ht="27" customHeight="1">
      <c r="A21" s="126" t="s">
        <v>208</v>
      </c>
      <c r="B21" s="127">
        <v>75410.482599999988</v>
      </c>
      <c r="C21" s="127">
        <v>29306.776160000001</v>
      </c>
      <c r="D21" s="127">
        <v>6042.5886600000003</v>
      </c>
      <c r="E21" s="127">
        <v>0</v>
      </c>
      <c r="F21" s="127">
        <v>0</v>
      </c>
      <c r="G21" s="127">
        <v>2572.41156</v>
      </c>
      <c r="H21" s="127">
        <v>408.92424</v>
      </c>
      <c r="I21" s="127">
        <v>788.38763000000006</v>
      </c>
      <c r="J21" s="127">
        <v>0</v>
      </c>
      <c r="K21" s="127">
        <v>19.226089999999999</v>
      </c>
      <c r="L21" s="127">
        <v>0</v>
      </c>
      <c r="M21" s="127">
        <v>0</v>
      </c>
      <c r="N21" s="127">
        <v>943.45030000000008</v>
      </c>
      <c r="O21" s="127">
        <v>0</v>
      </c>
      <c r="P21" s="127">
        <v>0</v>
      </c>
      <c r="Q21" s="394"/>
      <c r="R21" s="394"/>
    </row>
    <row r="22" spans="1:18" ht="27" customHeight="1">
      <c r="A22" s="126" t="s">
        <v>209</v>
      </c>
      <c r="B22" s="127">
        <v>2674.2977500000002</v>
      </c>
      <c r="C22" s="127">
        <v>6287.6409999999996</v>
      </c>
      <c r="D22" s="127">
        <v>11202.29933</v>
      </c>
      <c r="E22" s="127">
        <v>0</v>
      </c>
      <c r="F22" s="127">
        <v>0</v>
      </c>
      <c r="G22" s="127">
        <v>89.765529999999998</v>
      </c>
      <c r="H22" s="127">
        <v>0</v>
      </c>
      <c r="I22" s="127">
        <v>0</v>
      </c>
      <c r="J22" s="127">
        <v>0</v>
      </c>
      <c r="K22" s="127">
        <v>0</v>
      </c>
      <c r="L22" s="127">
        <v>0</v>
      </c>
      <c r="M22" s="127">
        <v>0</v>
      </c>
      <c r="N22" s="127">
        <v>0</v>
      </c>
      <c r="O22" s="127">
        <v>0</v>
      </c>
      <c r="P22" s="127">
        <v>0</v>
      </c>
      <c r="Q22" s="394"/>
      <c r="R22" s="394"/>
    </row>
    <row r="23" spans="1:18" ht="27" customHeight="1">
      <c r="A23" s="278" t="s">
        <v>211</v>
      </c>
      <c r="B23" s="279">
        <v>394026.04329</v>
      </c>
      <c r="C23" s="279">
        <v>354020.10424000002</v>
      </c>
      <c r="D23" s="279">
        <v>229674.61297999998</v>
      </c>
      <c r="E23" s="279">
        <v>3795.9026899999999</v>
      </c>
      <c r="F23" s="279">
        <v>63898.796289999998</v>
      </c>
      <c r="G23" s="279">
        <v>102055.31359000001</v>
      </c>
      <c r="H23" s="279">
        <v>70915.063349999997</v>
      </c>
      <c r="I23" s="279">
        <v>87080.737250000006</v>
      </c>
      <c r="J23" s="279">
        <v>124510.45422</v>
      </c>
      <c r="K23" s="279">
        <v>61543.744960000004</v>
      </c>
      <c r="L23" s="279">
        <v>21208.984359999999</v>
      </c>
      <c r="M23" s="279">
        <v>25422.763309999998</v>
      </c>
      <c r="N23" s="279">
        <v>55257.448779999999</v>
      </c>
      <c r="O23" s="279">
        <v>51134.922939999997</v>
      </c>
      <c r="P23" s="279">
        <v>44540.219749999997</v>
      </c>
      <c r="Q23" s="394"/>
      <c r="R23" s="394"/>
    </row>
    <row r="24" spans="1:18" ht="27" customHeight="1">
      <c r="A24" s="126" t="s">
        <v>807</v>
      </c>
      <c r="B24" s="127">
        <v>70216.423519999997</v>
      </c>
      <c r="C24" s="127">
        <v>48337.486340000003</v>
      </c>
      <c r="D24" s="127">
        <v>22169.154010000002</v>
      </c>
      <c r="E24" s="127">
        <v>1230.8770500000001</v>
      </c>
      <c r="F24" s="127">
        <v>16789.418260000002</v>
      </c>
      <c r="G24" s="127">
        <v>18690.43939</v>
      </c>
      <c r="H24" s="127">
        <v>13162.02376</v>
      </c>
      <c r="I24" s="127">
        <v>17646.25678</v>
      </c>
      <c r="J24" s="127">
        <v>45880.414770000003</v>
      </c>
      <c r="K24" s="127">
        <v>18424.043329999997</v>
      </c>
      <c r="L24" s="127">
        <v>3393.9847300000001</v>
      </c>
      <c r="M24" s="127">
        <v>1297.8004599999999</v>
      </c>
      <c r="N24" s="127">
        <v>10419.19089</v>
      </c>
      <c r="O24" s="127">
        <v>27542.726979999999</v>
      </c>
      <c r="P24" s="127">
        <v>26244.103940000001</v>
      </c>
      <c r="Q24" s="394"/>
      <c r="R24" s="394"/>
    </row>
    <row r="25" spans="1:18" ht="27" customHeight="1">
      <c r="A25" s="126" t="s">
        <v>208</v>
      </c>
      <c r="B25" s="127">
        <v>61666.683250000002</v>
      </c>
      <c r="C25" s="127">
        <v>43844.999389999997</v>
      </c>
      <c r="D25" s="127">
        <v>16153.987939999999</v>
      </c>
      <c r="E25" s="127">
        <v>1230.8770500000001</v>
      </c>
      <c r="F25" s="127">
        <v>12015.11634</v>
      </c>
      <c r="G25" s="127">
        <v>9860.4918600000001</v>
      </c>
      <c r="H25" s="127">
        <v>12138.505640000001</v>
      </c>
      <c r="I25" s="127">
        <v>17166.49769</v>
      </c>
      <c r="J25" s="127">
        <v>45485.903850000002</v>
      </c>
      <c r="K25" s="127">
        <v>17872.61721</v>
      </c>
      <c r="L25" s="127">
        <v>2660.4201800000001</v>
      </c>
      <c r="M25" s="127">
        <v>150.12926999999999</v>
      </c>
      <c r="N25" s="127">
        <v>10276.722159999999</v>
      </c>
      <c r="O25" s="127">
        <v>26260.472329999997</v>
      </c>
      <c r="P25" s="127">
        <v>25941.733239999998</v>
      </c>
      <c r="Q25" s="394"/>
      <c r="R25" s="394"/>
    </row>
    <row r="26" spans="1:18" ht="27" customHeight="1">
      <c r="A26" s="126" t="s">
        <v>209</v>
      </c>
      <c r="B26" s="127">
        <v>8549.7402700000002</v>
      </c>
      <c r="C26" s="127">
        <v>4492.4869500000004</v>
      </c>
      <c r="D26" s="127">
        <v>6015.1660700000002</v>
      </c>
      <c r="E26" s="127">
        <v>0</v>
      </c>
      <c r="F26" s="127">
        <v>4774.3019199999999</v>
      </c>
      <c r="G26" s="127">
        <v>8829.9475299999995</v>
      </c>
      <c r="H26" s="127">
        <v>1023.51812</v>
      </c>
      <c r="I26" s="127">
        <v>479.75909000000001</v>
      </c>
      <c r="J26" s="127">
        <v>394.51092</v>
      </c>
      <c r="K26" s="127">
        <v>551.42611999999997</v>
      </c>
      <c r="L26" s="127">
        <v>733.56455000000005</v>
      </c>
      <c r="M26" s="127">
        <v>1147.67119</v>
      </c>
      <c r="N26" s="127">
        <v>142.46873000000002</v>
      </c>
      <c r="O26" s="127">
        <v>1282.2546499999999</v>
      </c>
      <c r="P26" s="127">
        <v>302.3707</v>
      </c>
      <c r="Q26" s="394"/>
      <c r="R26" s="394"/>
    </row>
    <row r="27" spans="1:18" ht="27" customHeight="1">
      <c r="A27" s="126" t="s">
        <v>210</v>
      </c>
      <c r="B27" s="127">
        <v>323809.61976999999</v>
      </c>
      <c r="C27" s="127">
        <v>305682.61789999995</v>
      </c>
      <c r="D27" s="127">
        <v>207505.45897000001</v>
      </c>
      <c r="E27" s="127">
        <v>2565.0256400000003</v>
      </c>
      <c r="F27" s="127">
        <v>47109.37803</v>
      </c>
      <c r="G27" s="127">
        <v>83364.874200000006</v>
      </c>
      <c r="H27" s="127">
        <v>57753.03959</v>
      </c>
      <c r="I27" s="127">
        <v>69434.480469999995</v>
      </c>
      <c r="J27" s="127">
        <v>78630.039449999997</v>
      </c>
      <c r="K27" s="127">
        <v>43119.701630000003</v>
      </c>
      <c r="L27" s="127">
        <v>17814.999629999998</v>
      </c>
      <c r="M27" s="127">
        <v>24124.96285</v>
      </c>
      <c r="N27" s="127">
        <v>44838.257890000001</v>
      </c>
      <c r="O27" s="127">
        <v>23592.195960000001</v>
      </c>
      <c r="P27" s="127">
        <v>18296.115809999999</v>
      </c>
      <c r="Q27" s="394"/>
      <c r="R27" s="394"/>
    </row>
    <row r="28" spans="1:18" ht="27" customHeight="1">
      <c r="A28" s="126" t="s">
        <v>208</v>
      </c>
      <c r="B28" s="127">
        <v>300700.14082999999</v>
      </c>
      <c r="C28" s="127">
        <v>266822.10018000001</v>
      </c>
      <c r="D28" s="127">
        <v>158911.87003999998</v>
      </c>
      <c r="E28" s="127">
        <v>2508.56304</v>
      </c>
      <c r="F28" s="127">
        <v>33777.425149999995</v>
      </c>
      <c r="G28" s="127">
        <v>58538.94803</v>
      </c>
      <c r="H28" s="127">
        <v>46172.677380000001</v>
      </c>
      <c r="I28" s="127">
        <v>66793.407120000003</v>
      </c>
      <c r="J28" s="127">
        <v>77979.744390000007</v>
      </c>
      <c r="K28" s="127">
        <v>42553.784409999993</v>
      </c>
      <c r="L28" s="127">
        <v>14092.436300000001</v>
      </c>
      <c r="M28" s="127">
        <v>23848.085890000002</v>
      </c>
      <c r="N28" s="127">
        <v>44398.900999999998</v>
      </c>
      <c r="O28" s="127">
        <v>23436.0942</v>
      </c>
      <c r="P28" s="127">
        <v>18296.115809999999</v>
      </c>
      <c r="Q28" s="394"/>
      <c r="R28" s="394"/>
    </row>
    <row r="29" spans="1:18" ht="27" customHeight="1">
      <c r="A29" s="126" t="s">
        <v>209</v>
      </c>
      <c r="B29" s="127">
        <v>23109.478940000001</v>
      </c>
      <c r="C29" s="127">
        <v>38860.517719999996</v>
      </c>
      <c r="D29" s="127">
        <v>48593.588929999998</v>
      </c>
      <c r="E29" s="127">
        <v>56.462600000000002</v>
      </c>
      <c r="F29" s="127">
        <v>13331.952880000001</v>
      </c>
      <c r="G29" s="127">
        <v>24825.926170000002</v>
      </c>
      <c r="H29" s="127">
        <v>11580.362210000001</v>
      </c>
      <c r="I29" s="127">
        <v>2641.0733500000001</v>
      </c>
      <c r="J29" s="127">
        <v>650.29506000000003</v>
      </c>
      <c r="K29" s="127">
        <v>565.91721999999993</v>
      </c>
      <c r="L29" s="127">
        <v>3722.56333</v>
      </c>
      <c r="M29" s="127">
        <v>276.87696</v>
      </c>
      <c r="N29" s="127">
        <v>439.35689000000002</v>
      </c>
      <c r="O29" s="127">
        <v>156.10176000000001</v>
      </c>
      <c r="P29" s="127">
        <v>0</v>
      </c>
      <c r="Q29" s="394"/>
      <c r="R29" s="394"/>
    </row>
    <row r="30" spans="1:18" ht="27" customHeight="1">
      <c r="A30" s="278" t="s">
        <v>212</v>
      </c>
      <c r="B30" s="279">
        <v>158585.25118000002</v>
      </c>
      <c r="C30" s="279">
        <v>61948.452560000005</v>
      </c>
      <c r="D30" s="279">
        <v>52644.069299999996</v>
      </c>
      <c r="E30" s="279">
        <v>25957.841530000002</v>
      </c>
      <c r="F30" s="279">
        <v>80808.621510000012</v>
      </c>
      <c r="G30" s="279">
        <v>48841.183159999993</v>
      </c>
      <c r="H30" s="279">
        <v>21123.78716</v>
      </c>
      <c r="I30" s="279">
        <v>32619.0615</v>
      </c>
      <c r="J30" s="279">
        <v>8000.2550499999998</v>
      </c>
      <c r="K30" s="279">
        <v>22262.654059999997</v>
      </c>
      <c r="L30" s="279">
        <v>20311.536179999999</v>
      </c>
      <c r="M30" s="279">
        <v>5312.4534000000003</v>
      </c>
      <c r="N30" s="279">
        <v>43322.666279999998</v>
      </c>
      <c r="O30" s="279">
        <v>13974.105710000002</v>
      </c>
      <c r="P30" s="279">
        <v>11797.62392</v>
      </c>
      <c r="Q30" s="394"/>
      <c r="R30" s="394"/>
    </row>
    <row r="31" spans="1:18" ht="27" customHeight="1">
      <c r="A31" s="126" t="s">
        <v>213</v>
      </c>
      <c r="B31" s="127">
        <v>155163.37358000001</v>
      </c>
      <c r="C31" s="127">
        <v>61037.984979999994</v>
      </c>
      <c r="D31" s="127">
        <v>52456.222560000002</v>
      </c>
      <c r="E31" s="127">
        <v>17521.114510000003</v>
      </c>
      <c r="F31" s="127">
        <v>80808.621510000012</v>
      </c>
      <c r="G31" s="127">
        <v>48483.245619999994</v>
      </c>
      <c r="H31" s="127">
        <v>20859.066719999999</v>
      </c>
      <c r="I31" s="127">
        <v>32306.179339999999</v>
      </c>
      <c r="J31" s="127">
        <v>7941.6835599999995</v>
      </c>
      <c r="K31" s="127">
        <v>6098.0231199999998</v>
      </c>
      <c r="L31" s="127">
        <v>19980.133519999999</v>
      </c>
      <c r="M31" s="127">
        <v>4498.6912699999993</v>
      </c>
      <c r="N31" s="127">
        <v>36656.833899999998</v>
      </c>
      <c r="O31" s="127">
        <v>13500.956279999999</v>
      </c>
      <c r="P31" s="127">
        <v>11797.62392</v>
      </c>
      <c r="Q31" s="394"/>
      <c r="R31" s="394"/>
    </row>
    <row r="32" spans="1:18" ht="27" customHeight="1">
      <c r="A32" s="126" t="s">
        <v>214</v>
      </c>
      <c r="B32" s="127">
        <v>6186.0544099999997</v>
      </c>
      <c r="C32" s="127">
        <v>577.68912999999998</v>
      </c>
      <c r="D32" s="127">
        <v>0</v>
      </c>
      <c r="E32" s="127">
        <v>4759.9609500000006</v>
      </c>
      <c r="F32" s="127">
        <v>592.92379000000005</v>
      </c>
      <c r="G32" s="127">
        <v>1003.56767</v>
      </c>
      <c r="H32" s="127">
        <v>795.78068999999994</v>
      </c>
      <c r="I32" s="127">
        <v>748.55873999999994</v>
      </c>
      <c r="J32" s="127">
        <v>11.78191</v>
      </c>
      <c r="K32" s="127">
        <v>0</v>
      </c>
      <c r="L32" s="127">
        <v>0</v>
      </c>
      <c r="M32" s="127">
        <v>378.5566</v>
      </c>
      <c r="N32" s="127">
        <v>403.21353999999997</v>
      </c>
      <c r="O32" s="127">
        <v>0</v>
      </c>
      <c r="P32" s="127">
        <v>463.99983000000003</v>
      </c>
      <c r="Q32" s="394"/>
      <c r="R32" s="394"/>
    </row>
    <row r="33" spans="1:18" ht="27" customHeight="1">
      <c r="A33" s="126" t="s">
        <v>215</v>
      </c>
      <c r="B33" s="127">
        <v>39096.076209999999</v>
      </c>
      <c r="C33" s="127">
        <v>25085.001670000001</v>
      </c>
      <c r="D33" s="127">
        <v>17349.58714</v>
      </c>
      <c r="E33" s="127">
        <v>8054.1494299999995</v>
      </c>
      <c r="F33" s="127">
        <v>46640.675790000001</v>
      </c>
      <c r="G33" s="127">
        <v>29084.374010000003</v>
      </c>
      <c r="H33" s="127">
        <v>773.42016000000001</v>
      </c>
      <c r="I33" s="127">
        <v>27050.057049999999</v>
      </c>
      <c r="J33" s="127">
        <v>4605.10617</v>
      </c>
      <c r="K33" s="127">
        <v>3870.5195199999998</v>
      </c>
      <c r="L33" s="127">
        <v>12064.268900000001</v>
      </c>
      <c r="M33" s="127">
        <v>3079.7834900000003</v>
      </c>
      <c r="N33" s="127">
        <v>23290.989850000002</v>
      </c>
      <c r="O33" s="127">
        <v>6982.1709700000001</v>
      </c>
      <c r="P33" s="127">
        <v>6671.8674600000004</v>
      </c>
      <c r="Q33" s="394"/>
      <c r="R33" s="394"/>
    </row>
    <row r="34" spans="1:18" ht="27" customHeight="1">
      <c r="A34" s="126" t="s">
        <v>216</v>
      </c>
      <c r="B34" s="127">
        <v>76788.548760000005</v>
      </c>
      <c r="C34" s="127">
        <v>8614.7545100000007</v>
      </c>
      <c r="D34" s="127">
        <v>12707.65</v>
      </c>
      <c r="E34" s="127">
        <v>2814.2293399999999</v>
      </c>
      <c r="F34" s="127">
        <v>21513.979139999999</v>
      </c>
      <c r="G34" s="127">
        <v>4919.2733600000001</v>
      </c>
      <c r="H34" s="127">
        <v>3788.6324500000001</v>
      </c>
      <c r="I34" s="127">
        <v>1410.0343</v>
      </c>
      <c r="J34" s="127">
        <v>596.95641000000001</v>
      </c>
      <c r="K34" s="127">
        <v>490.13720000000001</v>
      </c>
      <c r="L34" s="127">
        <v>3045.8746800000004</v>
      </c>
      <c r="M34" s="127">
        <v>525.59139000000005</v>
      </c>
      <c r="N34" s="127">
        <v>6084.2011199999997</v>
      </c>
      <c r="O34" s="127">
        <v>4326.3594000000003</v>
      </c>
      <c r="P34" s="127">
        <v>2134.04205</v>
      </c>
      <c r="Q34" s="394"/>
      <c r="R34" s="394"/>
    </row>
    <row r="35" spans="1:18" ht="27" customHeight="1">
      <c r="A35" s="126" t="s">
        <v>217</v>
      </c>
      <c r="B35" s="127">
        <v>33092.694199999998</v>
      </c>
      <c r="C35" s="127">
        <v>26760.539670000002</v>
      </c>
      <c r="D35" s="127">
        <v>22398.985420000001</v>
      </c>
      <c r="E35" s="127">
        <v>1892.7747899999999</v>
      </c>
      <c r="F35" s="127">
        <v>12061.04279</v>
      </c>
      <c r="G35" s="127">
        <v>13476.030580000001</v>
      </c>
      <c r="H35" s="127">
        <v>15501.23342</v>
      </c>
      <c r="I35" s="127">
        <v>3097.52925</v>
      </c>
      <c r="J35" s="127">
        <v>2727.83907</v>
      </c>
      <c r="K35" s="127">
        <v>1737.3663999999999</v>
      </c>
      <c r="L35" s="127">
        <v>4869.9899400000004</v>
      </c>
      <c r="M35" s="127">
        <v>514.75978999999995</v>
      </c>
      <c r="N35" s="127">
        <v>6878.4293899999993</v>
      </c>
      <c r="O35" s="127">
        <v>2192.4259099999999</v>
      </c>
      <c r="P35" s="127">
        <v>2527.7145800000003</v>
      </c>
      <c r="Q35" s="394"/>
      <c r="R35" s="394"/>
    </row>
    <row r="36" spans="1:18" ht="27" customHeight="1">
      <c r="A36" s="126" t="s">
        <v>18</v>
      </c>
      <c r="B36" s="127">
        <v>2830.23578</v>
      </c>
      <c r="C36" s="127">
        <v>220.49241000000001</v>
      </c>
      <c r="D36" s="127">
        <v>0</v>
      </c>
      <c r="E36" s="127">
        <v>0</v>
      </c>
      <c r="F36" s="127">
        <v>0</v>
      </c>
      <c r="G36" s="127">
        <v>357.93753999999996</v>
      </c>
      <c r="H36" s="127">
        <v>0</v>
      </c>
      <c r="I36" s="127">
        <v>94.029719999999998</v>
      </c>
      <c r="J36" s="127">
        <v>58.571489999999997</v>
      </c>
      <c r="K36" s="127">
        <v>15958.89129</v>
      </c>
      <c r="L36" s="127">
        <v>256.44535000000002</v>
      </c>
      <c r="M36" s="127">
        <v>0</v>
      </c>
      <c r="N36" s="127">
        <v>5380.3202000000001</v>
      </c>
      <c r="O36" s="127">
        <v>8.125</v>
      </c>
      <c r="P36" s="127">
        <v>0</v>
      </c>
      <c r="Q36" s="394"/>
      <c r="R36" s="394"/>
    </row>
    <row r="37" spans="1:18" ht="27" customHeight="1">
      <c r="A37" s="126" t="s">
        <v>215</v>
      </c>
      <c r="B37" s="127">
        <v>1793.7474</v>
      </c>
      <c r="C37" s="127">
        <v>57.208529999999996</v>
      </c>
      <c r="D37" s="127">
        <v>0</v>
      </c>
      <c r="E37" s="127">
        <v>0</v>
      </c>
      <c r="F37" s="127">
        <v>0</v>
      </c>
      <c r="G37" s="127">
        <v>116.10686</v>
      </c>
      <c r="H37" s="127">
        <v>0</v>
      </c>
      <c r="I37" s="127">
        <v>94.029719999999998</v>
      </c>
      <c r="J37" s="127">
        <v>37.906769999999995</v>
      </c>
      <c r="K37" s="127">
        <v>6799.7968300000002</v>
      </c>
      <c r="L37" s="127">
        <v>78.39573</v>
      </c>
      <c r="M37" s="127">
        <v>0</v>
      </c>
      <c r="N37" s="127">
        <v>3421.1851099999999</v>
      </c>
      <c r="O37" s="127">
        <v>8.125</v>
      </c>
      <c r="P37" s="127">
        <v>0</v>
      </c>
      <c r="Q37" s="394"/>
      <c r="R37" s="394"/>
    </row>
    <row r="38" spans="1:18" ht="27" customHeight="1">
      <c r="A38" s="126" t="s">
        <v>217</v>
      </c>
      <c r="B38" s="127">
        <v>1036.48838</v>
      </c>
      <c r="C38" s="127">
        <v>163.28388000000001</v>
      </c>
      <c r="D38" s="127">
        <v>0</v>
      </c>
      <c r="E38" s="127">
        <v>0</v>
      </c>
      <c r="F38" s="127">
        <v>0</v>
      </c>
      <c r="G38" s="127">
        <v>241.83068</v>
      </c>
      <c r="H38" s="127">
        <v>0</v>
      </c>
      <c r="I38" s="127">
        <v>0</v>
      </c>
      <c r="J38" s="127">
        <v>20.664720000000003</v>
      </c>
      <c r="K38" s="127">
        <v>7844.7409800000005</v>
      </c>
      <c r="L38" s="127">
        <v>178.04962</v>
      </c>
      <c r="M38" s="127">
        <v>0</v>
      </c>
      <c r="N38" s="127">
        <v>1918.11194</v>
      </c>
      <c r="O38" s="127">
        <v>0</v>
      </c>
      <c r="P38" s="127">
        <v>0</v>
      </c>
      <c r="Q38" s="394"/>
      <c r="R38" s="394"/>
    </row>
    <row r="39" spans="1:18" ht="27" customHeight="1">
      <c r="A39" s="126" t="s">
        <v>218</v>
      </c>
      <c r="B39" s="127">
        <v>0</v>
      </c>
      <c r="C39" s="127">
        <v>0</v>
      </c>
      <c r="D39" s="127">
        <v>0</v>
      </c>
      <c r="E39" s="127">
        <v>0</v>
      </c>
      <c r="F39" s="127">
        <v>0</v>
      </c>
      <c r="G39" s="127">
        <v>0</v>
      </c>
      <c r="H39" s="127">
        <v>0</v>
      </c>
      <c r="I39" s="127">
        <v>0</v>
      </c>
      <c r="J39" s="127">
        <v>0</v>
      </c>
      <c r="K39" s="127">
        <v>1314.35348</v>
      </c>
      <c r="L39" s="127">
        <v>0</v>
      </c>
      <c r="M39" s="127">
        <v>0</v>
      </c>
      <c r="N39" s="127">
        <v>41.023150000000001</v>
      </c>
      <c r="O39" s="127">
        <v>0</v>
      </c>
      <c r="P39" s="127">
        <v>0</v>
      </c>
      <c r="Q39" s="394"/>
      <c r="R39" s="394"/>
    </row>
    <row r="40" spans="1:18" ht="50.25" customHeight="1">
      <c r="A40" s="280" t="s">
        <v>219</v>
      </c>
      <c r="B40" s="127">
        <v>0</v>
      </c>
      <c r="C40" s="127">
        <v>0</v>
      </c>
      <c r="D40" s="127">
        <v>0</v>
      </c>
      <c r="E40" s="127">
        <v>0</v>
      </c>
      <c r="F40" s="127">
        <v>0</v>
      </c>
      <c r="G40" s="127">
        <v>0</v>
      </c>
      <c r="H40" s="127">
        <v>0</v>
      </c>
      <c r="I40" s="127">
        <v>0</v>
      </c>
      <c r="J40" s="127">
        <v>0</v>
      </c>
      <c r="K40" s="127">
        <v>0</v>
      </c>
      <c r="L40" s="127">
        <v>0</v>
      </c>
      <c r="M40" s="127">
        <v>0</v>
      </c>
      <c r="N40" s="127">
        <v>0</v>
      </c>
      <c r="O40" s="127">
        <v>0</v>
      </c>
      <c r="P40" s="127">
        <v>0</v>
      </c>
      <c r="Q40" s="394"/>
      <c r="R40" s="394"/>
    </row>
    <row r="41" spans="1:18" ht="27" customHeight="1">
      <c r="A41" s="126" t="s">
        <v>215</v>
      </c>
      <c r="B41" s="127">
        <v>0</v>
      </c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127">
        <v>0</v>
      </c>
      <c r="J41" s="127">
        <v>0</v>
      </c>
      <c r="K41" s="127">
        <v>0</v>
      </c>
      <c r="L41" s="127">
        <v>0</v>
      </c>
      <c r="M41" s="127">
        <v>0</v>
      </c>
      <c r="N41" s="127">
        <v>0</v>
      </c>
      <c r="O41" s="127">
        <v>0</v>
      </c>
      <c r="P41" s="127">
        <v>0</v>
      </c>
      <c r="Q41" s="394"/>
      <c r="R41" s="394"/>
    </row>
    <row r="42" spans="1:18" ht="27" customHeight="1">
      <c r="A42" s="126" t="s">
        <v>217</v>
      </c>
      <c r="B42" s="127">
        <v>0</v>
      </c>
      <c r="C42" s="127">
        <v>0</v>
      </c>
      <c r="D42" s="127">
        <v>0</v>
      </c>
      <c r="E42" s="127">
        <v>0</v>
      </c>
      <c r="F42" s="127">
        <v>0</v>
      </c>
      <c r="G42" s="127">
        <v>0</v>
      </c>
      <c r="H42" s="127">
        <v>0</v>
      </c>
      <c r="I42" s="127">
        <v>0</v>
      </c>
      <c r="J42" s="127">
        <v>0</v>
      </c>
      <c r="K42" s="127">
        <v>0</v>
      </c>
      <c r="L42" s="127">
        <v>0</v>
      </c>
      <c r="M42" s="127">
        <v>0</v>
      </c>
      <c r="N42" s="127">
        <v>0</v>
      </c>
      <c r="O42" s="127">
        <v>0</v>
      </c>
      <c r="P42" s="127">
        <v>0</v>
      </c>
      <c r="Q42" s="394"/>
      <c r="R42" s="394"/>
    </row>
    <row r="43" spans="1:18" ht="27" customHeight="1">
      <c r="A43" s="126" t="s">
        <v>191</v>
      </c>
      <c r="B43" s="127">
        <v>580.45319999999992</v>
      </c>
      <c r="C43" s="127">
        <v>689.97517000000005</v>
      </c>
      <c r="D43" s="127">
        <v>187.84673999999998</v>
      </c>
      <c r="E43" s="127">
        <v>8436.7270200000003</v>
      </c>
      <c r="F43" s="127">
        <v>0</v>
      </c>
      <c r="G43" s="127">
        <v>0</v>
      </c>
      <c r="H43" s="127">
        <v>264.72044</v>
      </c>
      <c r="I43" s="127">
        <v>218.85244</v>
      </c>
      <c r="J43" s="127">
        <v>0</v>
      </c>
      <c r="K43" s="127">
        <v>177.71706</v>
      </c>
      <c r="L43" s="127">
        <v>54.706440000000001</v>
      </c>
      <c r="M43" s="127">
        <v>813.76212999999996</v>
      </c>
      <c r="N43" s="127">
        <v>1230.38318</v>
      </c>
      <c r="O43" s="127">
        <v>465.02443</v>
      </c>
      <c r="P43" s="127">
        <v>0</v>
      </c>
      <c r="Q43" s="394"/>
      <c r="R43" s="394"/>
    </row>
    <row r="44" spans="1:18" ht="27" customHeight="1">
      <c r="A44" s="126" t="s">
        <v>214</v>
      </c>
      <c r="B44" s="127">
        <v>0</v>
      </c>
      <c r="C44" s="127">
        <v>0</v>
      </c>
      <c r="D44" s="127">
        <v>0</v>
      </c>
      <c r="E44" s="127">
        <v>1324.22804</v>
      </c>
      <c r="F44" s="127">
        <v>0</v>
      </c>
      <c r="G44" s="127">
        <v>0</v>
      </c>
      <c r="H44" s="127">
        <v>0</v>
      </c>
      <c r="I44" s="127">
        <v>0</v>
      </c>
      <c r="J44" s="127">
        <v>0</v>
      </c>
      <c r="K44" s="127">
        <v>0</v>
      </c>
      <c r="L44" s="127">
        <v>0</v>
      </c>
      <c r="M44" s="127">
        <v>0</v>
      </c>
      <c r="N44" s="127">
        <v>0</v>
      </c>
      <c r="O44" s="127">
        <v>0</v>
      </c>
      <c r="P44" s="127">
        <v>0</v>
      </c>
      <c r="Q44" s="394"/>
      <c r="R44" s="394"/>
    </row>
    <row r="45" spans="1:18" ht="27" customHeight="1">
      <c r="A45" s="126" t="s">
        <v>215</v>
      </c>
      <c r="B45" s="127">
        <v>198.30645000000001</v>
      </c>
      <c r="C45" s="127">
        <v>0</v>
      </c>
      <c r="D45" s="127">
        <v>187.84673999999998</v>
      </c>
      <c r="E45" s="127">
        <v>849.57729000000006</v>
      </c>
      <c r="F45" s="127">
        <v>0</v>
      </c>
      <c r="G45" s="127">
        <v>0</v>
      </c>
      <c r="H45" s="127">
        <v>125.59757</v>
      </c>
      <c r="I45" s="127">
        <v>113.85310000000001</v>
      </c>
      <c r="J45" s="127">
        <v>0</v>
      </c>
      <c r="K45" s="127">
        <v>177.71706</v>
      </c>
      <c r="L45" s="127">
        <v>54.706440000000001</v>
      </c>
      <c r="M45" s="127">
        <v>560.83083999999997</v>
      </c>
      <c r="N45" s="127">
        <v>881.41795999999999</v>
      </c>
      <c r="O45" s="127">
        <v>123.80817</v>
      </c>
      <c r="P45" s="127">
        <v>0</v>
      </c>
      <c r="Q45" s="394"/>
      <c r="R45" s="394"/>
    </row>
    <row r="46" spans="1:18" ht="27" customHeight="1">
      <c r="A46" s="126" t="s">
        <v>216</v>
      </c>
      <c r="B46" s="127">
        <v>199.35426999999999</v>
      </c>
      <c r="C46" s="127">
        <v>46.847919999999995</v>
      </c>
      <c r="D46" s="127">
        <v>0</v>
      </c>
      <c r="E46" s="127">
        <v>5863.4729000000007</v>
      </c>
      <c r="F46" s="127">
        <v>0</v>
      </c>
      <c r="G46" s="127">
        <v>0</v>
      </c>
      <c r="H46" s="127">
        <v>139.12287000000001</v>
      </c>
      <c r="I46" s="127">
        <v>104.99933999999999</v>
      </c>
      <c r="J46" s="127">
        <v>0</v>
      </c>
      <c r="K46" s="127">
        <v>0</v>
      </c>
      <c r="L46" s="127">
        <v>0</v>
      </c>
      <c r="M46" s="127">
        <v>0</v>
      </c>
      <c r="N46" s="127">
        <v>348.96521999999999</v>
      </c>
      <c r="O46" s="127">
        <v>341.21626000000003</v>
      </c>
      <c r="P46" s="127">
        <v>0</v>
      </c>
      <c r="Q46" s="394"/>
      <c r="R46" s="394"/>
    </row>
    <row r="47" spans="1:18" ht="27" customHeight="1">
      <c r="A47" s="126" t="s">
        <v>217</v>
      </c>
      <c r="B47" s="127">
        <v>182.79248000000001</v>
      </c>
      <c r="C47" s="127">
        <v>643.12725</v>
      </c>
      <c r="D47" s="127">
        <v>0</v>
      </c>
      <c r="E47" s="127">
        <v>399.44878999999997</v>
      </c>
      <c r="F47" s="127">
        <v>0</v>
      </c>
      <c r="G47" s="127">
        <v>0</v>
      </c>
      <c r="H47" s="127">
        <v>0</v>
      </c>
      <c r="I47" s="127">
        <v>0</v>
      </c>
      <c r="J47" s="127">
        <v>0</v>
      </c>
      <c r="K47" s="127">
        <v>0</v>
      </c>
      <c r="L47" s="127">
        <v>0</v>
      </c>
      <c r="M47" s="127">
        <v>252.93129000000002</v>
      </c>
      <c r="N47" s="127">
        <v>0</v>
      </c>
      <c r="O47" s="127">
        <v>0</v>
      </c>
      <c r="P47" s="127">
        <v>0</v>
      </c>
      <c r="Q47" s="394"/>
      <c r="R47" s="394"/>
    </row>
    <row r="48" spans="1:18" ht="27" customHeight="1">
      <c r="A48" s="126" t="s">
        <v>20</v>
      </c>
      <c r="B48" s="127">
        <v>11.18862</v>
      </c>
      <c r="C48" s="127">
        <v>0</v>
      </c>
      <c r="D48" s="127">
        <v>0</v>
      </c>
      <c r="E48" s="127">
        <v>0</v>
      </c>
      <c r="F48" s="127">
        <v>0</v>
      </c>
      <c r="G48" s="127">
        <v>0</v>
      </c>
      <c r="H48" s="127">
        <v>0</v>
      </c>
      <c r="I48" s="127">
        <v>0</v>
      </c>
      <c r="J48" s="127">
        <v>0</v>
      </c>
      <c r="K48" s="127">
        <v>28.022590000000001</v>
      </c>
      <c r="L48" s="127">
        <v>20.250869999999999</v>
      </c>
      <c r="M48" s="127">
        <v>0</v>
      </c>
      <c r="N48" s="127">
        <v>55.128999999999998</v>
      </c>
      <c r="O48" s="127">
        <v>0</v>
      </c>
      <c r="P48" s="127">
        <v>0</v>
      </c>
      <c r="Q48" s="394"/>
      <c r="R48" s="394"/>
    </row>
    <row r="49" spans="1:18" ht="27" customHeight="1">
      <c r="A49" s="126" t="s">
        <v>215</v>
      </c>
      <c r="B49" s="127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0</v>
      </c>
      <c r="I49" s="127">
        <v>0</v>
      </c>
      <c r="J49" s="127">
        <v>0</v>
      </c>
      <c r="K49" s="127">
        <v>0</v>
      </c>
      <c r="L49" s="127">
        <v>20.250869999999999</v>
      </c>
      <c r="M49" s="127">
        <v>0</v>
      </c>
      <c r="N49" s="127">
        <v>0</v>
      </c>
      <c r="O49" s="127">
        <v>0</v>
      </c>
      <c r="P49" s="127">
        <v>0</v>
      </c>
      <c r="Q49" s="394"/>
      <c r="R49" s="394"/>
    </row>
    <row r="50" spans="1:18" ht="27" customHeight="1">
      <c r="A50" s="126" t="s">
        <v>217</v>
      </c>
      <c r="B50" s="127">
        <v>11.18862</v>
      </c>
      <c r="C50" s="127">
        <v>0</v>
      </c>
      <c r="D50" s="127">
        <v>0</v>
      </c>
      <c r="E50" s="127">
        <v>0</v>
      </c>
      <c r="F50" s="127">
        <v>0</v>
      </c>
      <c r="G50" s="127">
        <v>0</v>
      </c>
      <c r="H50" s="127">
        <v>0</v>
      </c>
      <c r="I50" s="127">
        <v>0</v>
      </c>
      <c r="J50" s="127">
        <v>0</v>
      </c>
      <c r="K50" s="127">
        <v>28.022590000000001</v>
      </c>
      <c r="L50" s="127">
        <v>0</v>
      </c>
      <c r="M50" s="127">
        <v>0</v>
      </c>
      <c r="N50" s="127">
        <v>0</v>
      </c>
      <c r="O50" s="127">
        <v>0</v>
      </c>
      <c r="P50" s="127">
        <v>0</v>
      </c>
      <c r="Q50" s="394"/>
      <c r="R50" s="394"/>
    </row>
    <row r="51" spans="1:18" ht="27" customHeight="1">
      <c r="A51" s="126" t="s">
        <v>218</v>
      </c>
      <c r="B51" s="127">
        <v>0</v>
      </c>
      <c r="C51" s="127">
        <v>0</v>
      </c>
      <c r="D51" s="127">
        <v>0</v>
      </c>
      <c r="E51" s="127">
        <v>0</v>
      </c>
      <c r="F51" s="127">
        <v>0</v>
      </c>
      <c r="G51" s="127">
        <v>0</v>
      </c>
      <c r="H51" s="127">
        <v>0</v>
      </c>
      <c r="I51" s="127">
        <v>0</v>
      </c>
      <c r="J51" s="127">
        <v>0</v>
      </c>
      <c r="K51" s="127">
        <v>0</v>
      </c>
      <c r="L51" s="127">
        <v>0</v>
      </c>
      <c r="M51" s="127">
        <v>0</v>
      </c>
      <c r="N51" s="127">
        <v>55.128999999999998</v>
      </c>
      <c r="O51" s="127">
        <v>0</v>
      </c>
      <c r="P51" s="127">
        <v>0</v>
      </c>
      <c r="Q51" s="394"/>
      <c r="R51" s="394"/>
    </row>
    <row r="52" spans="1:18" ht="27" customHeight="1">
      <c r="A52" s="278" t="s">
        <v>220</v>
      </c>
      <c r="B52" s="279">
        <v>564549.22646999999</v>
      </c>
      <c r="C52" s="279">
        <v>252227.75113999998</v>
      </c>
      <c r="D52" s="279">
        <v>52762.253779999999</v>
      </c>
      <c r="E52" s="279">
        <v>52184.577319999997</v>
      </c>
      <c r="F52" s="279">
        <v>29574.748329999999</v>
      </c>
      <c r="G52" s="279">
        <v>115018.56404000001</v>
      </c>
      <c r="H52" s="279">
        <v>87608.134569999995</v>
      </c>
      <c r="I52" s="279">
        <v>44420.467380000002</v>
      </c>
      <c r="J52" s="279">
        <v>21269.04148</v>
      </c>
      <c r="K52" s="279">
        <v>30654.623190000002</v>
      </c>
      <c r="L52" s="279">
        <v>45618.45362</v>
      </c>
      <c r="M52" s="279">
        <v>21433.116969999999</v>
      </c>
      <c r="N52" s="279">
        <v>79054.356109999993</v>
      </c>
      <c r="O52" s="279">
        <v>38421.727220000001</v>
      </c>
      <c r="P52" s="279">
        <v>21466.11939</v>
      </c>
      <c r="Q52" s="394"/>
      <c r="R52" s="394"/>
    </row>
    <row r="53" spans="1:18" ht="27" customHeight="1">
      <c r="A53" s="126" t="s">
        <v>221</v>
      </c>
      <c r="B53" s="127">
        <v>67.159059999999997</v>
      </c>
      <c r="C53" s="127">
        <v>0</v>
      </c>
      <c r="D53" s="127">
        <v>0</v>
      </c>
      <c r="E53" s="127">
        <v>0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0</v>
      </c>
      <c r="L53" s="127">
        <v>0</v>
      </c>
      <c r="M53" s="127">
        <v>0</v>
      </c>
      <c r="N53" s="127">
        <v>0</v>
      </c>
      <c r="O53" s="127">
        <v>0</v>
      </c>
      <c r="P53" s="127">
        <v>0</v>
      </c>
      <c r="Q53" s="394"/>
      <c r="R53" s="394"/>
    </row>
    <row r="54" spans="1:18" ht="27" customHeight="1">
      <c r="A54" s="126" t="s">
        <v>222</v>
      </c>
      <c r="B54" s="127">
        <v>228250.90037000002</v>
      </c>
      <c r="C54" s="127">
        <v>100323.78286000001</v>
      </c>
      <c r="D54" s="127">
        <v>84.54507000000001</v>
      </c>
      <c r="E54" s="127">
        <v>2589.2989900000002</v>
      </c>
      <c r="F54" s="127">
        <v>19243.347879999998</v>
      </c>
      <c r="G54" s="127">
        <v>2677.8878999999997</v>
      </c>
      <c r="H54" s="127">
        <v>19273.108640000002</v>
      </c>
      <c r="I54" s="127">
        <v>19766.231670000001</v>
      </c>
      <c r="J54" s="127">
        <v>3409.6852400000002</v>
      </c>
      <c r="K54" s="127">
        <v>665.76006000000007</v>
      </c>
      <c r="L54" s="127">
        <v>0</v>
      </c>
      <c r="M54" s="127">
        <v>0</v>
      </c>
      <c r="N54" s="127">
        <v>30776.26338</v>
      </c>
      <c r="O54" s="127">
        <v>44.999760000000002</v>
      </c>
      <c r="P54" s="127">
        <v>5381.7322199999999</v>
      </c>
      <c r="Q54" s="394"/>
      <c r="R54" s="394"/>
    </row>
    <row r="55" spans="1:18" ht="27" customHeight="1">
      <c r="A55" s="126" t="s">
        <v>223</v>
      </c>
      <c r="B55" s="127">
        <v>285231.18164999998</v>
      </c>
      <c r="C55" s="127">
        <v>151903.96828</v>
      </c>
      <c r="D55" s="127">
        <v>52677.708709999999</v>
      </c>
      <c r="E55" s="127">
        <v>49595.278330000001</v>
      </c>
      <c r="F55" s="127">
        <v>10331.400449999999</v>
      </c>
      <c r="G55" s="127">
        <v>112340.67614</v>
      </c>
      <c r="H55" s="127">
        <v>68335.025930000003</v>
      </c>
      <c r="I55" s="127">
        <v>24654.235710000001</v>
      </c>
      <c r="J55" s="127">
        <v>17859.356239999997</v>
      </c>
      <c r="K55" s="127">
        <v>29988.863129999998</v>
      </c>
      <c r="L55" s="127">
        <v>45316.966639999999</v>
      </c>
      <c r="M55" s="127">
        <v>21433.116969999999</v>
      </c>
      <c r="N55" s="127">
        <v>48278.092729999997</v>
      </c>
      <c r="O55" s="127">
        <v>38376.727460000002</v>
      </c>
      <c r="P55" s="127">
        <v>16084.38717</v>
      </c>
      <c r="Q55" s="394"/>
      <c r="R55" s="394"/>
    </row>
    <row r="56" spans="1:18" ht="27" customHeight="1">
      <c r="A56" s="126" t="s">
        <v>224</v>
      </c>
      <c r="B56" s="127">
        <v>50999.985390000002</v>
      </c>
      <c r="C56" s="127">
        <v>0</v>
      </c>
      <c r="D56" s="127">
        <v>0</v>
      </c>
      <c r="E56" s="127">
        <v>0</v>
      </c>
      <c r="F56" s="127">
        <v>0</v>
      </c>
      <c r="G56" s="127">
        <v>0</v>
      </c>
      <c r="H56" s="127">
        <v>0</v>
      </c>
      <c r="I56" s="127">
        <v>0</v>
      </c>
      <c r="J56" s="127">
        <v>0</v>
      </c>
      <c r="K56" s="127">
        <v>0</v>
      </c>
      <c r="L56" s="127">
        <v>301.48697999999996</v>
      </c>
      <c r="M56" s="127">
        <v>0</v>
      </c>
      <c r="N56" s="127">
        <v>0</v>
      </c>
      <c r="O56" s="127">
        <v>0</v>
      </c>
      <c r="P56" s="127">
        <v>0</v>
      </c>
      <c r="Q56" s="394"/>
      <c r="R56" s="394"/>
    </row>
    <row r="57" spans="1:18" s="323" customFormat="1" ht="24" customHeight="1">
      <c r="A57" s="344" t="s">
        <v>168</v>
      </c>
      <c r="B57" s="533">
        <v>1240964.5499200001</v>
      </c>
      <c r="C57" s="533">
        <v>710579.17340999993</v>
      </c>
      <c r="D57" s="533">
        <v>356294.79019999999</v>
      </c>
      <c r="E57" s="533">
        <v>81938.321540000004</v>
      </c>
      <c r="F57" s="533">
        <v>174282.16613</v>
      </c>
      <c r="G57" s="533">
        <v>269069.44144999998</v>
      </c>
      <c r="H57" s="533">
        <v>180078.09259000001</v>
      </c>
      <c r="I57" s="533">
        <v>164908.65375999999</v>
      </c>
      <c r="J57" s="533">
        <v>153779.75075000001</v>
      </c>
      <c r="K57" s="533">
        <v>114581.01142</v>
      </c>
      <c r="L57" s="533">
        <v>87138.974159999998</v>
      </c>
      <c r="M57" s="533">
        <v>52168.333679999996</v>
      </c>
      <c r="N57" s="533">
        <v>179768.19780000002</v>
      </c>
      <c r="O57" s="533">
        <v>103530.75587000001</v>
      </c>
      <c r="P57" s="533">
        <v>77803.963060000009</v>
      </c>
    </row>
    <row r="58" spans="1:18" ht="27" customHeight="1">
      <c r="A58" s="155"/>
      <c r="B58" s="128"/>
      <c r="C58" s="128"/>
      <c r="D58" s="128"/>
      <c r="E58" s="128"/>
      <c r="F58" s="128"/>
      <c r="G58" s="128"/>
      <c r="H58" s="128"/>
      <c r="I58" s="128"/>
      <c r="J58" s="128"/>
      <c r="K58" s="128"/>
      <c r="L58" s="128"/>
      <c r="M58" s="128"/>
      <c r="N58" s="128"/>
      <c r="O58" s="128"/>
      <c r="P58" s="128"/>
      <c r="Q58" s="394"/>
      <c r="R58" s="394"/>
    </row>
    <row r="59" spans="1:18" ht="8.25" customHeight="1" thickBot="1">
      <c r="A59" s="156"/>
      <c r="B59" s="500"/>
      <c r="C59" s="158"/>
      <c r="D59" s="158"/>
      <c r="E59" s="158"/>
      <c r="F59" s="158"/>
      <c r="G59" s="158"/>
      <c r="H59" s="501"/>
      <c r="I59" s="501"/>
      <c r="J59" s="501"/>
      <c r="K59" s="501"/>
      <c r="L59" s="501"/>
      <c r="M59" s="501"/>
      <c r="N59" s="501"/>
      <c r="O59" s="501"/>
      <c r="P59" s="501"/>
      <c r="Q59" s="394"/>
      <c r="R59" s="394"/>
    </row>
    <row r="60" spans="1:18" ht="15" customHeight="1" thickTop="1">
      <c r="A60" s="34" t="s">
        <v>760</v>
      </c>
      <c r="B60" s="503"/>
      <c r="C60" s="161"/>
      <c r="D60" s="161"/>
      <c r="E60" s="161"/>
      <c r="F60" s="161"/>
      <c r="G60" s="161"/>
      <c r="H60" s="161"/>
      <c r="I60" s="161"/>
      <c r="J60" s="161"/>
      <c r="K60" s="161"/>
      <c r="L60" s="161"/>
      <c r="M60" s="161"/>
      <c r="N60" s="161"/>
      <c r="O60" s="161"/>
      <c r="P60" s="161"/>
      <c r="Q60" s="394"/>
      <c r="R60" s="394"/>
    </row>
    <row r="61" spans="1:18">
      <c r="A61" s="559" t="s">
        <v>809</v>
      </c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394"/>
      <c r="R61" s="394"/>
    </row>
    <row r="62" spans="1:18" ht="9" customHeight="1">
      <c r="A62" s="16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394"/>
      <c r="R62" s="394"/>
    </row>
    <row r="63" spans="1:18" ht="9" customHeight="1">
      <c r="A63" s="142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394"/>
      <c r="R63" s="394"/>
    </row>
    <row r="64" spans="1:18" ht="9" customHeight="1">
      <c r="A64" s="1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394"/>
      <c r="R64" s="394"/>
    </row>
    <row r="65" spans="1:18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394"/>
      <c r="R65" s="394"/>
    </row>
    <row r="66" spans="1:18" ht="9" customHeight="1">
      <c r="A66" s="16"/>
      <c r="B66" s="504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394"/>
      <c r="R66" s="394"/>
    </row>
    <row r="67" spans="1:18" ht="9" customHeight="1">
      <c r="A67" s="16"/>
      <c r="B67" s="504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394"/>
      <c r="R67" s="394"/>
    </row>
    <row r="68" spans="1:18" ht="9" customHeight="1">
      <c r="A68" s="16"/>
      <c r="B68" s="504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394"/>
      <c r="R68" s="394"/>
    </row>
    <row r="69" spans="1:18" ht="9" customHeight="1">
      <c r="A69" s="139"/>
      <c r="B69" s="504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394"/>
      <c r="R69" s="394"/>
    </row>
    <row r="70" spans="1:18" ht="9" customHeight="1">
      <c r="A70" s="16"/>
      <c r="B70" s="504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394"/>
      <c r="R70" s="394"/>
    </row>
    <row r="71" spans="1:18" ht="9" customHeight="1">
      <c r="A71" s="16"/>
      <c r="B71" s="504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394"/>
      <c r="R71" s="394"/>
    </row>
    <row r="72" spans="1:18" ht="9" customHeight="1">
      <c r="A72" s="16"/>
      <c r="B72" s="504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394"/>
      <c r="R72" s="394"/>
    </row>
    <row r="73" spans="1:18" ht="9" customHeight="1">
      <c r="A73" s="16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394"/>
      <c r="R73" s="394"/>
    </row>
    <row r="74" spans="1:18" ht="9" customHeight="1">
      <c r="A74" s="16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394"/>
      <c r="R74" s="394"/>
    </row>
    <row r="75" spans="1:18" ht="9" customHeight="1">
      <c r="A75" s="139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394"/>
      <c r="R75" s="394"/>
    </row>
    <row r="76" spans="1:18" ht="9" customHeight="1">
      <c r="A76" s="1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394"/>
      <c r="R76" s="394"/>
    </row>
    <row r="77" spans="1:18" ht="9" customHeight="1">
      <c r="A77" s="1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394"/>
      <c r="R77" s="394"/>
    </row>
    <row r="78" spans="1:18" ht="9" customHeight="1">
      <c r="A78" s="16"/>
      <c r="C78" s="18"/>
      <c r="D78" s="18"/>
      <c r="E78" s="18"/>
      <c r="F78" s="18"/>
      <c r="G78" s="18"/>
      <c r="H78" s="492"/>
      <c r="I78" s="492"/>
      <c r="J78" s="492"/>
      <c r="K78" s="492"/>
      <c r="L78" s="492"/>
      <c r="M78" s="492"/>
      <c r="N78" s="492"/>
      <c r="O78" s="492"/>
      <c r="P78" s="492"/>
      <c r="Q78" s="394"/>
      <c r="R78" s="394"/>
    </row>
    <row r="79" spans="1:18" ht="9" customHeight="1">
      <c r="A79" s="16"/>
      <c r="C79" s="18"/>
      <c r="D79" s="18"/>
      <c r="E79" s="18"/>
      <c r="F79" s="18"/>
      <c r="G79" s="18"/>
      <c r="H79" s="492"/>
      <c r="I79" s="492"/>
      <c r="J79" s="492"/>
      <c r="K79" s="492"/>
      <c r="L79" s="492"/>
      <c r="M79" s="492"/>
      <c r="N79" s="492"/>
      <c r="O79" s="492"/>
      <c r="P79" s="492"/>
      <c r="Q79" s="394"/>
      <c r="R79" s="394"/>
    </row>
    <row r="80" spans="1:18" ht="9" customHeight="1">
      <c r="A80" s="16"/>
      <c r="C80" s="18"/>
      <c r="D80" s="18"/>
      <c r="E80" s="18"/>
      <c r="F80" s="18"/>
      <c r="G80" s="18"/>
      <c r="H80" s="492"/>
      <c r="I80" s="492"/>
      <c r="J80" s="492"/>
      <c r="K80" s="492"/>
      <c r="L80" s="492"/>
      <c r="M80" s="492"/>
      <c r="N80" s="492"/>
      <c r="O80" s="492"/>
      <c r="P80" s="492"/>
      <c r="Q80" s="394"/>
      <c r="R80" s="394"/>
    </row>
    <row r="81" spans="1:18" ht="9" customHeight="1">
      <c r="A81" s="139"/>
      <c r="C81" s="18"/>
      <c r="D81" s="18"/>
      <c r="E81" s="18"/>
      <c r="F81" s="18"/>
      <c r="G81" s="18"/>
      <c r="H81" s="492"/>
      <c r="I81" s="492"/>
      <c r="J81" s="492"/>
      <c r="K81" s="492"/>
      <c r="L81" s="492"/>
      <c r="M81" s="492"/>
      <c r="N81" s="492"/>
      <c r="O81" s="492"/>
      <c r="P81" s="492"/>
      <c r="Q81" s="394"/>
      <c r="R81" s="394"/>
    </row>
    <row r="82" spans="1:18" ht="9" customHeight="1">
      <c r="A82" s="16"/>
      <c r="C82" s="18"/>
      <c r="D82" s="18"/>
      <c r="E82" s="18"/>
      <c r="F82" s="18"/>
      <c r="G82" s="18"/>
      <c r="H82" s="492"/>
      <c r="I82" s="492"/>
      <c r="J82" s="492"/>
      <c r="K82" s="492"/>
      <c r="L82" s="492"/>
      <c r="M82" s="492"/>
      <c r="N82" s="492"/>
      <c r="O82" s="492"/>
      <c r="P82" s="492"/>
      <c r="Q82" s="394"/>
      <c r="R82" s="394"/>
    </row>
    <row r="83" spans="1:18" ht="9" customHeight="1">
      <c r="A83" s="16"/>
      <c r="C83" s="18"/>
      <c r="D83" s="18"/>
      <c r="E83" s="18"/>
      <c r="F83" s="18"/>
      <c r="G83" s="18"/>
      <c r="H83" s="492"/>
      <c r="I83" s="492"/>
      <c r="J83" s="492"/>
      <c r="K83" s="492"/>
      <c r="L83" s="492"/>
      <c r="M83" s="492"/>
      <c r="N83" s="492"/>
      <c r="O83" s="492"/>
      <c r="P83" s="492"/>
      <c r="Q83" s="394"/>
      <c r="R83" s="394"/>
    </row>
    <row r="84" spans="1:18" ht="9" customHeight="1">
      <c r="A84" s="16"/>
      <c r="C84" s="18"/>
      <c r="D84" s="18"/>
      <c r="E84" s="18"/>
      <c r="F84" s="18"/>
      <c r="G84" s="18"/>
      <c r="H84" s="492"/>
      <c r="I84" s="492"/>
      <c r="J84" s="492"/>
      <c r="K84" s="492"/>
      <c r="L84" s="492"/>
      <c r="M84" s="492"/>
      <c r="N84" s="492"/>
      <c r="O84" s="492"/>
      <c r="P84" s="492"/>
      <c r="Q84" s="394"/>
      <c r="R84" s="394"/>
    </row>
    <row r="85" spans="1:18" ht="9" customHeight="1">
      <c r="A85" s="16"/>
      <c r="C85" s="18"/>
      <c r="D85" s="18"/>
      <c r="E85" s="18"/>
      <c r="F85" s="18"/>
      <c r="G85" s="18"/>
      <c r="H85" s="492"/>
      <c r="I85" s="492"/>
      <c r="J85" s="492"/>
      <c r="K85" s="492"/>
      <c r="L85" s="492"/>
      <c r="M85" s="492"/>
      <c r="N85" s="492"/>
      <c r="O85" s="492"/>
      <c r="P85" s="492"/>
      <c r="Q85" s="394"/>
      <c r="R85" s="394"/>
    </row>
    <row r="86" spans="1:18" ht="9" customHeight="1">
      <c r="A86" s="139"/>
      <c r="C86" s="18"/>
      <c r="D86" s="18"/>
      <c r="E86" s="18"/>
      <c r="F86" s="18"/>
      <c r="G86" s="18"/>
      <c r="H86" s="492"/>
      <c r="I86" s="492"/>
      <c r="J86" s="492"/>
      <c r="K86" s="492"/>
      <c r="L86" s="492"/>
      <c r="M86" s="492"/>
      <c r="N86" s="492"/>
      <c r="O86" s="492"/>
      <c r="P86" s="492"/>
      <c r="Q86" s="394"/>
      <c r="R86" s="394"/>
    </row>
    <row r="87" spans="1:18" ht="9" customHeight="1">
      <c r="A87" s="140"/>
      <c r="C87" s="18"/>
      <c r="D87" s="18"/>
      <c r="E87" s="18"/>
      <c r="F87" s="18"/>
      <c r="G87" s="18"/>
      <c r="H87" s="492"/>
      <c r="I87" s="492"/>
      <c r="J87" s="492"/>
      <c r="K87" s="492"/>
      <c r="L87" s="492"/>
      <c r="M87" s="492"/>
      <c r="N87" s="492"/>
      <c r="O87" s="492"/>
      <c r="P87" s="492"/>
      <c r="Q87" s="394"/>
      <c r="R87" s="394"/>
    </row>
    <row r="88" spans="1:18" ht="9" customHeight="1">
      <c r="A88" s="140"/>
      <c r="C88" s="18"/>
      <c r="D88" s="18"/>
      <c r="E88" s="18"/>
      <c r="F88" s="18"/>
      <c r="G88" s="18"/>
      <c r="H88" s="492"/>
      <c r="I88" s="492"/>
      <c r="J88" s="492"/>
      <c r="K88" s="492"/>
      <c r="L88" s="492"/>
      <c r="M88" s="492"/>
      <c r="N88" s="492"/>
      <c r="O88" s="492"/>
      <c r="P88" s="492"/>
      <c r="Q88" s="394"/>
      <c r="R88" s="394"/>
    </row>
    <row r="89" spans="1:18" ht="9" customHeight="1">
      <c r="A89" s="140"/>
      <c r="C89" s="18"/>
      <c r="D89" s="18"/>
      <c r="E89" s="18"/>
      <c r="F89" s="18"/>
      <c r="G89" s="18"/>
      <c r="H89" s="492"/>
      <c r="I89" s="492"/>
      <c r="J89" s="492"/>
      <c r="K89" s="492"/>
      <c r="L89" s="492"/>
      <c r="M89" s="492"/>
      <c r="N89" s="492"/>
      <c r="O89" s="492"/>
      <c r="P89" s="492"/>
      <c r="Q89" s="394"/>
      <c r="R89" s="394"/>
    </row>
    <row r="90" spans="1:18" ht="9" customHeight="1">
      <c r="A90" s="140"/>
      <c r="C90" s="18"/>
      <c r="D90" s="18"/>
      <c r="E90" s="18"/>
      <c r="F90" s="18"/>
      <c r="G90" s="18"/>
      <c r="H90" s="492"/>
      <c r="I90" s="492"/>
      <c r="J90" s="492"/>
      <c r="K90" s="492"/>
      <c r="L90" s="492"/>
      <c r="M90" s="492"/>
      <c r="N90" s="492"/>
      <c r="O90" s="492"/>
      <c r="P90" s="492"/>
      <c r="Q90" s="394"/>
      <c r="R90" s="394"/>
    </row>
    <row r="91" spans="1:18" ht="9" customHeight="1">
      <c r="A91" s="141"/>
      <c r="C91" s="18"/>
      <c r="D91" s="18"/>
      <c r="E91" s="18"/>
      <c r="F91" s="18"/>
      <c r="G91" s="18"/>
      <c r="H91" s="492"/>
      <c r="I91" s="492"/>
      <c r="J91" s="492"/>
      <c r="K91" s="492"/>
      <c r="L91" s="492"/>
      <c r="M91" s="492"/>
      <c r="N91" s="492"/>
      <c r="O91" s="492"/>
      <c r="P91" s="492"/>
      <c r="Q91" s="394"/>
      <c r="R91" s="394"/>
    </row>
    <row r="92" spans="1:18" ht="9" customHeight="1">
      <c r="A92" s="141"/>
      <c r="C92" s="18"/>
      <c r="D92" s="18"/>
      <c r="E92" s="18"/>
      <c r="F92" s="18"/>
      <c r="G92" s="18"/>
      <c r="H92" s="492"/>
      <c r="I92" s="492"/>
      <c r="J92" s="492"/>
      <c r="K92" s="492"/>
      <c r="L92" s="492"/>
      <c r="M92" s="492"/>
      <c r="N92" s="492"/>
      <c r="O92" s="492"/>
      <c r="P92" s="492"/>
      <c r="Q92" s="394"/>
      <c r="R92" s="394"/>
    </row>
    <row r="93" spans="1:18" ht="9" customHeight="1">
      <c r="A93" s="142"/>
      <c r="C93" s="18"/>
      <c r="D93" s="18"/>
      <c r="E93" s="18"/>
      <c r="F93" s="18"/>
      <c r="G93" s="18"/>
      <c r="H93" s="492"/>
      <c r="I93" s="492"/>
      <c r="J93" s="492"/>
      <c r="K93" s="492"/>
      <c r="L93" s="492"/>
      <c r="M93" s="492"/>
      <c r="N93" s="492"/>
      <c r="O93" s="492"/>
      <c r="P93" s="492"/>
      <c r="Q93" s="394"/>
      <c r="R93" s="394"/>
    </row>
    <row r="94" spans="1:18" ht="9" customHeight="1">
      <c r="A94" s="16"/>
      <c r="C94" s="18"/>
      <c r="D94" s="18"/>
      <c r="E94" s="18"/>
      <c r="F94" s="18"/>
      <c r="G94" s="18"/>
      <c r="H94" s="492"/>
      <c r="I94" s="492"/>
      <c r="J94" s="492"/>
      <c r="K94" s="492"/>
      <c r="L94" s="492"/>
      <c r="M94" s="492"/>
      <c r="N94" s="492"/>
      <c r="O94" s="492"/>
      <c r="P94" s="492"/>
      <c r="Q94" s="394"/>
      <c r="R94" s="394"/>
    </row>
    <row r="95" spans="1:18" ht="9" customHeight="1">
      <c r="A95" s="16"/>
      <c r="C95" s="18"/>
      <c r="D95" s="18"/>
      <c r="E95" s="18"/>
      <c r="F95" s="18"/>
      <c r="G95" s="18"/>
      <c r="H95" s="492"/>
      <c r="I95" s="492"/>
      <c r="J95" s="492"/>
      <c r="K95" s="492"/>
      <c r="L95" s="492"/>
      <c r="M95" s="492"/>
      <c r="N95" s="492"/>
      <c r="O95" s="492"/>
      <c r="P95" s="492"/>
      <c r="Q95" s="394"/>
      <c r="R95" s="394"/>
    </row>
    <row r="96" spans="1:18" ht="9" customHeight="1">
      <c r="A96" s="16"/>
      <c r="C96" s="18"/>
      <c r="D96" s="18"/>
      <c r="E96" s="18"/>
      <c r="F96" s="18"/>
      <c r="G96" s="18"/>
      <c r="H96" s="492"/>
      <c r="I96" s="492"/>
      <c r="J96" s="492"/>
      <c r="K96" s="492"/>
      <c r="L96" s="492"/>
      <c r="M96" s="492"/>
      <c r="N96" s="492"/>
      <c r="O96" s="492"/>
      <c r="P96" s="492"/>
      <c r="Q96" s="394"/>
      <c r="R96" s="394"/>
    </row>
    <row r="97" spans="1:18" ht="9" customHeight="1">
      <c r="A97" s="16"/>
      <c r="C97" s="18"/>
      <c r="D97" s="18"/>
      <c r="E97" s="18"/>
      <c r="F97" s="18"/>
      <c r="G97" s="18"/>
      <c r="H97" s="492"/>
      <c r="I97" s="492"/>
      <c r="J97" s="492"/>
      <c r="K97" s="492"/>
      <c r="L97" s="492"/>
      <c r="M97" s="492"/>
      <c r="N97" s="492"/>
      <c r="O97" s="492"/>
      <c r="P97" s="492"/>
      <c r="Q97" s="394"/>
      <c r="R97" s="394"/>
    </row>
    <row r="98" spans="1:18" ht="9" customHeight="1">
      <c r="A98" s="140"/>
      <c r="C98" s="18"/>
      <c r="D98" s="18"/>
      <c r="E98" s="18"/>
      <c r="F98" s="18"/>
      <c r="G98" s="18"/>
      <c r="H98" s="492"/>
      <c r="I98" s="492"/>
      <c r="J98" s="492"/>
      <c r="K98" s="492"/>
      <c r="L98" s="492"/>
      <c r="M98" s="492"/>
      <c r="N98" s="492"/>
      <c r="O98" s="492"/>
      <c r="P98" s="492"/>
      <c r="Q98" s="394"/>
      <c r="R98" s="394"/>
    </row>
    <row r="99" spans="1:18" ht="9" customHeight="1">
      <c r="A99" s="142"/>
      <c r="C99" s="18"/>
      <c r="D99" s="18"/>
      <c r="E99" s="18"/>
      <c r="F99" s="18"/>
      <c r="G99" s="18"/>
      <c r="H99" s="492"/>
      <c r="I99" s="492"/>
      <c r="J99" s="492"/>
      <c r="K99" s="492"/>
      <c r="L99" s="492"/>
      <c r="M99" s="492"/>
      <c r="N99" s="492"/>
      <c r="O99" s="492"/>
      <c r="P99" s="492"/>
      <c r="Q99" s="394"/>
      <c r="R99" s="394"/>
    </row>
    <row r="100" spans="1:18" ht="9" customHeight="1">
      <c r="A100" s="16"/>
      <c r="C100" s="18"/>
      <c r="D100" s="18"/>
      <c r="E100" s="18"/>
      <c r="F100" s="18"/>
      <c r="G100" s="18"/>
      <c r="H100" s="492"/>
      <c r="I100" s="492"/>
      <c r="J100" s="492"/>
      <c r="K100" s="492"/>
      <c r="L100" s="492"/>
      <c r="M100" s="492"/>
      <c r="N100" s="492"/>
      <c r="O100" s="492"/>
      <c r="P100" s="492"/>
      <c r="Q100" s="394"/>
      <c r="R100" s="394"/>
    </row>
    <row r="101" spans="1:18" ht="9" customHeight="1">
      <c r="A101" s="16"/>
      <c r="C101" s="18"/>
      <c r="D101" s="18"/>
      <c r="E101" s="18"/>
      <c r="F101" s="18"/>
      <c r="G101" s="18"/>
      <c r="H101" s="492"/>
      <c r="I101" s="492"/>
      <c r="J101" s="492"/>
      <c r="K101" s="492"/>
      <c r="L101" s="492"/>
      <c r="M101" s="492"/>
      <c r="N101" s="492"/>
      <c r="O101" s="492"/>
      <c r="P101" s="492"/>
      <c r="Q101" s="394"/>
      <c r="R101" s="394"/>
    </row>
    <row r="102" spans="1:18" ht="9" customHeight="1">
      <c r="A102" s="16"/>
      <c r="C102" s="18"/>
      <c r="D102" s="18"/>
      <c r="E102" s="18"/>
      <c r="F102" s="18"/>
      <c r="G102" s="18"/>
      <c r="H102" s="492"/>
      <c r="I102" s="492"/>
      <c r="J102" s="492"/>
      <c r="K102" s="492"/>
      <c r="L102" s="492"/>
      <c r="M102" s="492"/>
      <c r="N102" s="492"/>
      <c r="O102" s="492"/>
      <c r="P102" s="492"/>
      <c r="Q102" s="394"/>
      <c r="R102" s="394"/>
    </row>
    <row r="103" spans="1:18" ht="9" customHeight="1">
      <c r="A103" s="16"/>
      <c r="C103" s="18"/>
      <c r="D103" s="18"/>
      <c r="E103" s="18"/>
      <c r="F103" s="18"/>
      <c r="G103" s="18"/>
      <c r="H103" s="492"/>
      <c r="I103" s="492"/>
      <c r="J103" s="492"/>
      <c r="K103" s="492"/>
      <c r="L103" s="492"/>
      <c r="M103" s="492"/>
      <c r="N103" s="492"/>
      <c r="O103" s="492"/>
      <c r="P103" s="492"/>
      <c r="Q103" s="394"/>
      <c r="R103" s="394"/>
    </row>
    <row r="104" spans="1:18" ht="9" customHeight="1">
      <c r="A104" s="140"/>
      <c r="C104" s="18"/>
      <c r="D104" s="18"/>
      <c r="E104" s="18"/>
      <c r="F104" s="18"/>
      <c r="G104" s="18"/>
      <c r="H104" s="492"/>
      <c r="I104" s="492"/>
      <c r="J104" s="492"/>
      <c r="K104" s="492"/>
      <c r="L104" s="492"/>
      <c r="M104" s="492"/>
      <c r="N104" s="492"/>
      <c r="O104" s="492"/>
      <c r="P104" s="492"/>
      <c r="Q104" s="394"/>
      <c r="R104" s="394"/>
    </row>
    <row r="105" spans="1:18" ht="9" customHeight="1">
      <c r="A105" s="142"/>
      <c r="C105" s="18"/>
      <c r="D105" s="18"/>
      <c r="E105" s="18"/>
      <c r="F105" s="18"/>
      <c r="G105" s="18"/>
      <c r="H105" s="492"/>
      <c r="I105" s="492"/>
      <c r="J105" s="492"/>
      <c r="K105" s="492"/>
      <c r="L105" s="492"/>
      <c r="M105" s="492"/>
      <c r="N105" s="492"/>
      <c r="O105" s="492"/>
      <c r="P105" s="492"/>
      <c r="Q105" s="394"/>
      <c r="R105" s="394"/>
    </row>
    <row r="106" spans="1:18" ht="9" customHeight="1">
      <c r="A106" s="16"/>
      <c r="C106" s="18"/>
      <c r="D106" s="18"/>
      <c r="E106" s="18"/>
      <c r="F106" s="18"/>
      <c r="G106" s="18"/>
      <c r="H106" s="492"/>
      <c r="I106" s="492"/>
      <c r="J106" s="492"/>
      <c r="K106" s="492"/>
      <c r="L106" s="492"/>
      <c r="M106" s="492"/>
      <c r="N106" s="492"/>
      <c r="O106" s="492"/>
      <c r="P106" s="492"/>
      <c r="Q106" s="394"/>
      <c r="R106" s="394"/>
    </row>
    <row r="107" spans="1:18" ht="9" customHeight="1">
      <c r="A107" s="16"/>
      <c r="C107" s="18"/>
      <c r="D107" s="18"/>
      <c r="E107" s="18"/>
      <c r="F107" s="18"/>
      <c r="G107" s="18"/>
      <c r="H107" s="492"/>
      <c r="I107" s="492"/>
      <c r="J107" s="492"/>
      <c r="K107" s="492"/>
      <c r="L107" s="492"/>
      <c r="M107" s="492"/>
      <c r="N107" s="492"/>
      <c r="O107" s="492"/>
      <c r="P107" s="492"/>
      <c r="Q107" s="394"/>
      <c r="R107" s="394"/>
    </row>
    <row r="108" spans="1:18" ht="9" customHeight="1">
      <c r="A108" s="16"/>
      <c r="C108" s="493"/>
      <c r="D108" s="493"/>
      <c r="E108" s="493"/>
      <c r="F108" s="493"/>
      <c r="G108" s="493"/>
      <c r="Q108" s="394"/>
      <c r="R108" s="394"/>
    </row>
    <row r="109" spans="1:18" ht="9" customHeight="1">
      <c r="A109" s="16"/>
      <c r="C109" s="493"/>
      <c r="D109" s="493"/>
      <c r="E109" s="493"/>
      <c r="F109" s="493"/>
      <c r="G109" s="493"/>
      <c r="Q109" s="394"/>
      <c r="R109" s="394"/>
    </row>
    <row r="110" spans="1:18" ht="9" customHeight="1">
      <c r="A110" s="16"/>
      <c r="C110" s="493"/>
      <c r="D110" s="493"/>
      <c r="E110" s="493"/>
      <c r="F110" s="493"/>
      <c r="G110" s="493"/>
      <c r="Q110" s="394"/>
      <c r="R110" s="394"/>
    </row>
    <row r="111" spans="1:18" ht="9" customHeight="1">
      <c r="A111" s="16"/>
      <c r="C111" s="493"/>
      <c r="D111" s="493"/>
      <c r="E111" s="493"/>
      <c r="F111" s="493"/>
      <c r="G111" s="493"/>
      <c r="Q111" s="394"/>
      <c r="R111" s="394"/>
    </row>
    <row r="112" spans="1:18" ht="9" customHeight="1">
      <c r="A112" s="16"/>
      <c r="C112" s="493"/>
      <c r="D112" s="493"/>
      <c r="E112" s="493"/>
      <c r="F112" s="493"/>
      <c r="G112" s="493"/>
      <c r="Q112" s="394"/>
      <c r="R112" s="394"/>
    </row>
    <row r="113" spans="1:18" ht="9" customHeight="1">
      <c r="A113" s="16"/>
      <c r="C113" s="493"/>
      <c r="D113" s="493"/>
      <c r="E113" s="493"/>
      <c r="F113" s="493"/>
      <c r="G113" s="493"/>
      <c r="Q113" s="394"/>
      <c r="R113" s="394"/>
    </row>
    <row r="114" spans="1:18" ht="9" customHeight="1">
      <c r="A114" s="140"/>
      <c r="C114" s="493"/>
      <c r="D114" s="493"/>
      <c r="E114" s="493"/>
      <c r="F114" s="493"/>
      <c r="G114" s="493"/>
      <c r="Q114" s="394"/>
      <c r="R114" s="394"/>
    </row>
    <row r="115" spans="1:18" ht="9" customHeight="1">
      <c r="A115" s="142"/>
      <c r="C115" s="493"/>
      <c r="D115" s="493"/>
      <c r="E115" s="493"/>
      <c r="F115" s="493"/>
      <c r="G115" s="493"/>
      <c r="Q115" s="394"/>
      <c r="R115" s="394"/>
    </row>
    <row r="116" spans="1:18" ht="9" customHeight="1">
      <c r="A116" s="16"/>
      <c r="C116" s="493"/>
      <c r="D116" s="493"/>
      <c r="E116" s="493"/>
      <c r="F116" s="493"/>
      <c r="G116" s="493"/>
      <c r="Q116" s="394"/>
      <c r="R116" s="394"/>
    </row>
    <row r="117" spans="1:18" ht="9" customHeight="1">
      <c r="A117" s="16"/>
      <c r="C117" s="493"/>
      <c r="D117" s="493"/>
      <c r="E117" s="493"/>
      <c r="F117" s="493"/>
      <c r="G117" s="493"/>
      <c r="Q117" s="394"/>
      <c r="R117" s="394"/>
    </row>
    <row r="118" spans="1:18" ht="9" customHeight="1">
      <c r="A118" s="16"/>
      <c r="C118" s="493"/>
      <c r="D118" s="493"/>
      <c r="E118" s="493"/>
      <c r="F118" s="493"/>
      <c r="G118" s="493"/>
      <c r="Q118" s="394"/>
      <c r="R118" s="394"/>
    </row>
    <row r="119" spans="1:18" ht="9" customHeight="1">
      <c r="A119" s="16"/>
      <c r="C119" s="493"/>
      <c r="D119" s="493"/>
      <c r="E119" s="493"/>
      <c r="F119" s="493"/>
      <c r="G119" s="493"/>
      <c r="Q119" s="394"/>
      <c r="R119" s="394"/>
    </row>
    <row r="120" spans="1:18" ht="9" customHeight="1">
      <c r="A120" s="16"/>
      <c r="C120" s="493"/>
      <c r="D120" s="493"/>
      <c r="E120" s="493"/>
      <c r="F120" s="493"/>
      <c r="G120" s="493"/>
      <c r="Q120" s="394"/>
      <c r="R120" s="394"/>
    </row>
    <row r="121" spans="1:18" ht="9" customHeight="1">
      <c r="A121" s="16"/>
      <c r="C121" s="493"/>
      <c r="D121" s="493"/>
      <c r="E121" s="493"/>
      <c r="F121" s="493"/>
      <c r="G121" s="493"/>
      <c r="Q121" s="394"/>
      <c r="R121" s="394"/>
    </row>
    <row r="122" spans="1:18" ht="9" customHeight="1">
      <c r="A122" s="16"/>
      <c r="C122" s="493"/>
      <c r="D122" s="493"/>
      <c r="E122" s="493"/>
      <c r="F122" s="493"/>
      <c r="G122" s="493"/>
      <c r="Q122" s="394"/>
      <c r="R122" s="394"/>
    </row>
    <row r="123" spans="1:18" ht="9" customHeight="1">
      <c r="A123" s="16"/>
      <c r="C123" s="493"/>
      <c r="D123" s="493"/>
      <c r="E123" s="493"/>
      <c r="F123" s="493"/>
      <c r="G123" s="493"/>
      <c r="Q123" s="394"/>
      <c r="R123" s="394"/>
    </row>
    <row r="124" spans="1:18" ht="9" customHeight="1">
      <c r="A124" s="16"/>
      <c r="C124" s="493"/>
      <c r="D124" s="493"/>
      <c r="E124" s="493"/>
      <c r="F124" s="493"/>
      <c r="G124" s="493"/>
      <c r="Q124" s="394"/>
      <c r="R124" s="394"/>
    </row>
    <row r="125" spans="1:18" ht="9" customHeight="1">
      <c r="A125" s="142"/>
      <c r="C125" s="493"/>
      <c r="D125" s="493"/>
      <c r="E125" s="493"/>
      <c r="F125" s="493"/>
      <c r="G125" s="493"/>
      <c r="Q125" s="394"/>
      <c r="R125" s="394"/>
    </row>
    <row r="126" spans="1:18" ht="9" customHeight="1">
      <c r="A126" s="16"/>
      <c r="C126" s="493"/>
      <c r="D126" s="493"/>
      <c r="E126" s="493"/>
      <c r="F126" s="493"/>
      <c r="G126" s="493"/>
      <c r="Q126" s="394"/>
      <c r="R126" s="394"/>
    </row>
    <row r="127" spans="1:18" ht="9" customHeight="1">
      <c r="A127" s="16"/>
      <c r="C127" s="493"/>
      <c r="D127" s="493"/>
      <c r="E127" s="493"/>
      <c r="F127" s="493"/>
      <c r="G127" s="493"/>
      <c r="Q127" s="394"/>
      <c r="R127" s="394"/>
    </row>
    <row r="128" spans="1:18" ht="9" customHeight="1">
      <c r="A128" s="16"/>
      <c r="C128" s="493"/>
      <c r="D128" s="493"/>
      <c r="E128" s="493"/>
      <c r="F128" s="493"/>
      <c r="G128" s="493"/>
      <c r="Q128" s="394"/>
      <c r="R128" s="394"/>
    </row>
    <row r="129" spans="1:18">
      <c r="A129" s="143"/>
      <c r="C129" s="493"/>
      <c r="D129" s="493"/>
      <c r="E129" s="493"/>
      <c r="F129" s="493"/>
      <c r="G129" s="493"/>
      <c r="Q129" s="394"/>
      <c r="R129" s="394"/>
    </row>
    <row r="130" spans="1:18">
      <c r="A130" s="143"/>
      <c r="C130" s="493"/>
      <c r="D130" s="493"/>
      <c r="E130" s="493"/>
      <c r="F130" s="493"/>
      <c r="G130" s="493"/>
      <c r="Q130" s="394"/>
      <c r="R130" s="394"/>
    </row>
    <row r="131" spans="1:18">
      <c r="A131" s="143"/>
      <c r="C131" s="493"/>
      <c r="D131" s="493"/>
      <c r="E131" s="493"/>
      <c r="F131" s="493"/>
      <c r="G131" s="493"/>
      <c r="Q131" s="394"/>
      <c r="R131" s="394"/>
    </row>
    <row r="132" spans="1:18">
      <c r="A132" s="143"/>
      <c r="C132" s="493"/>
      <c r="D132" s="493"/>
      <c r="E132" s="493"/>
      <c r="F132" s="493"/>
      <c r="G132" s="493"/>
      <c r="Q132" s="394"/>
      <c r="R132" s="394"/>
    </row>
    <row r="133" spans="1:18">
      <c r="A133" s="143"/>
      <c r="C133" s="493"/>
      <c r="D133" s="493"/>
      <c r="E133" s="493"/>
      <c r="F133" s="493"/>
      <c r="G133" s="493"/>
      <c r="Q133" s="394"/>
      <c r="R133" s="394"/>
    </row>
    <row r="134" spans="1:18">
      <c r="A134" s="143"/>
      <c r="C134" s="493"/>
      <c r="D134" s="493"/>
      <c r="E134" s="493"/>
      <c r="F134" s="493"/>
      <c r="G134" s="493"/>
      <c r="Q134" s="394"/>
      <c r="R134" s="394"/>
    </row>
    <row r="135" spans="1:18">
      <c r="A135" s="143"/>
      <c r="C135" s="493"/>
      <c r="D135" s="493"/>
      <c r="E135" s="493"/>
      <c r="F135" s="493"/>
      <c r="G135" s="493"/>
      <c r="Q135" s="394"/>
      <c r="R135" s="394"/>
    </row>
    <row r="136" spans="1:18" ht="15.75">
      <c r="A136" s="144"/>
      <c r="C136" s="493"/>
      <c r="D136" s="493"/>
      <c r="E136" s="493"/>
      <c r="F136" s="493"/>
      <c r="G136" s="493"/>
      <c r="Q136" s="394"/>
      <c r="R136" s="394"/>
    </row>
    <row r="137" spans="1:18" ht="15.75">
      <c r="A137" s="144"/>
      <c r="C137" s="493"/>
      <c r="D137" s="493"/>
      <c r="E137" s="493"/>
      <c r="F137" s="493"/>
      <c r="G137" s="493"/>
      <c r="Q137" s="394"/>
      <c r="R137" s="394"/>
    </row>
    <row r="138" spans="1:18" ht="15.75">
      <c r="A138" s="144"/>
      <c r="C138" s="493"/>
      <c r="D138" s="493"/>
      <c r="E138" s="493"/>
      <c r="F138" s="493"/>
      <c r="G138" s="493"/>
      <c r="Q138" s="394"/>
      <c r="R138" s="394"/>
    </row>
    <row r="139" spans="1:18" ht="15.75">
      <c r="A139" s="144"/>
      <c r="C139" s="493"/>
      <c r="D139" s="493"/>
      <c r="E139" s="493"/>
      <c r="F139" s="493"/>
      <c r="G139" s="493"/>
      <c r="Q139" s="394"/>
      <c r="R139" s="394"/>
    </row>
    <row r="140" spans="1:18" ht="15.75">
      <c r="A140" s="144"/>
      <c r="C140" s="493"/>
      <c r="D140" s="493"/>
      <c r="E140" s="493"/>
      <c r="F140" s="493"/>
      <c r="G140" s="493"/>
      <c r="Q140" s="394"/>
      <c r="R140" s="394"/>
    </row>
    <row r="141" spans="1:18" ht="15.75">
      <c r="A141" s="144"/>
      <c r="C141" s="493"/>
      <c r="D141" s="493"/>
      <c r="E141" s="493"/>
      <c r="F141" s="493"/>
      <c r="G141" s="493"/>
      <c r="Q141" s="394"/>
      <c r="R141" s="394"/>
    </row>
    <row r="142" spans="1:18" ht="15.75">
      <c r="A142" s="144"/>
      <c r="C142" s="493"/>
      <c r="D142" s="493"/>
      <c r="E142" s="493"/>
      <c r="F142" s="493"/>
      <c r="G142" s="493"/>
      <c r="Q142" s="394"/>
      <c r="R142" s="394"/>
    </row>
    <row r="143" spans="1:18" ht="15.75">
      <c r="A143" s="144"/>
      <c r="C143" s="493"/>
      <c r="D143" s="493"/>
      <c r="E143" s="493"/>
      <c r="F143" s="493"/>
      <c r="G143" s="493"/>
      <c r="Q143" s="394"/>
      <c r="R143" s="394"/>
    </row>
    <row r="144" spans="1:18" ht="15.75">
      <c r="A144" s="144"/>
      <c r="C144" s="493"/>
      <c r="D144" s="493"/>
      <c r="E144" s="493"/>
      <c r="F144" s="493"/>
      <c r="G144" s="493"/>
      <c r="Q144" s="394"/>
      <c r="R144" s="394"/>
    </row>
    <row r="145" spans="1:18" ht="15.75">
      <c r="A145" s="144"/>
      <c r="C145" s="493"/>
      <c r="D145" s="493"/>
      <c r="E145" s="493"/>
      <c r="F145" s="493"/>
      <c r="G145" s="493"/>
      <c r="Q145" s="394"/>
      <c r="R145" s="394"/>
    </row>
    <row r="146" spans="1:18" ht="15.75">
      <c r="A146" s="144"/>
      <c r="C146" s="493"/>
      <c r="D146" s="493"/>
      <c r="E146" s="493"/>
      <c r="F146" s="493"/>
      <c r="G146" s="493"/>
      <c r="Q146" s="394"/>
      <c r="R146" s="394"/>
    </row>
    <row r="147" spans="1:18" ht="15.75">
      <c r="A147" s="144"/>
      <c r="C147" s="493"/>
      <c r="D147" s="493"/>
      <c r="E147" s="493"/>
      <c r="F147" s="493"/>
      <c r="G147" s="493"/>
      <c r="Q147" s="394"/>
      <c r="R147" s="394"/>
    </row>
    <row r="148" spans="1:18" ht="15.75">
      <c r="A148" s="144"/>
      <c r="C148" s="493"/>
      <c r="D148" s="493"/>
      <c r="E148" s="493"/>
      <c r="F148" s="493"/>
      <c r="G148" s="493"/>
      <c r="Q148" s="394"/>
      <c r="R148" s="394"/>
    </row>
    <row r="149" spans="1:18" ht="15.75">
      <c r="A149" s="144"/>
      <c r="C149" s="493"/>
      <c r="D149" s="493"/>
      <c r="E149" s="493"/>
      <c r="F149" s="493"/>
      <c r="G149" s="493"/>
      <c r="Q149" s="394"/>
      <c r="R149" s="394"/>
    </row>
    <row r="150" spans="1:18" ht="15.75">
      <c r="A150" s="144"/>
      <c r="C150" s="493"/>
      <c r="D150" s="493"/>
      <c r="E150" s="493"/>
      <c r="F150" s="493"/>
      <c r="G150" s="493"/>
      <c r="Q150" s="394"/>
      <c r="R150" s="394"/>
    </row>
    <row r="151" spans="1:18" ht="15.75">
      <c r="A151" s="144"/>
      <c r="C151" s="493"/>
      <c r="D151" s="493"/>
      <c r="E151" s="493"/>
      <c r="F151" s="493"/>
      <c r="G151" s="493"/>
      <c r="Q151" s="394"/>
      <c r="R151" s="394"/>
    </row>
    <row r="152" spans="1:18" ht="15.75">
      <c r="A152" s="144"/>
      <c r="C152" s="493"/>
      <c r="D152" s="493"/>
      <c r="E152" s="493"/>
      <c r="F152" s="493"/>
      <c r="G152" s="493"/>
      <c r="Q152" s="394"/>
      <c r="R152" s="394"/>
    </row>
    <row r="153" spans="1:18" ht="15.75">
      <c r="A153" s="144"/>
      <c r="C153" s="493"/>
      <c r="D153" s="493"/>
      <c r="E153" s="493"/>
      <c r="F153" s="493"/>
      <c r="G153" s="493"/>
      <c r="Q153" s="394"/>
      <c r="R153" s="394"/>
    </row>
    <row r="154" spans="1:18" ht="15.75">
      <c r="A154" s="144"/>
      <c r="C154" s="493"/>
      <c r="D154" s="493"/>
      <c r="E154" s="493"/>
      <c r="F154" s="493"/>
      <c r="G154" s="493"/>
      <c r="Q154" s="394"/>
      <c r="R154" s="394"/>
    </row>
    <row r="155" spans="1:18" ht="15.75">
      <c r="A155" s="144"/>
      <c r="C155" s="493"/>
      <c r="D155" s="493"/>
      <c r="E155" s="493"/>
      <c r="F155" s="493"/>
      <c r="G155" s="493"/>
      <c r="Q155" s="394"/>
      <c r="R155" s="394"/>
    </row>
    <row r="156" spans="1:18" ht="15.75">
      <c r="A156" s="144"/>
      <c r="C156" s="493"/>
      <c r="D156" s="493"/>
      <c r="E156" s="493"/>
      <c r="F156" s="493"/>
      <c r="G156" s="493"/>
      <c r="Q156" s="394"/>
      <c r="R156" s="394"/>
    </row>
    <row r="157" spans="1:18" ht="15.75">
      <c r="A157" s="144"/>
      <c r="C157" s="493"/>
      <c r="D157" s="493"/>
      <c r="E157" s="493"/>
      <c r="F157" s="493"/>
      <c r="G157" s="493"/>
      <c r="Q157" s="394"/>
      <c r="R157" s="394"/>
    </row>
    <row r="158" spans="1:18" ht="15.75">
      <c r="A158" s="144"/>
      <c r="C158" s="493"/>
      <c r="D158" s="493"/>
      <c r="E158" s="493"/>
      <c r="F158" s="493"/>
      <c r="G158" s="493"/>
      <c r="Q158" s="394"/>
      <c r="R158" s="394"/>
    </row>
    <row r="159" spans="1:18" ht="15.75">
      <c r="A159" s="144"/>
      <c r="C159" s="493"/>
      <c r="D159" s="493"/>
      <c r="E159" s="493"/>
      <c r="F159" s="493"/>
      <c r="G159" s="493"/>
      <c r="Q159" s="394"/>
      <c r="R159" s="394"/>
    </row>
    <row r="160" spans="1:18" ht="15.75">
      <c r="A160" s="144"/>
      <c r="C160" s="493"/>
      <c r="D160" s="493"/>
      <c r="E160" s="493"/>
      <c r="F160" s="493"/>
      <c r="G160" s="493"/>
      <c r="Q160" s="394"/>
      <c r="R160" s="394"/>
    </row>
    <row r="161" spans="1:18" ht="15.75">
      <c r="A161" s="144"/>
      <c r="C161" s="493"/>
      <c r="D161" s="493"/>
      <c r="E161" s="493"/>
      <c r="F161" s="493"/>
      <c r="G161" s="493"/>
      <c r="Q161" s="394"/>
      <c r="R161" s="394"/>
    </row>
    <row r="162" spans="1:18" ht="15.75">
      <c r="A162" s="144"/>
      <c r="C162" s="493"/>
      <c r="D162" s="493"/>
      <c r="E162" s="493"/>
      <c r="F162" s="493"/>
      <c r="G162" s="493"/>
      <c r="Q162" s="394"/>
      <c r="R162" s="394"/>
    </row>
    <row r="163" spans="1:18" ht="15.75">
      <c r="A163" s="144"/>
      <c r="C163" s="493"/>
      <c r="D163" s="493"/>
      <c r="E163" s="493"/>
      <c r="F163" s="493"/>
      <c r="G163" s="493"/>
      <c r="Q163" s="394"/>
      <c r="R163" s="394"/>
    </row>
    <row r="164" spans="1:18" ht="15.75">
      <c r="A164" s="144"/>
      <c r="C164" s="493"/>
      <c r="D164" s="493"/>
      <c r="E164" s="493"/>
      <c r="F164" s="493"/>
      <c r="G164" s="493"/>
      <c r="Q164" s="394"/>
      <c r="R164" s="394"/>
    </row>
    <row r="165" spans="1:18" ht="15.75">
      <c r="A165" s="144"/>
      <c r="C165" s="493"/>
      <c r="D165" s="493"/>
      <c r="E165" s="493"/>
      <c r="F165" s="493"/>
      <c r="G165" s="493"/>
      <c r="Q165" s="394"/>
      <c r="R165" s="394"/>
    </row>
    <row r="166" spans="1:18" ht="15.75">
      <c r="A166" s="144"/>
      <c r="C166" s="493"/>
      <c r="D166" s="493"/>
      <c r="E166" s="493"/>
      <c r="F166" s="493"/>
      <c r="G166" s="493"/>
      <c r="Q166" s="394"/>
      <c r="R166" s="394"/>
    </row>
    <row r="167" spans="1:18" ht="15.75">
      <c r="A167" s="144"/>
      <c r="C167" s="493"/>
      <c r="D167" s="493"/>
      <c r="E167" s="493"/>
      <c r="F167" s="493"/>
      <c r="G167" s="493"/>
      <c r="Q167" s="394"/>
      <c r="R167" s="394"/>
    </row>
    <row r="168" spans="1:18" ht="15.75">
      <c r="A168" s="144"/>
      <c r="C168" s="493"/>
      <c r="D168" s="493"/>
      <c r="E168" s="493"/>
      <c r="F168" s="493"/>
      <c r="G168" s="493"/>
      <c r="Q168" s="394"/>
      <c r="R168" s="394"/>
    </row>
    <row r="169" spans="1:18" ht="15.75">
      <c r="A169" s="144"/>
      <c r="C169" s="493"/>
      <c r="D169" s="493"/>
      <c r="E169" s="493"/>
      <c r="F169" s="493"/>
      <c r="G169" s="493"/>
      <c r="Q169" s="394"/>
      <c r="R169" s="394"/>
    </row>
    <row r="170" spans="1:18" ht="15.75">
      <c r="A170" s="144"/>
      <c r="C170" s="493"/>
      <c r="D170" s="493"/>
      <c r="E170" s="493"/>
      <c r="F170" s="493"/>
      <c r="G170" s="493"/>
      <c r="Q170" s="394"/>
      <c r="R170" s="394"/>
    </row>
    <row r="171" spans="1:18" ht="15.75">
      <c r="A171" s="144"/>
      <c r="C171" s="493"/>
      <c r="D171" s="493"/>
      <c r="E171" s="493"/>
      <c r="F171" s="493"/>
      <c r="G171" s="493"/>
      <c r="Q171" s="394"/>
      <c r="R171" s="394"/>
    </row>
    <row r="172" spans="1:18" ht="15.75">
      <c r="A172" s="144"/>
      <c r="C172" s="493"/>
      <c r="D172" s="493"/>
      <c r="E172" s="493"/>
      <c r="F172" s="493"/>
      <c r="G172" s="493"/>
      <c r="Q172" s="394"/>
      <c r="R172" s="394"/>
    </row>
    <row r="173" spans="1:18" ht="15.75">
      <c r="A173" s="144"/>
      <c r="C173" s="493"/>
      <c r="D173" s="493"/>
      <c r="E173" s="493"/>
      <c r="F173" s="493"/>
      <c r="G173" s="493"/>
      <c r="Q173" s="394"/>
      <c r="R173" s="394"/>
    </row>
    <row r="174" spans="1:18" ht="15.75">
      <c r="A174" s="144"/>
      <c r="C174" s="493"/>
      <c r="D174" s="493"/>
      <c r="E174" s="493"/>
      <c r="F174" s="493"/>
      <c r="G174" s="493"/>
      <c r="Q174" s="394"/>
      <c r="R174" s="394"/>
    </row>
    <row r="175" spans="1:18" ht="15.75">
      <c r="A175" s="144"/>
      <c r="C175" s="493"/>
      <c r="D175" s="493"/>
      <c r="E175" s="493"/>
      <c r="F175" s="493"/>
      <c r="G175" s="493"/>
      <c r="Q175" s="394"/>
      <c r="R175" s="394"/>
    </row>
    <row r="176" spans="1:18" ht="15.75">
      <c r="A176" s="144"/>
      <c r="C176" s="493"/>
      <c r="D176" s="493"/>
      <c r="E176" s="493"/>
      <c r="F176" s="493"/>
      <c r="G176" s="493"/>
      <c r="Q176" s="394"/>
      <c r="R176" s="394"/>
    </row>
    <row r="177" spans="1:18" ht="15.75">
      <c r="A177" s="144"/>
      <c r="C177" s="493"/>
      <c r="D177" s="493"/>
      <c r="E177" s="493"/>
      <c r="F177" s="493"/>
      <c r="G177" s="493"/>
      <c r="Q177" s="394"/>
      <c r="R177" s="394"/>
    </row>
    <row r="178" spans="1:18" ht="15.75">
      <c r="A178" s="144"/>
      <c r="C178" s="493"/>
      <c r="D178" s="493"/>
      <c r="E178" s="493"/>
      <c r="F178" s="493"/>
      <c r="G178" s="493"/>
      <c r="Q178" s="394"/>
      <c r="R178" s="394"/>
    </row>
    <row r="179" spans="1:18" ht="15.75">
      <c r="A179" s="144"/>
      <c r="C179" s="493"/>
      <c r="D179" s="493"/>
      <c r="E179" s="493"/>
      <c r="F179" s="493"/>
      <c r="G179" s="493"/>
      <c r="Q179" s="394"/>
      <c r="R179" s="394"/>
    </row>
    <row r="180" spans="1:18" ht="15.75">
      <c r="A180" s="144"/>
      <c r="C180" s="493"/>
      <c r="D180" s="493"/>
      <c r="E180" s="493"/>
      <c r="F180" s="493"/>
      <c r="G180" s="493"/>
      <c r="Q180" s="394"/>
      <c r="R180" s="394"/>
    </row>
    <row r="181" spans="1:18" ht="15.75">
      <c r="A181" s="144"/>
      <c r="C181" s="493"/>
      <c r="D181" s="493"/>
      <c r="E181" s="493"/>
      <c r="F181" s="493"/>
      <c r="G181" s="493"/>
      <c r="Q181" s="394"/>
      <c r="R181" s="394"/>
    </row>
    <row r="182" spans="1:18" ht="15.75">
      <c r="A182" s="144"/>
      <c r="C182" s="493"/>
      <c r="D182" s="493"/>
      <c r="E182" s="493"/>
      <c r="F182" s="493"/>
      <c r="G182" s="493"/>
      <c r="Q182" s="394"/>
      <c r="R182" s="394"/>
    </row>
    <row r="183" spans="1:18" ht="15.75">
      <c r="A183" s="144"/>
      <c r="C183" s="493"/>
      <c r="D183" s="493"/>
      <c r="E183" s="493"/>
      <c r="F183" s="493"/>
      <c r="G183" s="493"/>
      <c r="Q183" s="394"/>
      <c r="R183" s="394"/>
    </row>
    <row r="184" spans="1:18" ht="15.75">
      <c r="A184" s="144"/>
      <c r="C184" s="493"/>
      <c r="D184" s="493"/>
      <c r="E184" s="493"/>
      <c r="F184" s="493"/>
      <c r="G184" s="493"/>
      <c r="Q184" s="394"/>
      <c r="R184" s="394"/>
    </row>
    <row r="185" spans="1:18" ht="15.75">
      <c r="A185" s="144"/>
      <c r="C185" s="493"/>
      <c r="D185" s="493"/>
      <c r="E185" s="493"/>
      <c r="F185" s="493"/>
      <c r="G185" s="493"/>
      <c r="Q185" s="394"/>
      <c r="R185" s="394"/>
    </row>
    <row r="186" spans="1:18" ht="15.75">
      <c r="A186" s="144"/>
      <c r="C186" s="493"/>
      <c r="D186" s="493"/>
      <c r="E186" s="493"/>
      <c r="F186" s="493"/>
      <c r="G186" s="493"/>
      <c r="Q186" s="394"/>
      <c r="R186" s="394"/>
    </row>
    <row r="187" spans="1:18" ht="15.75">
      <c r="A187" s="144"/>
      <c r="C187" s="493"/>
      <c r="D187" s="493"/>
      <c r="E187" s="493"/>
      <c r="F187" s="493"/>
      <c r="G187" s="493"/>
      <c r="Q187" s="394"/>
      <c r="R187" s="394"/>
    </row>
    <row r="188" spans="1:18" ht="15.75">
      <c r="A188" s="144"/>
      <c r="C188" s="493"/>
      <c r="D188" s="493"/>
      <c r="E188" s="493"/>
      <c r="F188" s="493"/>
      <c r="G188" s="493"/>
      <c r="Q188" s="394"/>
      <c r="R188" s="394"/>
    </row>
    <row r="189" spans="1:18" ht="15.75">
      <c r="A189" s="144"/>
      <c r="C189" s="493"/>
      <c r="D189" s="493"/>
      <c r="E189" s="493"/>
      <c r="F189" s="493"/>
      <c r="G189" s="493"/>
      <c r="Q189" s="394"/>
      <c r="R189" s="394"/>
    </row>
    <row r="190" spans="1:18" ht="15.75">
      <c r="A190" s="144"/>
      <c r="C190" s="493"/>
      <c r="D190" s="493"/>
      <c r="E190" s="493"/>
      <c r="F190" s="493"/>
      <c r="G190" s="493"/>
      <c r="Q190" s="394"/>
      <c r="R190" s="394"/>
    </row>
    <row r="191" spans="1:18" ht="15.75">
      <c r="A191" s="144"/>
      <c r="C191" s="493"/>
      <c r="D191" s="493"/>
      <c r="E191" s="493"/>
      <c r="F191" s="493"/>
      <c r="G191" s="493"/>
      <c r="Q191" s="394"/>
      <c r="R191" s="394"/>
    </row>
    <row r="192" spans="1:18" ht="15.75">
      <c r="A192" s="144"/>
      <c r="C192" s="493"/>
      <c r="D192" s="493"/>
      <c r="E192" s="493"/>
      <c r="F192" s="493"/>
      <c r="G192" s="493"/>
      <c r="Q192" s="394"/>
      <c r="R192" s="394"/>
    </row>
    <row r="193" spans="1:18" ht="15.75">
      <c r="A193" s="144"/>
      <c r="C193" s="493"/>
      <c r="D193" s="493"/>
      <c r="E193" s="493"/>
      <c r="F193" s="493"/>
      <c r="G193" s="493"/>
      <c r="Q193" s="394"/>
      <c r="R193" s="394"/>
    </row>
    <row r="194" spans="1:18" ht="15.75">
      <c r="A194" s="144"/>
      <c r="C194" s="493"/>
      <c r="D194" s="493"/>
      <c r="E194" s="493"/>
      <c r="F194" s="493"/>
      <c r="G194" s="493"/>
      <c r="Q194" s="394"/>
      <c r="R194" s="394"/>
    </row>
    <row r="195" spans="1:18" ht="15.75">
      <c r="A195" s="144"/>
      <c r="C195" s="493"/>
      <c r="D195" s="493"/>
      <c r="E195" s="493"/>
      <c r="F195" s="493"/>
      <c r="G195" s="493"/>
      <c r="Q195" s="394"/>
      <c r="R195" s="394"/>
    </row>
    <row r="196" spans="1:18" ht="15.75">
      <c r="A196" s="144"/>
      <c r="C196" s="493"/>
      <c r="D196" s="493"/>
      <c r="E196" s="493"/>
      <c r="F196" s="493"/>
      <c r="G196" s="493"/>
      <c r="Q196" s="394"/>
      <c r="R196" s="394"/>
    </row>
    <row r="197" spans="1:18" ht="15.75">
      <c r="A197" s="144"/>
      <c r="C197" s="493"/>
      <c r="D197" s="493"/>
      <c r="E197" s="493"/>
      <c r="F197" s="493"/>
      <c r="G197" s="493"/>
      <c r="Q197" s="394"/>
      <c r="R197" s="394"/>
    </row>
    <row r="198" spans="1:18" ht="15.75">
      <c r="A198" s="144"/>
      <c r="C198" s="493"/>
      <c r="D198" s="493"/>
      <c r="E198" s="493"/>
      <c r="F198" s="493"/>
      <c r="G198" s="493"/>
      <c r="Q198" s="394"/>
      <c r="R198" s="394"/>
    </row>
    <row r="199" spans="1:18" ht="15.75">
      <c r="A199" s="144"/>
      <c r="C199" s="493"/>
      <c r="D199" s="493"/>
      <c r="E199" s="493"/>
      <c r="F199" s="493"/>
      <c r="G199" s="493"/>
      <c r="Q199" s="394"/>
      <c r="R199" s="394"/>
    </row>
    <row r="200" spans="1:18" ht="15.75">
      <c r="A200" s="144"/>
      <c r="C200" s="493"/>
      <c r="D200" s="493"/>
      <c r="E200" s="493"/>
      <c r="F200" s="493"/>
      <c r="G200" s="493"/>
      <c r="Q200" s="394"/>
      <c r="R200" s="394"/>
    </row>
    <row r="201" spans="1:18" ht="15.75">
      <c r="A201" s="144"/>
      <c r="C201" s="493"/>
      <c r="D201" s="493"/>
      <c r="E201" s="493"/>
      <c r="F201" s="493"/>
      <c r="G201" s="493"/>
      <c r="Q201" s="394"/>
      <c r="R201" s="394"/>
    </row>
    <row r="202" spans="1:18" ht="15.75">
      <c r="A202" s="144"/>
      <c r="C202" s="493"/>
      <c r="D202" s="493"/>
      <c r="E202" s="493"/>
      <c r="F202" s="493"/>
      <c r="G202" s="493"/>
      <c r="Q202" s="394"/>
      <c r="R202" s="394"/>
    </row>
    <row r="203" spans="1:18" ht="15.75">
      <c r="A203" s="144"/>
      <c r="C203" s="493"/>
      <c r="D203" s="493"/>
      <c r="E203" s="493"/>
      <c r="F203" s="493"/>
      <c r="G203" s="493"/>
      <c r="Q203" s="394"/>
      <c r="R203" s="394"/>
    </row>
    <row r="204" spans="1:18" ht="15.75">
      <c r="A204" s="144"/>
      <c r="C204" s="493"/>
      <c r="D204" s="493"/>
      <c r="E204" s="493"/>
      <c r="F204" s="493"/>
      <c r="G204" s="493"/>
      <c r="Q204" s="394"/>
      <c r="R204" s="394"/>
    </row>
    <row r="205" spans="1:18" ht="15.75">
      <c r="A205" s="144"/>
      <c r="C205" s="493"/>
      <c r="D205" s="493"/>
      <c r="E205" s="493"/>
      <c r="F205" s="493"/>
      <c r="G205" s="493"/>
      <c r="Q205" s="394"/>
      <c r="R205" s="394"/>
    </row>
    <row r="206" spans="1:18" ht="15.75">
      <c r="A206" s="144"/>
      <c r="C206" s="493"/>
      <c r="D206" s="493"/>
      <c r="E206" s="493"/>
      <c r="F206" s="493"/>
      <c r="G206" s="493"/>
      <c r="Q206" s="394"/>
      <c r="R206" s="394"/>
    </row>
    <row r="207" spans="1:18" ht="15.75">
      <c r="A207" s="144"/>
      <c r="C207" s="493"/>
      <c r="D207" s="493"/>
      <c r="E207" s="493"/>
      <c r="F207" s="493"/>
      <c r="G207" s="493"/>
      <c r="Q207" s="394"/>
      <c r="R207" s="394"/>
    </row>
    <row r="208" spans="1:18" ht="15.75">
      <c r="A208" s="144"/>
      <c r="C208" s="493"/>
      <c r="D208" s="493"/>
      <c r="E208" s="493"/>
      <c r="F208" s="493"/>
      <c r="G208" s="493"/>
      <c r="Q208" s="394"/>
      <c r="R208" s="394"/>
    </row>
    <row r="209" spans="1:18" ht="15.75">
      <c r="A209" s="144"/>
      <c r="C209" s="493"/>
      <c r="D209" s="493"/>
      <c r="E209" s="493"/>
      <c r="F209" s="493"/>
      <c r="G209" s="493"/>
      <c r="Q209" s="394"/>
      <c r="R209" s="394"/>
    </row>
    <row r="210" spans="1:18" ht="15.75">
      <c r="A210" s="144"/>
      <c r="C210" s="493"/>
      <c r="D210" s="493"/>
      <c r="E210" s="493"/>
      <c r="F210" s="493"/>
      <c r="G210" s="493"/>
      <c r="Q210" s="394"/>
      <c r="R210" s="394"/>
    </row>
    <row r="211" spans="1:18" ht="15.75">
      <c r="A211" s="144"/>
      <c r="C211" s="493"/>
      <c r="D211" s="493"/>
      <c r="E211" s="493"/>
      <c r="F211" s="493"/>
      <c r="G211" s="493"/>
      <c r="Q211" s="394"/>
      <c r="R211" s="394"/>
    </row>
    <row r="212" spans="1:18" ht="15.75">
      <c r="A212" s="144"/>
      <c r="C212" s="493"/>
      <c r="D212" s="493"/>
      <c r="E212" s="493"/>
      <c r="F212" s="493"/>
      <c r="G212" s="493"/>
      <c r="Q212" s="394"/>
      <c r="R212" s="394"/>
    </row>
    <row r="213" spans="1:18" ht="15.75">
      <c r="A213" s="144"/>
      <c r="C213" s="493"/>
      <c r="D213" s="493"/>
      <c r="E213" s="493"/>
      <c r="F213" s="493"/>
      <c r="G213" s="493"/>
      <c r="Q213" s="394"/>
      <c r="R213" s="394"/>
    </row>
    <row r="214" spans="1:18" ht="15.75">
      <c r="A214" s="144"/>
      <c r="C214" s="493"/>
      <c r="D214" s="493"/>
      <c r="E214" s="493"/>
      <c r="F214" s="493"/>
      <c r="G214" s="493"/>
      <c r="Q214" s="394"/>
      <c r="R214" s="394"/>
    </row>
    <row r="215" spans="1:18" ht="15.75">
      <c r="A215" s="144"/>
      <c r="C215" s="493"/>
      <c r="D215" s="493"/>
      <c r="E215" s="493"/>
      <c r="F215" s="493"/>
      <c r="G215" s="493"/>
      <c r="Q215" s="394"/>
      <c r="R215" s="394"/>
    </row>
    <row r="216" spans="1:18" ht="15.75">
      <c r="A216" s="144"/>
      <c r="C216" s="493"/>
      <c r="D216" s="493"/>
      <c r="E216" s="493"/>
      <c r="F216" s="493"/>
      <c r="G216" s="493"/>
      <c r="Q216" s="394"/>
      <c r="R216" s="394"/>
    </row>
    <row r="217" spans="1:18" ht="15.75">
      <c r="A217" s="144"/>
      <c r="C217" s="493"/>
      <c r="D217" s="493"/>
      <c r="E217" s="493"/>
      <c r="F217" s="493"/>
      <c r="G217" s="493"/>
      <c r="Q217" s="394"/>
      <c r="R217" s="394"/>
    </row>
    <row r="218" spans="1:18" ht="15.75">
      <c r="A218" s="144"/>
      <c r="C218" s="493"/>
      <c r="D218" s="493"/>
      <c r="E218" s="493"/>
      <c r="F218" s="493"/>
      <c r="G218" s="493"/>
      <c r="Q218" s="394"/>
      <c r="R218" s="394"/>
    </row>
    <row r="219" spans="1:18" ht="15.75">
      <c r="A219" s="144"/>
      <c r="C219" s="493"/>
      <c r="D219" s="493"/>
      <c r="E219" s="493"/>
      <c r="F219" s="493"/>
      <c r="G219" s="493"/>
    </row>
    <row r="220" spans="1:18" ht="15.75">
      <c r="A220" s="144"/>
      <c r="C220" s="493"/>
      <c r="D220" s="493"/>
      <c r="E220" s="493"/>
      <c r="F220" s="493"/>
      <c r="G220" s="493"/>
    </row>
    <row r="221" spans="1:18" ht="15.75">
      <c r="A221" s="144"/>
      <c r="C221" s="493"/>
      <c r="D221" s="493"/>
      <c r="E221" s="493"/>
      <c r="F221" s="493"/>
      <c r="G221" s="493"/>
    </row>
    <row r="222" spans="1:18" ht="15.75">
      <c r="A222" s="144"/>
      <c r="C222" s="493"/>
      <c r="D222" s="493"/>
      <c r="E222" s="493"/>
      <c r="F222" s="493"/>
      <c r="G222" s="493"/>
    </row>
    <row r="223" spans="1:18" ht="15.75">
      <c r="A223" s="144"/>
      <c r="C223" s="493"/>
      <c r="D223" s="493"/>
      <c r="E223" s="493"/>
      <c r="F223" s="493"/>
      <c r="G223" s="493"/>
    </row>
    <row r="224" spans="1:18" ht="15.75">
      <c r="A224" s="144"/>
      <c r="C224" s="493"/>
      <c r="D224" s="493"/>
      <c r="E224" s="493"/>
      <c r="F224" s="493"/>
      <c r="G224" s="493"/>
    </row>
    <row r="225" spans="1:7" ht="15.75">
      <c r="A225" s="144"/>
      <c r="C225" s="493"/>
      <c r="D225" s="493"/>
      <c r="E225" s="493"/>
      <c r="F225" s="493"/>
      <c r="G225" s="493"/>
    </row>
    <row r="226" spans="1:7" ht="15.75">
      <c r="A226" s="144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  <c r="C280" s="493"/>
      <c r="D280" s="493"/>
      <c r="E280" s="493"/>
      <c r="F280" s="493"/>
      <c r="G280" s="493"/>
    </row>
    <row r="281" spans="1:7" ht="15.75">
      <c r="A281" s="19"/>
      <c r="C281" s="493"/>
      <c r="D281" s="493"/>
      <c r="E281" s="493"/>
      <c r="F281" s="493"/>
      <c r="G281" s="493"/>
    </row>
    <row r="282" spans="1:7" ht="15.75">
      <c r="A282" s="19"/>
      <c r="C282" s="493"/>
      <c r="D282" s="493"/>
      <c r="E282" s="493"/>
      <c r="F282" s="493"/>
      <c r="G282" s="493"/>
    </row>
    <row r="283" spans="1:7" ht="15.75">
      <c r="A283" s="19"/>
      <c r="C283" s="493"/>
      <c r="D283" s="493"/>
      <c r="E283" s="493"/>
      <c r="F283" s="493"/>
      <c r="G283" s="493"/>
    </row>
    <row r="284" spans="1:7" ht="15.75">
      <c r="A284" s="19"/>
      <c r="C284" s="493"/>
      <c r="D284" s="493"/>
      <c r="E284" s="493"/>
      <c r="F284" s="493"/>
      <c r="G284" s="493"/>
    </row>
    <row r="285" spans="1:7" ht="15.75">
      <c r="A285" s="19"/>
      <c r="C285" s="493"/>
      <c r="D285" s="493"/>
      <c r="E285" s="493"/>
      <c r="F285" s="493"/>
      <c r="G285" s="493"/>
    </row>
    <row r="286" spans="1:7" ht="15.75">
      <c r="A286" s="19"/>
      <c r="C286" s="493"/>
      <c r="D286" s="493"/>
      <c r="E286" s="493"/>
      <c r="F286" s="493"/>
      <c r="G286" s="493"/>
    </row>
    <row r="287" spans="1:7" ht="15.75">
      <c r="A287" s="19"/>
      <c r="C287" s="493"/>
      <c r="D287" s="493"/>
      <c r="E287" s="493"/>
      <c r="F287" s="493"/>
      <c r="G287" s="493"/>
    </row>
    <row r="288" spans="1:7" ht="15.75">
      <c r="A288" s="19"/>
      <c r="C288" s="493"/>
      <c r="D288" s="493"/>
      <c r="E288" s="493"/>
      <c r="F288" s="493"/>
      <c r="G288" s="493"/>
    </row>
    <row r="289" spans="1:7" ht="15.75">
      <c r="A289" s="19"/>
      <c r="C289" s="493"/>
      <c r="D289" s="493"/>
      <c r="E289" s="493"/>
      <c r="F289" s="493"/>
      <c r="G289" s="493"/>
    </row>
    <row r="290" spans="1:7" ht="15.75">
      <c r="A290" s="19"/>
      <c r="C290" s="493"/>
      <c r="D290" s="493"/>
      <c r="E290" s="493"/>
      <c r="F290" s="493"/>
      <c r="G290" s="493"/>
    </row>
    <row r="291" spans="1:7" ht="15.75">
      <c r="A291" s="19"/>
      <c r="C291" s="493"/>
      <c r="D291" s="493"/>
      <c r="E291" s="493"/>
      <c r="F291" s="493"/>
      <c r="G291" s="493"/>
    </row>
    <row r="292" spans="1:7" ht="15.75">
      <c r="A292" s="19"/>
      <c r="C292" s="493"/>
      <c r="D292" s="493"/>
      <c r="E292" s="493"/>
      <c r="F292" s="493"/>
      <c r="G292" s="493"/>
    </row>
    <row r="293" spans="1:7" ht="15.75">
      <c r="A293" s="19"/>
      <c r="C293" s="493"/>
      <c r="D293" s="493"/>
      <c r="E293" s="493"/>
      <c r="F293" s="493"/>
      <c r="G293" s="493"/>
    </row>
    <row r="294" spans="1:7" ht="15.75">
      <c r="A294" s="19"/>
      <c r="C294" s="493"/>
      <c r="D294" s="493"/>
      <c r="E294" s="493"/>
      <c r="F294" s="493"/>
      <c r="G294" s="493"/>
    </row>
    <row r="295" spans="1:7" ht="15.75">
      <c r="A295" s="19"/>
      <c r="C295" s="493"/>
      <c r="D295" s="493"/>
      <c r="E295" s="493"/>
      <c r="F295" s="493"/>
      <c r="G295" s="493"/>
    </row>
    <row r="296" spans="1:7" ht="15.75">
      <c r="A296" s="19"/>
      <c r="C296" s="493"/>
      <c r="D296" s="493"/>
      <c r="E296" s="493"/>
      <c r="F296" s="493"/>
      <c r="G296" s="493"/>
    </row>
    <row r="297" spans="1:7" ht="15.75">
      <c r="A297" s="19"/>
      <c r="C297" s="493"/>
      <c r="D297" s="493"/>
      <c r="E297" s="493"/>
      <c r="F297" s="493"/>
      <c r="G297" s="493"/>
    </row>
    <row r="298" spans="1:7" ht="15.75">
      <c r="A298" s="19"/>
      <c r="C298" s="493"/>
      <c r="D298" s="493"/>
      <c r="E298" s="493"/>
      <c r="F298" s="493"/>
      <c r="G298" s="493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S682"/>
  <sheetViews>
    <sheetView showGridLines="0" topLeftCell="A2" zoomScale="70" zoomScaleNormal="70" workbookViewId="0">
      <selection activeCell="P21" sqref="P21"/>
    </sheetView>
  </sheetViews>
  <sheetFormatPr defaultColWidth="11.42578125" defaultRowHeight="15"/>
  <cols>
    <col min="1" max="1" width="51.140625" style="20" customWidth="1"/>
    <col min="2" max="16" width="10.7109375" style="484" customWidth="1"/>
    <col min="17" max="17" width="12" style="484" customWidth="1"/>
    <col min="18" max="18" width="6.140625" style="394" customWidth="1"/>
    <col min="19" max="19" width="2.5703125" style="145" customWidth="1"/>
    <col min="20" max="256" width="11.42578125" style="394"/>
    <col min="257" max="257" width="51.140625" style="394" customWidth="1"/>
    <col min="258" max="272" width="10.7109375" style="394" customWidth="1"/>
    <col min="273" max="273" width="12" style="394" customWidth="1"/>
    <col min="274" max="274" width="6.140625" style="394" customWidth="1"/>
    <col min="275" max="275" width="2.5703125" style="394" customWidth="1"/>
    <col min="276" max="512" width="11.42578125" style="394"/>
    <col min="513" max="513" width="51.140625" style="394" customWidth="1"/>
    <col min="514" max="528" width="10.7109375" style="394" customWidth="1"/>
    <col min="529" max="529" width="12" style="394" customWidth="1"/>
    <col min="530" max="530" width="6.140625" style="394" customWidth="1"/>
    <col min="531" max="531" width="2.5703125" style="394" customWidth="1"/>
    <col min="532" max="768" width="11.42578125" style="394"/>
    <col min="769" max="769" width="51.140625" style="394" customWidth="1"/>
    <col min="770" max="784" width="10.7109375" style="394" customWidth="1"/>
    <col min="785" max="785" width="12" style="394" customWidth="1"/>
    <col min="786" max="786" width="6.140625" style="394" customWidth="1"/>
    <col min="787" max="787" width="2.5703125" style="394" customWidth="1"/>
    <col min="788" max="1024" width="11.42578125" style="394"/>
    <col min="1025" max="1025" width="51.140625" style="394" customWidth="1"/>
    <col min="1026" max="1040" width="10.7109375" style="394" customWidth="1"/>
    <col min="1041" max="1041" width="12" style="394" customWidth="1"/>
    <col min="1042" max="1042" width="6.140625" style="394" customWidth="1"/>
    <col min="1043" max="1043" width="2.5703125" style="394" customWidth="1"/>
    <col min="1044" max="1280" width="11.42578125" style="394"/>
    <col min="1281" max="1281" width="51.140625" style="394" customWidth="1"/>
    <col min="1282" max="1296" width="10.7109375" style="394" customWidth="1"/>
    <col min="1297" max="1297" width="12" style="394" customWidth="1"/>
    <col min="1298" max="1298" width="6.140625" style="394" customWidth="1"/>
    <col min="1299" max="1299" width="2.5703125" style="394" customWidth="1"/>
    <col min="1300" max="1536" width="11.42578125" style="394"/>
    <col min="1537" max="1537" width="51.140625" style="394" customWidth="1"/>
    <col min="1538" max="1552" width="10.7109375" style="394" customWidth="1"/>
    <col min="1553" max="1553" width="12" style="394" customWidth="1"/>
    <col min="1554" max="1554" width="6.140625" style="394" customWidth="1"/>
    <col min="1555" max="1555" width="2.5703125" style="394" customWidth="1"/>
    <col min="1556" max="1792" width="11.42578125" style="394"/>
    <col min="1793" max="1793" width="51.140625" style="394" customWidth="1"/>
    <col min="1794" max="1808" width="10.7109375" style="394" customWidth="1"/>
    <col min="1809" max="1809" width="12" style="394" customWidth="1"/>
    <col min="1810" max="1810" width="6.140625" style="394" customWidth="1"/>
    <col min="1811" max="1811" width="2.5703125" style="394" customWidth="1"/>
    <col min="1812" max="2048" width="11.42578125" style="394"/>
    <col min="2049" max="2049" width="51.140625" style="394" customWidth="1"/>
    <col min="2050" max="2064" width="10.7109375" style="394" customWidth="1"/>
    <col min="2065" max="2065" width="12" style="394" customWidth="1"/>
    <col min="2066" max="2066" width="6.140625" style="394" customWidth="1"/>
    <col min="2067" max="2067" width="2.5703125" style="394" customWidth="1"/>
    <col min="2068" max="2304" width="11.42578125" style="394"/>
    <col min="2305" max="2305" width="51.140625" style="394" customWidth="1"/>
    <col min="2306" max="2320" width="10.7109375" style="394" customWidth="1"/>
    <col min="2321" max="2321" width="12" style="394" customWidth="1"/>
    <col min="2322" max="2322" width="6.140625" style="394" customWidth="1"/>
    <col min="2323" max="2323" width="2.5703125" style="394" customWidth="1"/>
    <col min="2324" max="2560" width="11.42578125" style="394"/>
    <col min="2561" max="2561" width="51.140625" style="394" customWidth="1"/>
    <col min="2562" max="2576" width="10.7109375" style="394" customWidth="1"/>
    <col min="2577" max="2577" width="12" style="394" customWidth="1"/>
    <col min="2578" max="2578" width="6.140625" style="394" customWidth="1"/>
    <col min="2579" max="2579" width="2.5703125" style="394" customWidth="1"/>
    <col min="2580" max="2816" width="11.42578125" style="394"/>
    <col min="2817" max="2817" width="51.140625" style="394" customWidth="1"/>
    <col min="2818" max="2832" width="10.7109375" style="394" customWidth="1"/>
    <col min="2833" max="2833" width="12" style="394" customWidth="1"/>
    <col min="2834" max="2834" width="6.140625" style="394" customWidth="1"/>
    <col min="2835" max="2835" width="2.5703125" style="394" customWidth="1"/>
    <col min="2836" max="3072" width="11.42578125" style="394"/>
    <col min="3073" max="3073" width="51.140625" style="394" customWidth="1"/>
    <col min="3074" max="3088" width="10.7109375" style="394" customWidth="1"/>
    <col min="3089" max="3089" width="12" style="394" customWidth="1"/>
    <col min="3090" max="3090" width="6.140625" style="394" customWidth="1"/>
    <col min="3091" max="3091" width="2.5703125" style="394" customWidth="1"/>
    <col min="3092" max="3328" width="11.42578125" style="394"/>
    <col min="3329" max="3329" width="51.140625" style="394" customWidth="1"/>
    <col min="3330" max="3344" width="10.7109375" style="394" customWidth="1"/>
    <col min="3345" max="3345" width="12" style="394" customWidth="1"/>
    <col min="3346" max="3346" width="6.140625" style="394" customWidth="1"/>
    <col min="3347" max="3347" width="2.5703125" style="394" customWidth="1"/>
    <col min="3348" max="3584" width="11.42578125" style="394"/>
    <col min="3585" max="3585" width="51.140625" style="394" customWidth="1"/>
    <col min="3586" max="3600" width="10.7109375" style="394" customWidth="1"/>
    <col min="3601" max="3601" width="12" style="394" customWidth="1"/>
    <col min="3602" max="3602" width="6.140625" style="394" customWidth="1"/>
    <col min="3603" max="3603" width="2.5703125" style="394" customWidth="1"/>
    <col min="3604" max="3840" width="11.42578125" style="394"/>
    <col min="3841" max="3841" width="51.140625" style="394" customWidth="1"/>
    <col min="3842" max="3856" width="10.7109375" style="394" customWidth="1"/>
    <col min="3857" max="3857" width="12" style="394" customWidth="1"/>
    <col min="3858" max="3858" width="6.140625" style="394" customWidth="1"/>
    <col min="3859" max="3859" width="2.5703125" style="394" customWidth="1"/>
    <col min="3860" max="4096" width="11.42578125" style="394"/>
    <col min="4097" max="4097" width="51.140625" style="394" customWidth="1"/>
    <col min="4098" max="4112" width="10.7109375" style="394" customWidth="1"/>
    <col min="4113" max="4113" width="12" style="394" customWidth="1"/>
    <col min="4114" max="4114" width="6.140625" style="394" customWidth="1"/>
    <col min="4115" max="4115" width="2.5703125" style="394" customWidth="1"/>
    <col min="4116" max="4352" width="11.42578125" style="394"/>
    <col min="4353" max="4353" width="51.140625" style="394" customWidth="1"/>
    <col min="4354" max="4368" width="10.7109375" style="394" customWidth="1"/>
    <col min="4369" max="4369" width="12" style="394" customWidth="1"/>
    <col min="4370" max="4370" width="6.140625" style="394" customWidth="1"/>
    <col min="4371" max="4371" width="2.5703125" style="394" customWidth="1"/>
    <col min="4372" max="4608" width="11.42578125" style="394"/>
    <col min="4609" max="4609" width="51.140625" style="394" customWidth="1"/>
    <col min="4610" max="4624" width="10.7109375" style="394" customWidth="1"/>
    <col min="4625" max="4625" width="12" style="394" customWidth="1"/>
    <col min="4626" max="4626" width="6.140625" style="394" customWidth="1"/>
    <col min="4627" max="4627" width="2.5703125" style="394" customWidth="1"/>
    <col min="4628" max="4864" width="11.42578125" style="394"/>
    <col min="4865" max="4865" width="51.140625" style="394" customWidth="1"/>
    <col min="4866" max="4880" width="10.7109375" style="394" customWidth="1"/>
    <col min="4881" max="4881" width="12" style="394" customWidth="1"/>
    <col min="4882" max="4882" width="6.140625" style="394" customWidth="1"/>
    <col min="4883" max="4883" width="2.5703125" style="394" customWidth="1"/>
    <col min="4884" max="5120" width="11.42578125" style="394"/>
    <col min="5121" max="5121" width="51.140625" style="394" customWidth="1"/>
    <col min="5122" max="5136" width="10.7109375" style="394" customWidth="1"/>
    <col min="5137" max="5137" width="12" style="394" customWidth="1"/>
    <col min="5138" max="5138" width="6.140625" style="394" customWidth="1"/>
    <col min="5139" max="5139" width="2.5703125" style="394" customWidth="1"/>
    <col min="5140" max="5376" width="11.42578125" style="394"/>
    <col min="5377" max="5377" width="51.140625" style="394" customWidth="1"/>
    <col min="5378" max="5392" width="10.7109375" style="394" customWidth="1"/>
    <col min="5393" max="5393" width="12" style="394" customWidth="1"/>
    <col min="5394" max="5394" width="6.140625" style="394" customWidth="1"/>
    <col min="5395" max="5395" width="2.5703125" style="394" customWidth="1"/>
    <col min="5396" max="5632" width="11.42578125" style="394"/>
    <col min="5633" max="5633" width="51.140625" style="394" customWidth="1"/>
    <col min="5634" max="5648" width="10.7109375" style="394" customWidth="1"/>
    <col min="5649" max="5649" width="12" style="394" customWidth="1"/>
    <col min="5650" max="5650" width="6.140625" style="394" customWidth="1"/>
    <col min="5651" max="5651" width="2.5703125" style="394" customWidth="1"/>
    <col min="5652" max="5888" width="11.42578125" style="394"/>
    <col min="5889" max="5889" width="51.140625" style="394" customWidth="1"/>
    <col min="5890" max="5904" width="10.7109375" style="394" customWidth="1"/>
    <col min="5905" max="5905" width="12" style="394" customWidth="1"/>
    <col min="5906" max="5906" width="6.140625" style="394" customWidth="1"/>
    <col min="5907" max="5907" width="2.5703125" style="394" customWidth="1"/>
    <col min="5908" max="6144" width="11.42578125" style="394"/>
    <col min="6145" max="6145" width="51.140625" style="394" customWidth="1"/>
    <col min="6146" max="6160" width="10.7109375" style="394" customWidth="1"/>
    <col min="6161" max="6161" width="12" style="394" customWidth="1"/>
    <col min="6162" max="6162" width="6.140625" style="394" customWidth="1"/>
    <col min="6163" max="6163" width="2.5703125" style="394" customWidth="1"/>
    <col min="6164" max="6400" width="11.42578125" style="394"/>
    <col min="6401" max="6401" width="51.140625" style="394" customWidth="1"/>
    <col min="6402" max="6416" width="10.7109375" style="394" customWidth="1"/>
    <col min="6417" max="6417" width="12" style="394" customWidth="1"/>
    <col min="6418" max="6418" width="6.140625" style="394" customWidth="1"/>
    <col min="6419" max="6419" width="2.5703125" style="394" customWidth="1"/>
    <col min="6420" max="6656" width="11.42578125" style="394"/>
    <col min="6657" max="6657" width="51.140625" style="394" customWidth="1"/>
    <col min="6658" max="6672" width="10.7109375" style="394" customWidth="1"/>
    <col min="6673" max="6673" width="12" style="394" customWidth="1"/>
    <col min="6674" max="6674" width="6.140625" style="394" customWidth="1"/>
    <col min="6675" max="6675" width="2.5703125" style="394" customWidth="1"/>
    <col min="6676" max="6912" width="11.42578125" style="394"/>
    <col min="6913" max="6913" width="51.140625" style="394" customWidth="1"/>
    <col min="6914" max="6928" width="10.7109375" style="394" customWidth="1"/>
    <col min="6929" max="6929" width="12" style="394" customWidth="1"/>
    <col min="6930" max="6930" width="6.140625" style="394" customWidth="1"/>
    <col min="6931" max="6931" width="2.5703125" style="394" customWidth="1"/>
    <col min="6932" max="7168" width="11.42578125" style="394"/>
    <col min="7169" max="7169" width="51.140625" style="394" customWidth="1"/>
    <col min="7170" max="7184" width="10.7109375" style="394" customWidth="1"/>
    <col min="7185" max="7185" width="12" style="394" customWidth="1"/>
    <col min="7186" max="7186" width="6.140625" style="394" customWidth="1"/>
    <col min="7187" max="7187" width="2.5703125" style="394" customWidth="1"/>
    <col min="7188" max="7424" width="11.42578125" style="394"/>
    <col min="7425" max="7425" width="51.140625" style="394" customWidth="1"/>
    <col min="7426" max="7440" width="10.7109375" style="394" customWidth="1"/>
    <col min="7441" max="7441" width="12" style="394" customWidth="1"/>
    <col min="7442" max="7442" width="6.140625" style="394" customWidth="1"/>
    <col min="7443" max="7443" width="2.5703125" style="394" customWidth="1"/>
    <col min="7444" max="7680" width="11.42578125" style="394"/>
    <col min="7681" max="7681" width="51.140625" style="394" customWidth="1"/>
    <col min="7682" max="7696" width="10.7109375" style="394" customWidth="1"/>
    <col min="7697" max="7697" width="12" style="394" customWidth="1"/>
    <col min="7698" max="7698" width="6.140625" style="394" customWidth="1"/>
    <col min="7699" max="7699" width="2.5703125" style="394" customWidth="1"/>
    <col min="7700" max="7936" width="11.42578125" style="394"/>
    <col min="7937" max="7937" width="51.140625" style="394" customWidth="1"/>
    <col min="7938" max="7952" width="10.7109375" style="394" customWidth="1"/>
    <col min="7953" max="7953" width="12" style="394" customWidth="1"/>
    <col min="7954" max="7954" width="6.140625" style="394" customWidth="1"/>
    <col min="7955" max="7955" width="2.5703125" style="394" customWidth="1"/>
    <col min="7956" max="8192" width="11.42578125" style="394"/>
    <col min="8193" max="8193" width="51.140625" style="394" customWidth="1"/>
    <col min="8194" max="8208" width="10.7109375" style="394" customWidth="1"/>
    <col min="8209" max="8209" width="12" style="394" customWidth="1"/>
    <col min="8210" max="8210" width="6.140625" style="394" customWidth="1"/>
    <col min="8211" max="8211" width="2.5703125" style="394" customWidth="1"/>
    <col min="8212" max="8448" width="11.42578125" style="394"/>
    <col min="8449" max="8449" width="51.140625" style="394" customWidth="1"/>
    <col min="8450" max="8464" width="10.7109375" style="394" customWidth="1"/>
    <col min="8465" max="8465" width="12" style="394" customWidth="1"/>
    <col min="8466" max="8466" width="6.140625" style="394" customWidth="1"/>
    <col min="8467" max="8467" width="2.5703125" style="394" customWidth="1"/>
    <col min="8468" max="8704" width="11.42578125" style="394"/>
    <col min="8705" max="8705" width="51.140625" style="394" customWidth="1"/>
    <col min="8706" max="8720" width="10.7109375" style="394" customWidth="1"/>
    <col min="8721" max="8721" width="12" style="394" customWidth="1"/>
    <col min="8722" max="8722" width="6.140625" style="394" customWidth="1"/>
    <col min="8723" max="8723" width="2.5703125" style="394" customWidth="1"/>
    <col min="8724" max="8960" width="11.42578125" style="394"/>
    <col min="8961" max="8961" width="51.140625" style="394" customWidth="1"/>
    <col min="8962" max="8976" width="10.7109375" style="394" customWidth="1"/>
    <col min="8977" max="8977" width="12" style="394" customWidth="1"/>
    <col min="8978" max="8978" width="6.140625" style="394" customWidth="1"/>
    <col min="8979" max="8979" width="2.5703125" style="394" customWidth="1"/>
    <col min="8980" max="9216" width="11.42578125" style="394"/>
    <col min="9217" max="9217" width="51.140625" style="394" customWidth="1"/>
    <col min="9218" max="9232" width="10.7109375" style="394" customWidth="1"/>
    <col min="9233" max="9233" width="12" style="394" customWidth="1"/>
    <col min="9234" max="9234" width="6.140625" style="394" customWidth="1"/>
    <col min="9235" max="9235" width="2.5703125" style="394" customWidth="1"/>
    <col min="9236" max="9472" width="11.42578125" style="394"/>
    <col min="9473" max="9473" width="51.140625" style="394" customWidth="1"/>
    <col min="9474" max="9488" width="10.7109375" style="394" customWidth="1"/>
    <col min="9489" max="9489" width="12" style="394" customWidth="1"/>
    <col min="9490" max="9490" width="6.140625" style="394" customWidth="1"/>
    <col min="9491" max="9491" width="2.5703125" style="394" customWidth="1"/>
    <col min="9492" max="9728" width="11.42578125" style="394"/>
    <col min="9729" max="9729" width="51.140625" style="394" customWidth="1"/>
    <col min="9730" max="9744" width="10.7109375" style="394" customWidth="1"/>
    <col min="9745" max="9745" width="12" style="394" customWidth="1"/>
    <col min="9746" max="9746" width="6.140625" style="394" customWidth="1"/>
    <col min="9747" max="9747" width="2.5703125" style="394" customWidth="1"/>
    <col min="9748" max="9984" width="11.42578125" style="394"/>
    <col min="9985" max="9985" width="51.140625" style="394" customWidth="1"/>
    <col min="9986" max="10000" width="10.7109375" style="394" customWidth="1"/>
    <col min="10001" max="10001" width="12" style="394" customWidth="1"/>
    <col min="10002" max="10002" width="6.140625" style="394" customWidth="1"/>
    <col min="10003" max="10003" width="2.5703125" style="394" customWidth="1"/>
    <col min="10004" max="10240" width="11.42578125" style="394"/>
    <col min="10241" max="10241" width="51.140625" style="394" customWidth="1"/>
    <col min="10242" max="10256" width="10.7109375" style="394" customWidth="1"/>
    <col min="10257" max="10257" width="12" style="394" customWidth="1"/>
    <col min="10258" max="10258" width="6.140625" style="394" customWidth="1"/>
    <col min="10259" max="10259" width="2.5703125" style="394" customWidth="1"/>
    <col min="10260" max="10496" width="11.42578125" style="394"/>
    <col min="10497" max="10497" width="51.140625" style="394" customWidth="1"/>
    <col min="10498" max="10512" width="10.7109375" style="394" customWidth="1"/>
    <col min="10513" max="10513" width="12" style="394" customWidth="1"/>
    <col min="10514" max="10514" width="6.140625" style="394" customWidth="1"/>
    <col min="10515" max="10515" width="2.5703125" style="394" customWidth="1"/>
    <col min="10516" max="10752" width="11.42578125" style="394"/>
    <col min="10753" max="10753" width="51.140625" style="394" customWidth="1"/>
    <col min="10754" max="10768" width="10.7109375" style="394" customWidth="1"/>
    <col min="10769" max="10769" width="12" style="394" customWidth="1"/>
    <col min="10770" max="10770" width="6.140625" style="394" customWidth="1"/>
    <col min="10771" max="10771" width="2.5703125" style="394" customWidth="1"/>
    <col min="10772" max="11008" width="11.42578125" style="394"/>
    <col min="11009" max="11009" width="51.140625" style="394" customWidth="1"/>
    <col min="11010" max="11024" width="10.7109375" style="394" customWidth="1"/>
    <col min="11025" max="11025" width="12" style="394" customWidth="1"/>
    <col min="11026" max="11026" width="6.140625" style="394" customWidth="1"/>
    <col min="11027" max="11027" width="2.5703125" style="394" customWidth="1"/>
    <col min="11028" max="11264" width="11.42578125" style="394"/>
    <col min="11265" max="11265" width="51.140625" style="394" customWidth="1"/>
    <col min="11266" max="11280" width="10.7109375" style="394" customWidth="1"/>
    <col min="11281" max="11281" width="12" style="394" customWidth="1"/>
    <col min="11282" max="11282" width="6.140625" style="394" customWidth="1"/>
    <col min="11283" max="11283" width="2.5703125" style="394" customWidth="1"/>
    <col min="11284" max="11520" width="11.42578125" style="394"/>
    <col min="11521" max="11521" width="51.140625" style="394" customWidth="1"/>
    <col min="11522" max="11536" width="10.7109375" style="394" customWidth="1"/>
    <col min="11537" max="11537" width="12" style="394" customWidth="1"/>
    <col min="11538" max="11538" width="6.140625" style="394" customWidth="1"/>
    <col min="11539" max="11539" width="2.5703125" style="394" customWidth="1"/>
    <col min="11540" max="11776" width="11.42578125" style="394"/>
    <col min="11777" max="11777" width="51.140625" style="394" customWidth="1"/>
    <col min="11778" max="11792" width="10.7109375" style="394" customWidth="1"/>
    <col min="11793" max="11793" width="12" style="394" customWidth="1"/>
    <col min="11794" max="11794" width="6.140625" style="394" customWidth="1"/>
    <col min="11795" max="11795" width="2.5703125" style="394" customWidth="1"/>
    <col min="11796" max="12032" width="11.42578125" style="394"/>
    <col min="12033" max="12033" width="51.140625" style="394" customWidth="1"/>
    <col min="12034" max="12048" width="10.7109375" style="394" customWidth="1"/>
    <col min="12049" max="12049" width="12" style="394" customWidth="1"/>
    <col min="12050" max="12050" width="6.140625" style="394" customWidth="1"/>
    <col min="12051" max="12051" width="2.5703125" style="394" customWidth="1"/>
    <col min="12052" max="12288" width="11.42578125" style="394"/>
    <col min="12289" max="12289" width="51.140625" style="394" customWidth="1"/>
    <col min="12290" max="12304" width="10.7109375" style="394" customWidth="1"/>
    <col min="12305" max="12305" width="12" style="394" customWidth="1"/>
    <col min="12306" max="12306" width="6.140625" style="394" customWidth="1"/>
    <col min="12307" max="12307" width="2.5703125" style="394" customWidth="1"/>
    <col min="12308" max="12544" width="11.42578125" style="394"/>
    <col min="12545" max="12545" width="51.140625" style="394" customWidth="1"/>
    <col min="12546" max="12560" width="10.7109375" style="394" customWidth="1"/>
    <col min="12561" max="12561" width="12" style="394" customWidth="1"/>
    <col min="12562" max="12562" width="6.140625" style="394" customWidth="1"/>
    <col min="12563" max="12563" width="2.5703125" style="394" customWidth="1"/>
    <col min="12564" max="12800" width="11.42578125" style="394"/>
    <col min="12801" max="12801" width="51.140625" style="394" customWidth="1"/>
    <col min="12802" max="12816" width="10.7109375" style="394" customWidth="1"/>
    <col min="12817" max="12817" width="12" style="394" customWidth="1"/>
    <col min="12818" max="12818" width="6.140625" style="394" customWidth="1"/>
    <col min="12819" max="12819" width="2.5703125" style="394" customWidth="1"/>
    <col min="12820" max="13056" width="11.42578125" style="394"/>
    <col min="13057" max="13057" width="51.140625" style="394" customWidth="1"/>
    <col min="13058" max="13072" width="10.7109375" style="394" customWidth="1"/>
    <col min="13073" max="13073" width="12" style="394" customWidth="1"/>
    <col min="13074" max="13074" width="6.140625" style="394" customWidth="1"/>
    <col min="13075" max="13075" width="2.5703125" style="394" customWidth="1"/>
    <col min="13076" max="13312" width="11.42578125" style="394"/>
    <col min="13313" max="13313" width="51.140625" style="394" customWidth="1"/>
    <col min="13314" max="13328" width="10.7109375" style="394" customWidth="1"/>
    <col min="13329" max="13329" width="12" style="394" customWidth="1"/>
    <col min="13330" max="13330" width="6.140625" style="394" customWidth="1"/>
    <col min="13331" max="13331" width="2.5703125" style="394" customWidth="1"/>
    <col min="13332" max="13568" width="11.42578125" style="394"/>
    <col min="13569" max="13569" width="51.140625" style="394" customWidth="1"/>
    <col min="13570" max="13584" width="10.7109375" style="394" customWidth="1"/>
    <col min="13585" max="13585" width="12" style="394" customWidth="1"/>
    <col min="13586" max="13586" width="6.140625" style="394" customWidth="1"/>
    <col min="13587" max="13587" width="2.5703125" style="394" customWidth="1"/>
    <col min="13588" max="13824" width="11.42578125" style="394"/>
    <col min="13825" max="13825" width="51.140625" style="394" customWidth="1"/>
    <col min="13826" max="13840" width="10.7109375" style="394" customWidth="1"/>
    <col min="13841" max="13841" width="12" style="394" customWidth="1"/>
    <col min="13842" max="13842" width="6.140625" style="394" customWidth="1"/>
    <col min="13843" max="13843" width="2.5703125" style="394" customWidth="1"/>
    <col min="13844" max="14080" width="11.42578125" style="394"/>
    <col min="14081" max="14081" width="51.140625" style="394" customWidth="1"/>
    <col min="14082" max="14096" width="10.7109375" style="394" customWidth="1"/>
    <col min="14097" max="14097" width="12" style="394" customWidth="1"/>
    <col min="14098" max="14098" width="6.140625" style="394" customWidth="1"/>
    <col min="14099" max="14099" width="2.5703125" style="394" customWidth="1"/>
    <col min="14100" max="14336" width="11.42578125" style="394"/>
    <col min="14337" max="14337" width="51.140625" style="394" customWidth="1"/>
    <col min="14338" max="14352" width="10.7109375" style="394" customWidth="1"/>
    <col min="14353" max="14353" width="12" style="394" customWidth="1"/>
    <col min="14354" max="14354" width="6.140625" style="394" customWidth="1"/>
    <col min="14355" max="14355" width="2.5703125" style="394" customWidth="1"/>
    <col min="14356" max="14592" width="11.42578125" style="394"/>
    <col min="14593" max="14593" width="51.140625" style="394" customWidth="1"/>
    <col min="14594" max="14608" width="10.7109375" style="394" customWidth="1"/>
    <col min="14609" max="14609" width="12" style="394" customWidth="1"/>
    <col min="14610" max="14610" width="6.140625" style="394" customWidth="1"/>
    <col min="14611" max="14611" width="2.5703125" style="394" customWidth="1"/>
    <col min="14612" max="14848" width="11.42578125" style="394"/>
    <col min="14849" max="14849" width="51.140625" style="394" customWidth="1"/>
    <col min="14850" max="14864" width="10.7109375" style="394" customWidth="1"/>
    <col min="14865" max="14865" width="12" style="394" customWidth="1"/>
    <col min="14866" max="14866" width="6.140625" style="394" customWidth="1"/>
    <col min="14867" max="14867" width="2.5703125" style="394" customWidth="1"/>
    <col min="14868" max="15104" width="11.42578125" style="394"/>
    <col min="15105" max="15105" width="51.140625" style="394" customWidth="1"/>
    <col min="15106" max="15120" width="10.7109375" style="394" customWidth="1"/>
    <col min="15121" max="15121" width="12" style="394" customWidth="1"/>
    <col min="15122" max="15122" width="6.140625" style="394" customWidth="1"/>
    <col min="15123" max="15123" width="2.5703125" style="394" customWidth="1"/>
    <col min="15124" max="15360" width="11.42578125" style="394"/>
    <col min="15361" max="15361" width="51.140625" style="394" customWidth="1"/>
    <col min="15362" max="15376" width="10.7109375" style="394" customWidth="1"/>
    <col min="15377" max="15377" width="12" style="394" customWidth="1"/>
    <col min="15378" max="15378" width="6.140625" style="394" customWidth="1"/>
    <col min="15379" max="15379" width="2.5703125" style="394" customWidth="1"/>
    <col min="15380" max="15616" width="11.42578125" style="394"/>
    <col min="15617" max="15617" width="51.140625" style="394" customWidth="1"/>
    <col min="15618" max="15632" width="10.7109375" style="394" customWidth="1"/>
    <col min="15633" max="15633" width="12" style="394" customWidth="1"/>
    <col min="15634" max="15634" width="6.140625" style="394" customWidth="1"/>
    <col min="15635" max="15635" width="2.5703125" style="394" customWidth="1"/>
    <col min="15636" max="15872" width="11.42578125" style="394"/>
    <col min="15873" max="15873" width="51.140625" style="394" customWidth="1"/>
    <col min="15874" max="15888" width="10.7109375" style="394" customWidth="1"/>
    <col min="15889" max="15889" width="12" style="394" customWidth="1"/>
    <col min="15890" max="15890" width="6.140625" style="394" customWidth="1"/>
    <col min="15891" max="15891" width="2.5703125" style="394" customWidth="1"/>
    <col min="15892" max="16128" width="11.42578125" style="394"/>
    <col min="16129" max="16129" width="51.140625" style="394" customWidth="1"/>
    <col min="16130" max="16144" width="10.7109375" style="394" customWidth="1"/>
    <col min="16145" max="16145" width="12" style="394" customWidth="1"/>
    <col min="16146" max="16146" width="6.140625" style="394" customWidth="1"/>
    <col min="16147" max="16147" width="2.5703125" style="394" customWidth="1"/>
    <col min="16148" max="16384" width="11.42578125" style="394"/>
  </cols>
  <sheetData>
    <row r="1" spans="1:19" s="1" customFormat="1" ht="3.75" hidden="1" customHeight="1">
      <c r="A1" s="341"/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  <c r="P1" s="530"/>
      <c r="Q1" s="530"/>
      <c r="R1" s="342"/>
    </row>
    <row r="2" spans="1:19" s="1" customFormat="1" ht="39" customHeight="1">
      <c r="A2" s="848" t="s">
        <v>256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  <c r="Q2" s="848"/>
      <c r="R2" s="353"/>
    </row>
    <row r="3" spans="1:19" s="1" customFormat="1" ht="32.25" customHeight="1">
      <c r="A3" s="849" t="s">
        <v>206</v>
      </c>
      <c r="B3" s="849"/>
      <c r="C3" s="849"/>
      <c r="D3" s="849"/>
      <c r="E3" s="849"/>
      <c r="F3" s="849"/>
      <c r="G3" s="849"/>
      <c r="H3" s="849"/>
      <c r="I3" s="849"/>
      <c r="J3" s="849"/>
      <c r="K3" s="849"/>
      <c r="L3" s="849"/>
      <c r="M3" s="849"/>
      <c r="N3" s="849"/>
      <c r="O3" s="849"/>
      <c r="P3" s="849"/>
      <c r="Q3" s="849"/>
      <c r="R3" s="353"/>
    </row>
    <row r="4" spans="1:19" s="1" customFormat="1" ht="20.2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  <c r="Q4" s="848"/>
      <c r="R4" s="353"/>
    </row>
    <row r="5" spans="1:19" s="1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863"/>
      <c r="K5" s="863"/>
      <c r="L5" s="863"/>
      <c r="M5" s="863"/>
      <c r="N5" s="863"/>
      <c r="O5" s="863"/>
      <c r="P5" s="863"/>
      <c r="Q5" s="863"/>
      <c r="R5" s="354"/>
    </row>
    <row r="6" spans="1:19" ht="7.5" customHeight="1">
      <c r="A6" s="120"/>
      <c r="R6" s="15"/>
      <c r="S6" s="394"/>
    </row>
    <row r="7" spans="1:19" ht="18" customHeight="1">
      <c r="A7" s="121"/>
      <c r="B7" s="495"/>
      <c r="C7" s="122"/>
      <c r="D7" s="122"/>
      <c r="E7" s="122"/>
      <c r="F7" s="122"/>
      <c r="G7" s="122"/>
      <c r="H7" s="122"/>
      <c r="I7" s="122"/>
      <c r="J7" s="485"/>
      <c r="K7" s="485"/>
      <c r="L7" s="485"/>
      <c r="M7" s="485"/>
      <c r="N7" s="485"/>
      <c r="O7" s="485"/>
      <c r="P7" s="485"/>
      <c r="Q7" s="485"/>
      <c r="R7" s="355"/>
      <c r="S7" s="394"/>
    </row>
    <row r="8" spans="1:19" ht="34.5" customHeight="1">
      <c r="A8" s="150"/>
      <c r="B8" s="497" t="s">
        <v>70</v>
      </c>
      <c r="C8" s="497" t="s">
        <v>82</v>
      </c>
      <c r="D8" s="497" t="s">
        <v>81</v>
      </c>
      <c r="E8" s="497" t="s">
        <v>80</v>
      </c>
      <c r="F8" s="497" t="s">
        <v>78</v>
      </c>
      <c r="G8" s="497" t="s">
        <v>79</v>
      </c>
      <c r="H8" s="497" t="s">
        <v>64</v>
      </c>
      <c r="I8" s="497" t="s">
        <v>72</v>
      </c>
      <c r="J8" s="497" t="s">
        <v>76</v>
      </c>
      <c r="K8" s="497" t="s">
        <v>61</v>
      </c>
      <c r="L8" s="497" t="s">
        <v>83</v>
      </c>
      <c r="M8" s="497" t="s">
        <v>752</v>
      </c>
      <c r="N8" s="497" t="s">
        <v>802</v>
      </c>
      <c r="O8" s="497" t="s">
        <v>758</v>
      </c>
      <c r="P8" s="497" t="s">
        <v>803</v>
      </c>
      <c r="Q8" s="497" t="s">
        <v>117</v>
      </c>
      <c r="R8" s="356"/>
      <c r="S8" s="394"/>
    </row>
    <row r="9" spans="1:19" ht="27" customHeight="1">
      <c r="A9" s="278" t="s">
        <v>207</v>
      </c>
      <c r="B9" s="279">
        <v>0</v>
      </c>
      <c r="C9" s="279">
        <v>0</v>
      </c>
      <c r="D9" s="279">
        <v>0</v>
      </c>
      <c r="E9" s="279">
        <v>0</v>
      </c>
      <c r="F9" s="279">
        <v>0</v>
      </c>
      <c r="G9" s="279">
        <v>0</v>
      </c>
      <c r="H9" s="279">
        <v>0</v>
      </c>
      <c r="I9" s="279">
        <v>0</v>
      </c>
      <c r="J9" s="279">
        <v>0</v>
      </c>
      <c r="K9" s="279">
        <v>0</v>
      </c>
      <c r="L9" s="279">
        <v>0</v>
      </c>
      <c r="M9" s="279">
        <v>0</v>
      </c>
      <c r="N9" s="279">
        <v>0</v>
      </c>
      <c r="O9" s="279">
        <v>0</v>
      </c>
      <c r="P9" s="279">
        <v>0</v>
      </c>
      <c r="Q9" s="279">
        <v>13107.090819999999</v>
      </c>
      <c r="R9" s="151"/>
      <c r="S9" s="394"/>
    </row>
    <row r="10" spans="1:19" ht="27" customHeight="1">
      <c r="A10" s="126" t="s">
        <v>807</v>
      </c>
      <c r="B10" s="127">
        <v>0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7">
        <v>0</v>
      </c>
      <c r="J10" s="127">
        <v>0</v>
      </c>
      <c r="K10" s="127">
        <v>0</v>
      </c>
      <c r="L10" s="127">
        <v>0</v>
      </c>
      <c r="M10" s="127">
        <v>0</v>
      </c>
      <c r="N10" s="127">
        <v>0</v>
      </c>
      <c r="O10" s="127">
        <v>0</v>
      </c>
      <c r="P10" s="127">
        <v>0</v>
      </c>
      <c r="Q10" s="127">
        <v>6632.9185499999994</v>
      </c>
      <c r="R10" s="151"/>
      <c r="S10" s="394"/>
    </row>
    <row r="11" spans="1:19" ht="27" customHeight="1">
      <c r="A11" s="126" t="s">
        <v>208</v>
      </c>
      <c r="B11" s="127">
        <v>0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7">
        <v>0</v>
      </c>
      <c r="J11" s="127">
        <v>0</v>
      </c>
      <c r="K11" s="127">
        <v>0</v>
      </c>
      <c r="L11" s="127">
        <v>0</v>
      </c>
      <c r="M11" s="127">
        <v>0</v>
      </c>
      <c r="N11" s="127">
        <v>0</v>
      </c>
      <c r="O11" s="127">
        <v>0</v>
      </c>
      <c r="P11" s="127">
        <v>0</v>
      </c>
      <c r="Q11" s="127">
        <v>347.26153000000005</v>
      </c>
      <c r="R11" s="151"/>
      <c r="S11" s="394"/>
    </row>
    <row r="12" spans="1:19" ht="27" customHeight="1">
      <c r="A12" s="126" t="s">
        <v>209</v>
      </c>
      <c r="B12" s="127">
        <v>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127">
        <v>0</v>
      </c>
      <c r="J12" s="127">
        <v>0</v>
      </c>
      <c r="K12" s="127">
        <v>0</v>
      </c>
      <c r="L12" s="127">
        <v>0</v>
      </c>
      <c r="M12" s="127">
        <v>0</v>
      </c>
      <c r="N12" s="127">
        <v>0</v>
      </c>
      <c r="O12" s="127">
        <v>0</v>
      </c>
      <c r="P12" s="127">
        <v>0</v>
      </c>
      <c r="Q12" s="127">
        <v>6285.6570199999996</v>
      </c>
      <c r="R12" s="151"/>
      <c r="S12" s="394"/>
    </row>
    <row r="13" spans="1:19" ht="27" customHeight="1">
      <c r="A13" s="126" t="s">
        <v>210</v>
      </c>
      <c r="B13" s="127">
        <v>0</v>
      </c>
      <c r="C13" s="127">
        <v>0</v>
      </c>
      <c r="D13" s="127">
        <v>0</v>
      </c>
      <c r="E13" s="127">
        <v>0</v>
      </c>
      <c r="F13" s="127">
        <v>0</v>
      </c>
      <c r="G13" s="127">
        <v>0</v>
      </c>
      <c r="H13" s="127">
        <v>0</v>
      </c>
      <c r="I13" s="127">
        <v>0</v>
      </c>
      <c r="J13" s="127">
        <v>0</v>
      </c>
      <c r="K13" s="127">
        <v>0</v>
      </c>
      <c r="L13" s="127">
        <v>0</v>
      </c>
      <c r="M13" s="127">
        <v>0</v>
      </c>
      <c r="N13" s="127">
        <v>0</v>
      </c>
      <c r="O13" s="127">
        <v>0</v>
      </c>
      <c r="P13" s="127">
        <v>0</v>
      </c>
      <c r="Q13" s="127">
        <v>6474.1722699999991</v>
      </c>
      <c r="R13" s="151"/>
      <c r="S13" s="394"/>
    </row>
    <row r="14" spans="1:19" ht="27" customHeight="1">
      <c r="A14" s="126" t="s">
        <v>208</v>
      </c>
      <c r="B14" s="127">
        <v>0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7">
        <v>0</v>
      </c>
      <c r="I14" s="127">
        <v>0</v>
      </c>
      <c r="J14" s="127">
        <v>0</v>
      </c>
      <c r="K14" s="127">
        <v>0</v>
      </c>
      <c r="L14" s="127">
        <v>0</v>
      </c>
      <c r="M14" s="127">
        <v>0</v>
      </c>
      <c r="N14" s="127">
        <v>0</v>
      </c>
      <c r="O14" s="127">
        <v>0</v>
      </c>
      <c r="P14" s="127">
        <v>0</v>
      </c>
      <c r="Q14" s="127">
        <v>6474.1722699999991</v>
      </c>
      <c r="R14" s="151"/>
      <c r="S14" s="394"/>
    </row>
    <row r="15" spans="1:19" ht="27" customHeight="1">
      <c r="A15" s="126" t="s">
        <v>209</v>
      </c>
      <c r="B15" s="127">
        <v>0</v>
      </c>
      <c r="C15" s="127">
        <v>0</v>
      </c>
      <c r="D15" s="127">
        <v>0</v>
      </c>
      <c r="E15" s="127">
        <v>0</v>
      </c>
      <c r="F15" s="127">
        <v>0</v>
      </c>
      <c r="G15" s="127">
        <v>0</v>
      </c>
      <c r="H15" s="127">
        <v>0</v>
      </c>
      <c r="I15" s="127">
        <v>0</v>
      </c>
      <c r="J15" s="127">
        <v>0</v>
      </c>
      <c r="K15" s="127">
        <v>0</v>
      </c>
      <c r="L15" s="127">
        <v>0</v>
      </c>
      <c r="M15" s="127">
        <v>0</v>
      </c>
      <c r="N15" s="127">
        <v>0</v>
      </c>
      <c r="O15" s="127">
        <v>0</v>
      </c>
      <c r="P15" s="127">
        <v>0</v>
      </c>
      <c r="Q15" s="127">
        <v>0</v>
      </c>
      <c r="R15" s="151"/>
      <c r="S15" s="394"/>
    </row>
    <row r="16" spans="1:19" ht="27" customHeight="1">
      <c r="A16" s="278" t="s">
        <v>808</v>
      </c>
      <c r="B16" s="279">
        <v>0</v>
      </c>
      <c r="C16" s="279">
        <v>0</v>
      </c>
      <c r="D16" s="279">
        <v>0</v>
      </c>
      <c r="E16" s="279">
        <v>0</v>
      </c>
      <c r="F16" s="279">
        <v>124.51271000000001</v>
      </c>
      <c r="G16" s="279">
        <v>0</v>
      </c>
      <c r="H16" s="279">
        <v>865.09583999999995</v>
      </c>
      <c r="I16" s="279">
        <v>0</v>
      </c>
      <c r="J16" s="279">
        <v>0</v>
      </c>
      <c r="K16" s="279">
        <v>8125.0124999999998</v>
      </c>
      <c r="L16" s="279">
        <v>0</v>
      </c>
      <c r="M16" s="279">
        <v>0</v>
      </c>
      <c r="N16" s="279">
        <v>1258.9359999999999</v>
      </c>
      <c r="O16" s="279">
        <v>2253.5053700000003</v>
      </c>
      <c r="P16" s="279">
        <v>0</v>
      </c>
      <c r="Q16" s="279">
        <v>193548.31183000002</v>
      </c>
      <c r="R16" s="151"/>
      <c r="S16" s="394"/>
    </row>
    <row r="17" spans="1:19" ht="27" customHeight="1">
      <c r="A17" s="126" t="s">
        <v>807</v>
      </c>
      <c r="B17" s="127">
        <v>0</v>
      </c>
      <c r="C17" s="127">
        <v>0</v>
      </c>
      <c r="D17" s="127">
        <v>0</v>
      </c>
      <c r="E17" s="127">
        <v>0</v>
      </c>
      <c r="F17" s="127">
        <v>124.51271000000001</v>
      </c>
      <c r="G17" s="127">
        <v>0</v>
      </c>
      <c r="H17" s="127">
        <v>361.57466999999997</v>
      </c>
      <c r="I17" s="127">
        <v>0</v>
      </c>
      <c r="J17" s="127">
        <v>0</v>
      </c>
      <c r="K17" s="127">
        <v>2534.5540499999997</v>
      </c>
      <c r="L17" s="127">
        <v>0</v>
      </c>
      <c r="M17" s="127">
        <v>0</v>
      </c>
      <c r="N17" s="127">
        <v>0</v>
      </c>
      <c r="O17" s="127">
        <v>873.62901999999997</v>
      </c>
      <c r="P17" s="127">
        <v>0</v>
      </c>
      <c r="Q17" s="127">
        <v>49069.269009999996</v>
      </c>
      <c r="R17" s="151"/>
      <c r="S17" s="394"/>
    </row>
    <row r="18" spans="1:19" ht="27" customHeight="1">
      <c r="A18" s="126" t="s">
        <v>208</v>
      </c>
      <c r="B18" s="127">
        <v>0</v>
      </c>
      <c r="C18" s="127">
        <v>0</v>
      </c>
      <c r="D18" s="127">
        <v>0</v>
      </c>
      <c r="E18" s="127">
        <v>0</v>
      </c>
      <c r="F18" s="127">
        <v>124.51271000000001</v>
      </c>
      <c r="G18" s="127">
        <v>0</v>
      </c>
      <c r="H18" s="127">
        <v>361.57466999999997</v>
      </c>
      <c r="I18" s="127">
        <v>0</v>
      </c>
      <c r="J18" s="127">
        <v>0</v>
      </c>
      <c r="K18" s="127">
        <v>1798.3683899999999</v>
      </c>
      <c r="L18" s="127">
        <v>0</v>
      </c>
      <c r="M18" s="127">
        <v>0</v>
      </c>
      <c r="N18" s="127">
        <v>0</v>
      </c>
      <c r="O18" s="127">
        <v>519.45451000000003</v>
      </c>
      <c r="P18" s="127">
        <v>0</v>
      </c>
      <c r="Q18" s="127">
        <v>38470.445439999996</v>
      </c>
      <c r="R18" s="151"/>
      <c r="S18" s="394"/>
    </row>
    <row r="19" spans="1:19" ht="27" customHeight="1">
      <c r="A19" s="126" t="s">
        <v>209</v>
      </c>
      <c r="B19" s="127">
        <v>0</v>
      </c>
      <c r="C19" s="127">
        <v>0</v>
      </c>
      <c r="D19" s="127">
        <v>0</v>
      </c>
      <c r="E19" s="127">
        <v>0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>
        <v>736.18565999999998</v>
      </c>
      <c r="L19" s="127">
        <v>0</v>
      </c>
      <c r="M19" s="127">
        <v>0</v>
      </c>
      <c r="N19" s="127">
        <v>0</v>
      </c>
      <c r="O19" s="127">
        <v>354.17451</v>
      </c>
      <c r="P19" s="127">
        <v>0</v>
      </c>
      <c r="Q19" s="127">
        <v>10598.82357</v>
      </c>
      <c r="R19" s="151"/>
      <c r="S19" s="394"/>
    </row>
    <row r="20" spans="1:19" ht="27" customHeight="1">
      <c r="A20" s="126" t="s">
        <v>210</v>
      </c>
      <c r="B20" s="127">
        <v>0</v>
      </c>
      <c r="C20" s="127">
        <v>0</v>
      </c>
      <c r="D20" s="127">
        <v>0</v>
      </c>
      <c r="E20" s="127">
        <v>0</v>
      </c>
      <c r="F20" s="127">
        <v>0</v>
      </c>
      <c r="G20" s="127">
        <v>0</v>
      </c>
      <c r="H20" s="127">
        <v>503.52116999999998</v>
      </c>
      <c r="I20" s="127">
        <v>0</v>
      </c>
      <c r="J20" s="127">
        <v>0</v>
      </c>
      <c r="K20" s="127">
        <v>5590.4584500000001</v>
      </c>
      <c r="L20" s="127">
        <v>0</v>
      </c>
      <c r="M20" s="127">
        <v>0</v>
      </c>
      <c r="N20" s="127">
        <v>1258.9359999999999</v>
      </c>
      <c r="O20" s="127">
        <v>1379.87635</v>
      </c>
      <c r="P20" s="127">
        <v>0</v>
      </c>
      <c r="Q20" s="127">
        <v>144479.04282</v>
      </c>
      <c r="R20" s="151"/>
      <c r="S20" s="394"/>
    </row>
    <row r="21" spans="1:19" ht="27" customHeight="1">
      <c r="A21" s="126" t="s">
        <v>208</v>
      </c>
      <c r="B21" s="127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503.52116999999998</v>
      </c>
      <c r="I21" s="127">
        <v>0</v>
      </c>
      <c r="J21" s="127">
        <v>0</v>
      </c>
      <c r="K21" s="127">
        <v>4005.70939</v>
      </c>
      <c r="L21" s="127">
        <v>0</v>
      </c>
      <c r="M21" s="127">
        <v>0</v>
      </c>
      <c r="N21" s="127">
        <v>0</v>
      </c>
      <c r="O21" s="127">
        <v>1379.87635</v>
      </c>
      <c r="P21" s="127">
        <v>0</v>
      </c>
      <c r="Q21" s="127">
        <v>121381.35415</v>
      </c>
      <c r="R21" s="151"/>
      <c r="S21" s="394"/>
    </row>
    <row r="22" spans="1:19" ht="27" customHeight="1">
      <c r="A22" s="126" t="s">
        <v>209</v>
      </c>
      <c r="B22" s="127">
        <v>0</v>
      </c>
      <c r="C22" s="127">
        <v>0</v>
      </c>
      <c r="D22" s="127">
        <v>0</v>
      </c>
      <c r="E22" s="127">
        <v>0</v>
      </c>
      <c r="F22" s="127">
        <v>0</v>
      </c>
      <c r="G22" s="127">
        <v>0</v>
      </c>
      <c r="H22" s="127">
        <v>0</v>
      </c>
      <c r="I22" s="127">
        <v>0</v>
      </c>
      <c r="J22" s="127">
        <v>0</v>
      </c>
      <c r="K22" s="127">
        <v>1584.7490600000001</v>
      </c>
      <c r="L22" s="127">
        <v>0</v>
      </c>
      <c r="M22" s="127">
        <v>0</v>
      </c>
      <c r="N22" s="127">
        <v>1258.9359999999999</v>
      </c>
      <c r="O22" s="127">
        <v>0</v>
      </c>
      <c r="P22" s="127">
        <v>0</v>
      </c>
      <c r="Q22" s="127">
        <v>23097.688670000003</v>
      </c>
      <c r="R22" s="151"/>
      <c r="S22" s="394"/>
    </row>
    <row r="23" spans="1:19" ht="27" customHeight="1">
      <c r="A23" s="278" t="s">
        <v>211</v>
      </c>
      <c r="B23" s="279">
        <v>11624.80263</v>
      </c>
      <c r="C23" s="279">
        <v>31031.92988</v>
      </c>
      <c r="D23" s="279">
        <v>13250.755499999999</v>
      </c>
      <c r="E23" s="279">
        <v>24573.151389999999</v>
      </c>
      <c r="F23" s="279">
        <v>33153.073649999998</v>
      </c>
      <c r="G23" s="279">
        <v>19910.478870000003</v>
      </c>
      <c r="H23" s="279">
        <v>14704.81992</v>
      </c>
      <c r="I23" s="279">
        <v>44936.763979999996</v>
      </c>
      <c r="J23" s="279">
        <v>15742.59489</v>
      </c>
      <c r="K23" s="279">
        <v>115320.08451</v>
      </c>
      <c r="L23" s="279">
        <v>38109.517140000004</v>
      </c>
      <c r="M23" s="279">
        <v>92579.184500000003</v>
      </c>
      <c r="N23" s="279">
        <v>30127.206440000002</v>
      </c>
      <c r="O23" s="279">
        <v>159769.39622</v>
      </c>
      <c r="P23" s="279">
        <v>26081.406159999999</v>
      </c>
      <c r="Q23" s="279">
        <v>2360000.2776799998</v>
      </c>
      <c r="R23" s="151"/>
      <c r="S23" s="394"/>
    </row>
    <row r="24" spans="1:19" ht="27" customHeight="1">
      <c r="A24" s="126" t="s">
        <v>807</v>
      </c>
      <c r="B24" s="127">
        <v>2319.7110299999999</v>
      </c>
      <c r="C24" s="127">
        <v>9283.45723</v>
      </c>
      <c r="D24" s="127">
        <v>2048.64201</v>
      </c>
      <c r="E24" s="127">
        <v>5069.6813300000003</v>
      </c>
      <c r="F24" s="127">
        <v>5331.3788800000002</v>
      </c>
      <c r="G24" s="127">
        <v>3154.2250199999999</v>
      </c>
      <c r="H24" s="127">
        <v>3124.8305499999997</v>
      </c>
      <c r="I24" s="127">
        <v>5839.4326600000004</v>
      </c>
      <c r="J24" s="127">
        <v>2817.71569</v>
      </c>
      <c r="K24" s="127">
        <v>23037.555710000001</v>
      </c>
      <c r="L24" s="127">
        <v>9390.9235800000006</v>
      </c>
      <c r="M24" s="127">
        <v>44865.546060000001</v>
      </c>
      <c r="N24" s="127">
        <v>8450.4509399999988</v>
      </c>
      <c r="O24" s="127">
        <v>32895.788110000001</v>
      </c>
      <c r="P24" s="127">
        <v>9690.6262599999991</v>
      </c>
      <c r="Q24" s="127">
        <v>508764.30926999997</v>
      </c>
      <c r="R24" s="151"/>
      <c r="S24" s="394"/>
    </row>
    <row r="25" spans="1:19" ht="27" customHeight="1">
      <c r="A25" s="126" t="s">
        <v>208</v>
      </c>
      <c r="B25" s="127">
        <v>1423.2432200000001</v>
      </c>
      <c r="C25" s="127">
        <v>9283.45723</v>
      </c>
      <c r="D25" s="127">
        <v>1718.6812399999999</v>
      </c>
      <c r="E25" s="127">
        <v>4855.6748399999997</v>
      </c>
      <c r="F25" s="127">
        <v>4644.6404000000002</v>
      </c>
      <c r="G25" s="127">
        <v>2267.3818199999996</v>
      </c>
      <c r="H25" s="127">
        <v>3047.6588299999999</v>
      </c>
      <c r="I25" s="127">
        <v>5504.9141900000004</v>
      </c>
      <c r="J25" s="127">
        <v>2574.8046300000001</v>
      </c>
      <c r="K25" s="127">
        <v>20581.288479999999</v>
      </c>
      <c r="L25" s="127">
        <v>9275.1660299999985</v>
      </c>
      <c r="M25" s="127">
        <v>42202.78039</v>
      </c>
      <c r="N25" s="127">
        <v>5888.9096799999998</v>
      </c>
      <c r="O25" s="127">
        <v>32304.026530000003</v>
      </c>
      <c r="P25" s="127">
        <v>9609.0282599999991</v>
      </c>
      <c r="Q25" s="127">
        <v>457906.81317000004</v>
      </c>
      <c r="R25" s="151"/>
      <c r="S25" s="394"/>
    </row>
    <row r="26" spans="1:19" ht="27" customHeight="1">
      <c r="A26" s="126" t="s">
        <v>209</v>
      </c>
      <c r="B26" s="127">
        <v>896.4678100000001</v>
      </c>
      <c r="C26" s="127">
        <v>0</v>
      </c>
      <c r="D26" s="127">
        <v>329.96077000000002</v>
      </c>
      <c r="E26" s="127">
        <v>214.00648999999999</v>
      </c>
      <c r="F26" s="127">
        <v>686.73847999999998</v>
      </c>
      <c r="G26" s="127">
        <v>886.84319999999991</v>
      </c>
      <c r="H26" s="127">
        <v>77.171720000000008</v>
      </c>
      <c r="I26" s="127">
        <v>334.51846999999998</v>
      </c>
      <c r="J26" s="127">
        <v>242.91105999999999</v>
      </c>
      <c r="K26" s="127">
        <v>2456.2672299999999</v>
      </c>
      <c r="L26" s="127">
        <v>115.75755000000001</v>
      </c>
      <c r="M26" s="127">
        <v>2662.7656699999998</v>
      </c>
      <c r="N26" s="127">
        <v>2561.54126</v>
      </c>
      <c r="O26" s="127">
        <v>591.76157999999998</v>
      </c>
      <c r="P26" s="127">
        <v>81.597999999999999</v>
      </c>
      <c r="Q26" s="127">
        <v>50857.496100000004</v>
      </c>
      <c r="R26" s="151"/>
      <c r="S26" s="394"/>
    </row>
    <row r="27" spans="1:19" ht="27" customHeight="1">
      <c r="A27" s="126" t="s">
        <v>210</v>
      </c>
      <c r="B27" s="127">
        <v>9305.0915999999997</v>
      </c>
      <c r="C27" s="127">
        <v>21748.47265</v>
      </c>
      <c r="D27" s="127">
        <v>11202.11349</v>
      </c>
      <c r="E27" s="127">
        <v>19503.47006</v>
      </c>
      <c r="F27" s="127">
        <v>27821.694769999998</v>
      </c>
      <c r="G27" s="127">
        <v>16756.253850000001</v>
      </c>
      <c r="H27" s="127">
        <v>11579.989369999999</v>
      </c>
      <c r="I27" s="127">
        <v>39097.331319999998</v>
      </c>
      <c r="J27" s="127">
        <v>12924.879199999999</v>
      </c>
      <c r="K27" s="127">
        <v>92282.5288</v>
      </c>
      <c r="L27" s="127">
        <v>28718.593559999998</v>
      </c>
      <c r="M27" s="127">
        <v>47713.638439999995</v>
      </c>
      <c r="N27" s="127">
        <v>21676.755499999999</v>
      </c>
      <c r="O27" s="127">
        <v>126873.60811</v>
      </c>
      <c r="P27" s="127">
        <v>16390.779900000001</v>
      </c>
      <c r="Q27" s="127">
        <v>1851235.96841</v>
      </c>
      <c r="R27" s="151"/>
      <c r="S27" s="394"/>
    </row>
    <row r="28" spans="1:19" ht="27" customHeight="1">
      <c r="A28" s="126" t="s">
        <v>208</v>
      </c>
      <c r="B28" s="127">
        <v>7451.2774900000004</v>
      </c>
      <c r="C28" s="127">
        <v>21735.994879999998</v>
      </c>
      <c r="D28" s="127">
        <v>10988.50843</v>
      </c>
      <c r="E28" s="127">
        <v>15267.568640000001</v>
      </c>
      <c r="F28" s="127">
        <v>22624.272410000001</v>
      </c>
      <c r="G28" s="127">
        <v>11145.20073</v>
      </c>
      <c r="H28" s="127">
        <v>11496.72884</v>
      </c>
      <c r="I28" s="127">
        <v>34990.859450000004</v>
      </c>
      <c r="J28" s="127">
        <v>12525.30524</v>
      </c>
      <c r="K28" s="127">
        <v>84999.499309999999</v>
      </c>
      <c r="L28" s="127">
        <v>28622.5039</v>
      </c>
      <c r="M28" s="127">
        <v>43399.151319999997</v>
      </c>
      <c r="N28" s="127">
        <v>14932.56589</v>
      </c>
      <c r="O28" s="127">
        <v>126177.17543999999</v>
      </c>
      <c r="P28" s="127">
        <v>16278.30738</v>
      </c>
      <c r="Q28" s="127">
        <v>1641465.21312</v>
      </c>
      <c r="R28" s="151"/>
      <c r="S28" s="394"/>
    </row>
    <row r="29" spans="1:19" ht="27" customHeight="1">
      <c r="A29" s="126" t="s">
        <v>209</v>
      </c>
      <c r="B29" s="127">
        <v>1853.81411</v>
      </c>
      <c r="C29" s="127">
        <v>12.47777</v>
      </c>
      <c r="D29" s="127">
        <v>213.60506000000001</v>
      </c>
      <c r="E29" s="127">
        <v>4235.9014200000001</v>
      </c>
      <c r="F29" s="127">
        <v>5197.4223600000005</v>
      </c>
      <c r="G29" s="127">
        <v>5611.0531200000005</v>
      </c>
      <c r="H29" s="127">
        <v>83.260530000000003</v>
      </c>
      <c r="I29" s="127">
        <v>4106.4718700000003</v>
      </c>
      <c r="J29" s="127">
        <v>399.57396</v>
      </c>
      <c r="K29" s="127">
        <v>7283.0294899999999</v>
      </c>
      <c r="L29" s="127">
        <v>96.089660000000009</v>
      </c>
      <c r="M29" s="127">
        <v>4314.4871199999998</v>
      </c>
      <c r="N29" s="127">
        <v>6744.1896100000004</v>
      </c>
      <c r="O29" s="127">
        <v>696.43267000000003</v>
      </c>
      <c r="P29" s="127">
        <v>112.47252</v>
      </c>
      <c r="Q29" s="127">
        <v>209770.75529</v>
      </c>
      <c r="R29" s="151"/>
      <c r="S29" s="394"/>
    </row>
    <row r="30" spans="1:19" ht="27" customHeight="1">
      <c r="A30" s="278" t="s">
        <v>212</v>
      </c>
      <c r="B30" s="279">
        <v>10226.76539</v>
      </c>
      <c r="C30" s="279">
        <v>20865.172399999999</v>
      </c>
      <c r="D30" s="279">
        <v>13515.19584</v>
      </c>
      <c r="E30" s="279">
        <v>4554.5675899999997</v>
      </c>
      <c r="F30" s="279">
        <v>70784.411970000001</v>
      </c>
      <c r="G30" s="279">
        <v>44828.709799999997</v>
      </c>
      <c r="H30" s="279">
        <v>6235.3761599999998</v>
      </c>
      <c r="I30" s="279">
        <v>23097.167229999999</v>
      </c>
      <c r="J30" s="279">
        <v>3029.0565299999998</v>
      </c>
      <c r="K30" s="279">
        <v>34653.604930000001</v>
      </c>
      <c r="L30" s="279">
        <v>25606.646399999998</v>
      </c>
      <c r="M30" s="279">
        <v>13413.96146</v>
      </c>
      <c r="N30" s="279">
        <v>3733.7654300000004</v>
      </c>
      <c r="O30" s="279">
        <v>9386.8084999999992</v>
      </c>
      <c r="P30" s="279">
        <v>63457.751759999999</v>
      </c>
      <c r="Q30" s="279">
        <v>954898.52388999995</v>
      </c>
      <c r="R30" s="151"/>
      <c r="S30" s="394"/>
    </row>
    <row r="31" spans="1:19" ht="27" customHeight="1">
      <c r="A31" s="126" t="s">
        <v>213</v>
      </c>
      <c r="B31" s="127">
        <v>9187.0347300000012</v>
      </c>
      <c r="C31" s="127">
        <v>18717.568370000001</v>
      </c>
      <c r="D31" s="127">
        <v>11902.15669</v>
      </c>
      <c r="E31" s="127">
        <v>4462.8495800000001</v>
      </c>
      <c r="F31" s="127">
        <v>61055.814130000006</v>
      </c>
      <c r="G31" s="127">
        <v>42721.523009999997</v>
      </c>
      <c r="H31" s="127">
        <v>5912.2370899999996</v>
      </c>
      <c r="I31" s="127">
        <v>21927.53674</v>
      </c>
      <c r="J31" s="127">
        <v>2633.5448700000002</v>
      </c>
      <c r="K31" s="127">
        <v>33844.72868</v>
      </c>
      <c r="L31" s="127">
        <v>24961.644210000002</v>
      </c>
      <c r="M31" s="127">
        <v>11318.403179999999</v>
      </c>
      <c r="N31" s="127">
        <v>175.98295999999999</v>
      </c>
      <c r="O31" s="127">
        <v>9386.8084999999992</v>
      </c>
      <c r="P31" s="127">
        <v>48691.499729999996</v>
      </c>
      <c r="Q31" s="127">
        <v>876009.08686000004</v>
      </c>
      <c r="R31" s="151"/>
      <c r="S31" s="394"/>
    </row>
    <row r="32" spans="1:19" ht="27" customHeight="1">
      <c r="A32" s="126" t="s">
        <v>214</v>
      </c>
      <c r="B32" s="127">
        <v>97.415469999999999</v>
      </c>
      <c r="C32" s="127">
        <v>49.861779999999996</v>
      </c>
      <c r="D32" s="127">
        <v>119.69467999999999</v>
      </c>
      <c r="E32" s="127">
        <v>0</v>
      </c>
      <c r="F32" s="127">
        <v>1189.23489</v>
      </c>
      <c r="G32" s="127">
        <v>101.56314</v>
      </c>
      <c r="H32" s="127">
        <v>153.53620000000001</v>
      </c>
      <c r="I32" s="127">
        <v>604.57673999999997</v>
      </c>
      <c r="J32" s="127">
        <v>12.197559999999999</v>
      </c>
      <c r="K32" s="127">
        <v>920.96393</v>
      </c>
      <c r="L32" s="127">
        <v>1391.9108100000001</v>
      </c>
      <c r="M32" s="127">
        <v>101.46163</v>
      </c>
      <c r="N32" s="127">
        <v>59.356910000000006</v>
      </c>
      <c r="O32" s="127">
        <v>793.77877000000001</v>
      </c>
      <c r="P32" s="127">
        <v>1106.4691399999999</v>
      </c>
      <c r="Q32" s="127">
        <v>22624.108909999999</v>
      </c>
      <c r="R32" s="151"/>
      <c r="S32" s="394"/>
    </row>
    <row r="33" spans="1:19" ht="27" customHeight="1">
      <c r="A33" s="126" t="s">
        <v>215</v>
      </c>
      <c r="B33" s="127">
        <v>3294.7126499999999</v>
      </c>
      <c r="C33" s="127">
        <v>13777.353279999999</v>
      </c>
      <c r="D33" s="127">
        <v>11097.19605</v>
      </c>
      <c r="E33" s="127">
        <v>2276.5744300000001</v>
      </c>
      <c r="F33" s="127">
        <v>43237.765920000005</v>
      </c>
      <c r="G33" s="127">
        <v>37555.697</v>
      </c>
      <c r="H33" s="127">
        <v>3990.3809200000001</v>
      </c>
      <c r="I33" s="127">
        <v>14922.59498</v>
      </c>
      <c r="J33" s="127">
        <v>2076.1977700000002</v>
      </c>
      <c r="K33" s="127">
        <v>5003.6934800000008</v>
      </c>
      <c r="L33" s="127">
        <v>7198.4340099999999</v>
      </c>
      <c r="M33" s="127">
        <v>7441.4796900000001</v>
      </c>
      <c r="N33" s="127">
        <v>116.62605000000001</v>
      </c>
      <c r="O33" s="127">
        <v>5126.4157500000001</v>
      </c>
      <c r="P33" s="127">
        <v>34414.9107</v>
      </c>
      <c r="Q33" s="127">
        <v>445228.08049999998</v>
      </c>
      <c r="R33" s="151"/>
      <c r="S33" s="394"/>
    </row>
    <row r="34" spans="1:19" ht="27" customHeight="1">
      <c r="A34" s="126" t="s">
        <v>216</v>
      </c>
      <c r="B34" s="127">
        <v>1643.64786</v>
      </c>
      <c r="C34" s="127">
        <v>2524.6106099999997</v>
      </c>
      <c r="D34" s="127">
        <v>0</v>
      </c>
      <c r="E34" s="127">
        <v>0</v>
      </c>
      <c r="F34" s="127">
        <v>13142.53485</v>
      </c>
      <c r="G34" s="127">
        <v>3360.0992200000001</v>
      </c>
      <c r="H34" s="127">
        <v>56.881540000000001</v>
      </c>
      <c r="I34" s="127">
        <v>2134.7223399999998</v>
      </c>
      <c r="J34" s="127">
        <v>0</v>
      </c>
      <c r="K34" s="127">
        <v>9792.9575000000004</v>
      </c>
      <c r="L34" s="127">
        <v>2599.0297</v>
      </c>
      <c r="M34" s="127">
        <v>182.26059000000001</v>
      </c>
      <c r="N34" s="127">
        <v>0</v>
      </c>
      <c r="O34" s="127">
        <v>1414.49415</v>
      </c>
      <c r="P34" s="127">
        <v>1689.0441599999999</v>
      </c>
      <c r="Q34" s="127">
        <v>188300.54663</v>
      </c>
      <c r="R34" s="151"/>
      <c r="S34" s="394"/>
    </row>
    <row r="35" spans="1:19" ht="27" customHeight="1">
      <c r="A35" s="126" t="s">
        <v>217</v>
      </c>
      <c r="B35" s="127">
        <v>4151.25875</v>
      </c>
      <c r="C35" s="127">
        <v>2365.7427000000002</v>
      </c>
      <c r="D35" s="127">
        <v>685.26595999999995</v>
      </c>
      <c r="E35" s="127">
        <v>2186.2751499999999</v>
      </c>
      <c r="F35" s="127">
        <v>3486.2784700000002</v>
      </c>
      <c r="G35" s="127">
        <v>1704.16365</v>
      </c>
      <c r="H35" s="127">
        <v>1711.4384299999999</v>
      </c>
      <c r="I35" s="127">
        <v>4265.6426799999999</v>
      </c>
      <c r="J35" s="127">
        <v>545.14954</v>
      </c>
      <c r="K35" s="127">
        <v>18127.11377</v>
      </c>
      <c r="L35" s="127">
        <v>13772.269689999999</v>
      </c>
      <c r="M35" s="127">
        <v>3593.20127</v>
      </c>
      <c r="N35" s="127">
        <v>0</v>
      </c>
      <c r="O35" s="127">
        <v>2052.1198300000001</v>
      </c>
      <c r="P35" s="127">
        <v>11481.07573</v>
      </c>
      <c r="Q35" s="127">
        <v>219856.35081999999</v>
      </c>
      <c r="R35" s="151"/>
      <c r="S35" s="394"/>
    </row>
    <row r="36" spans="1:19" ht="27" customHeight="1">
      <c r="A36" s="126" t="s">
        <v>18</v>
      </c>
      <c r="B36" s="127">
        <v>85.343490000000003</v>
      </c>
      <c r="C36" s="127">
        <v>1862.11052</v>
      </c>
      <c r="D36" s="127">
        <v>587.36142000000007</v>
      </c>
      <c r="E36" s="127">
        <v>32.19453</v>
      </c>
      <c r="F36" s="127">
        <v>0</v>
      </c>
      <c r="G36" s="127">
        <v>0</v>
      </c>
      <c r="H36" s="127">
        <v>156.22480999999999</v>
      </c>
      <c r="I36" s="127">
        <v>8.9126600000000007</v>
      </c>
      <c r="J36" s="127">
        <v>0</v>
      </c>
      <c r="K36" s="127">
        <v>275.19056999999998</v>
      </c>
      <c r="L36" s="127">
        <v>520.88146999999992</v>
      </c>
      <c r="M36" s="127">
        <v>1959.35646</v>
      </c>
      <c r="N36" s="127">
        <v>3557.7824700000001</v>
      </c>
      <c r="O36" s="127">
        <v>0</v>
      </c>
      <c r="P36" s="127">
        <v>14339.898999999999</v>
      </c>
      <c r="Q36" s="127">
        <v>48550.30618</v>
      </c>
      <c r="R36" s="151"/>
      <c r="S36" s="394"/>
    </row>
    <row r="37" spans="1:19" ht="27" customHeight="1">
      <c r="A37" s="126" t="s">
        <v>215</v>
      </c>
      <c r="B37" s="127">
        <v>36.644660000000002</v>
      </c>
      <c r="C37" s="127">
        <v>1251.01713</v>
      </c>
      <c r="D37" s="127">
        <v>214.31020999999998</v>
      </c>
      <c r="E37" s="127">
        <v>3.4322499999999998</v>
      </c>
      <c r="F37" s="127">
        <v>0</v>
      </c>
      <c r="G37" s="127">
        <v>0</v>
      </c>
      <c r="H37" s="127">
        <v>156.22480999999999</v>
      </c>
      <c r="I37" s="127">
        <v>0</v>
      </c>
      <c r="J37" s="127">
        <v>0</v>
      </c>
      <c r="K37" s="127">
        <v>0</v>
      </c>
      <c r="L37" s="127">
        <v>65.381079999999997</v>
      </c>
      <c r="M37" s="127">
        <v>1052.16518</v>
      </c>
      <c r="N37" s="127">
        <v>2167.14608</v>
      </c>
      <c r="O37" s="127">
        <v>0</v>
      </c>
      <c r="P37" s="127">
        <v>9520.7981600000003</v>
      </c>
      <c r="Q37" s="127">
        <v>26873.621510000001</v>
      </c>
      <c r="R37" s="151"/>
      <c r="S37" s="394"/>
    </row>
    <row r="38" spans="1:19" ht="27" customHeight="1">
      <c r="A38" s="126" t="s">
        <v>217</v>
      </c>
      <c r="B38" s="127">
        <v>48.698830000000001</v>
      </c>
      <c r="C38" s="127">
        <v>611.09339</v>
      </c>
      <c r="D38" s="127">
        <v>167.1053</v>
      </c>
      <c r="E38" s="127">
        <v>28.762280000000001</v>
      </c>
      <c r="F38" s="127">
        <v>0</v>
      </c>
      <c r="G38" s="127">
        <v>0</v>
      </c>
      <c r="H38" s="127">
        <v>0</v>
      </c>
      <c r="I38" s="127">
        <v>8.9126600000000007</v>
      </c>
      <c r="J38" s="127">
        <v>0</v>
      </c>
      <c r="K38" s="127">
        <v>275.19056999999998</v>
      </c>
      <c r="L38" s="127">
        <v>455.50039000000004</v>
      </c>
      <c r="M38" s="127">
        <v>907.19128000000001</v>
      </c>
      <c r="N38" s="127">
        <v>1175.8025500000001</v>
      </c>
      <c r="O38" s="127">
        <v>0</v>
      </c>
      <c r="P38" s="127">
        <v>4272.1243800000002</v>
      </c>
      <c r="Q38" s="127">
        <v>19353.551829999997</v>
      </c>
      <c r="R38" s="151"/>
      <c r="S38" s="394"/>
    </row>
    <row r="39" spans="1:19" ht="27" customHeight="1">
      <c r="A39" s="126" t="s">
        <v>218</v>
      </c>
      <c r="B39" s="127">
        <v>0</v>
      </c>
      <c r="C39" s="127">
        <v>0</v>
      </c>
      <c r="D39" s="127">
        <v>205.94591</v>
      </c>
      <c r="E39" s="127">
        <v>0</v>
      </c>
      <c r="F39" s="127">
        <v>0</v>
      </c>
      <c r="G39" s="127">
        <v>0</v>
      </c>
      <c r="H39" s="127">
        <v>0</v>
      </c>
      <c r="I39" s="127">
        <v>0</v>
      </c>
      <c r="J39" s="127">
        <v>0</v>
      </c>
      <c r="K39" s="127">
        <v>0</v>
      </c>
      <c r="L39" s="127">
        <v>0</v>
      </c>
      <c r="M39" s="127">
        <v>0</v>
      </c>
      <c r="N39" s="127">
        <v>214.83384000000001</v>
      </c>
      <c r="O39" s="127">
        <v>0</v>
      </c>
      <c r="P39" s="127">
        <v>546.97645999999997</v>
      </c>
      <c r="Q39" s="127">
        <v>2323.1328399999998</v>
      </c>
      <c r="R39" s="151"/>
      <c r="S39" s="394"/>
    </row>
    <row r="40" spans="1:19" ht="51" customHeight="1">
      <c r="A40" s="280" t="s">
        <v>219</v>
      </c>
      <c r="B40" s="127">
        <v>0</v>
      </c>
      <c r="C40" s="127">
        <v>0</v>
      </c>
      <c r="D40" s="127">
        <v>0</v>
      </c>
      <c r="E40" s="127">
        <v>0</v>
      </c>
      <c r="F40" s="127">
        <v>25.509150000000002</v>
      </c>
      <c r="G40" s="127">
        <v>0</v>
      </c>
      <c r="H40" s="127">
        <v>0</v>
      </c>
      <c r="I40" s="127">
        <v>0</v>
      </c>
      <c r="J40" s="127">
        <v>0</v>
      </c>
      <c r="K40" s="127">
        <v>0</v>
      </c>
      <c r="L40" s="127">
        <v>21.454139999999999</v>
      </c>
      <c r="M40" s="127">
        <v>136.20182</v>
      </c>
      <c r="N40" s="127">
        <v>0</v>
      </c>
      <c r="O40" s="127">
        <v>0</v>
      </c>
      <c r="P40" s="127">
        <v>0</v>
      </c>
      <c r="Q40" s="127">
        <v>183.16511</v>
      </c>
      <c r="R40" s="151"/>
      <c r="S40" s="394"/>
    </row>
    <row r="41" spans="1:19" ht="27" customHeight="1">
      <c r="A41" s="126" t="s">
        <v>215</v>
      </c>
      <c r="B41" s="127">
        <v>0</v>
      </c>
      <c r="C41" s="127">
        <v>0</v>
      </c>
      <c r="D41" s="127">
        <v>0</v>
      </c>
      <c r="E41" s="127">
        <v>0</v>
      </c>
      <c r="F41" s="127">
        <v>25.509150000000002</v>
      </c>
      <c r="G41" s="127">
        <v>0</v>
      </c>
      <c r="H41" s="127">
        <v>0</v>
      </c>
      <c r="I41" s="127">
        <v>0</v>
      </c>
      <c r="J41" s="127">
        <v>0</v>
      </c>
      <c r="K41" s="127">
        <v>0</v>
      </c>
      <c r="L41" s="127">
        <v>0</v>
      </c>
      <c r="M41" s="127">
        <v>49.243120000000005</v>
      </c>
      <c r="N41" s="127">
        <v>0</v>
      </c>
      <c r="O41" s="127">
        <v>0</v>
      </c>
      <c r="P41" s="127">
        <v>0</v>
      </c>
      <c r="Q41" s="127">
        <v>74.75227000000001</v>
      </c>
      <c r="R41" s="151"/>
      <c r="S41" s="394"/>
    </row>
    <row r="42" spans="1:19" ht="27" customHeight="1">
      <c r="A42" s="126" t="s">
        <v>217</v>
      </c>
      <c r="B42" s="127">
        <v>0</v>
      </c>
      <c r="C42" s="127">
        <v>0</v>
      </c>
      <c r="D42" s="127">
        <v>0</v>
      </c>
      <c r="E42" s="127">
        <v>0</v>
      </c>
      <c r="F42" s="127">
        <v>0</v>
      </c>
      <c r="G42" s="127">
        <v>0</v>
      </c>
      <c r="H42" s="127">
        <v>0</v>
      </c>
      <c r="I42" s="127">
        <v>0</v>
      </c>
      <c r="J42" s="127">
        <v>0</v>
      </c>
      <c r="K42" s="127">
        <v>0</v>
      </c>
      <c r="L42" s="127">
        <v>21.454139999999999</v>
      </c>
      <c r="M42" s="127">
        <v>86.958699999999993</v>
      </c>
      <c r="N42" s="127">
        <v>0</v>
      </c>
      <c r="O42" s="127">
        <v>0</v>
      </c>
      <c r="P42" s="127">
        <v>0</v>
      </c>
      <c r="Q42" s="127">
        <v>108.41284</v>
      </c>
      <c r="R42" s="151"/>
      <c r="S42" s="394"/>
    </row>
    <row r="43" spans="1:19" ht="27" customHeight="1">
      <c r="A43" s="126" t="s">
        <v>191</v>
      </c>
      <c r="B43" s="127">
        <v>954.38717000000008</v>
      </c>
      <c r="C43" s="127">
        <v>285.49351000000001</v>
      </c>
      <c r="D43" s="127">
        <v>1025.6777299999999</v>
      </c>
      <c r="E43" s="127">
        <v>59.523480000000006</v>
      </c>
      <c r="F43" s="127">
        <v>9505.8478699999996</v>
      </c>
      <c r="G43" s="127">
        <v>2107.1867900000002</v>
      </c>
      <c r="H43" s="127">
        <v>166.91426000000001</v>
      </c>
      <c r="I43" s="127">
        <v>1160.71783</v>
      </c>
      <c r="J43" s="127">
        <v>395.51165999999995</v>
      </c>
      <c r="K43" s="127">
        <v>370.84585999999996</v>
      </c>
      <c r="L43" s="127">
        <v>74.666600000000003</v>
      </c>
      <c r="M43" s="127">
        <v>0</v>
      </c>
      <c r="N43" s="127">
        <v>0</v>
      </c>
      <c r="O43" s="127">
        <v>0</v>
      </c>
      <c r="P43" s="127">
        <v>426.35303000000005</v>
      </c>
      <c r="Q43" s="127">
        <v>29653.294040000001</v>
      </c>
      <c r="R43" s="151"/>
      <c r="S43" s="394"/>
    </row>
    <row r="44" spans="1:19" ht="27" customHeight="1">
      <c r="A44" s="126" t="s">
        <v>214</v>
      </c>
      <c r="B44" s="127">
        <v>0</v>
      </c>
      <c r="C44" s="127">
        <v>0</v>
      </c>
      <c r="D44" s="127">
        <v>0</v>
      </c>
      <c r="E44" s="127">
        <v>0</v>
      </c>
      <c r="F44" s="127">
        <v>261.36992000000004</v>
      </c>
      <c r="G44" s="127">
        <v>0</v>
      </c>
      <c r="H44" s="127">
        <v>0</v>
      </c>
      <c r="I44" s="127">
        <v>0</v>
      </c>
      <c r="J44" s="127">
        <v>0</v>
      </c>
      <c r="K44" s="127">
        <v>0</v>
      </c>
      <c r="L44" s="127">
        <v>74.666600000000003</v>
      </c>
      <c r="M44" s="127">
        <v>0</v>
      </c>
      <c r="N44" s="127">
        <v>0</v>
      </c>
      <c r="O44" s="127">
        <v>0</v>
      </c>
      <c r="P44" s="127">
        <v>0</v>
      </c>
      <c r="Q44" s="127">
        <v>1660.2645600000001</v>
      </c>
      <c r="R44" s="151"/>
      <c r="S44" s="394"/>
    </row>
    <row r="45" spans="1:19" ht="27" customHeight="1">
      <c r="A45" s="126" t="s">
        <v>215</v>
      </c>
      <c r="B45" s="127">
        <v>506.46977000000004</v>
      </c>
      <c r="C45" s="127">
        <v>137.13567999999998</v>
      </c>
      <c r="D45" s="127">
        <v>1025.6777299999999</v>
      </c>
      <c r="E45" s="127">
        <v>59.523480000000006</v>
      </c>
      <c r="F45" s="127">
        <v>6658.4661399999995</v>
      </c>
      <c r="G45" s="127">
        <v>1682.86869</v>
      </c>
      <c r="H45" s="127">
        <v>0</v>
      </c>
      <c r="I45" s="127">
        <v>1134.8826000000001</v>
      </c>
      <c r="J45" s="127">
        <v>129.44842</v>
      </c>
      <c r="K45" s="127">
        <v>0</v>
      </c>
      <c r="L45" s="127">
        <v>0</v>
      </c>
      <c r="M45" s="127">
        <v>0</v>
      </c>
      <c r="N45" s="127">
        <v>0</v>
      </c>
      <c r="O45" s="127">
        <v>0</v>
      </c>
      <c r="P45" s="127">
        <v>0</v>
      </c>
      <c r="Q45" s="127">
        <v>14608.13413</v>
      </c>
      <c r="R45" s="151"/>
      <c r="S45" s="394"/>
    </row>
    <row r="46" spans="1:19" ht="27" customHeight="1">
      <c r="A46" s="126" t="s">
        <v>216</v>
      </c>
      <c r="B46" s="127">
        <v>173.4058</v>
      </c>
      <c r="C46" s="127">
        <v>148.35782999999998</v>
      </c>
      <c r="D46" s="127">
        <v>0</v>
      </c>
      <c r="E46" s="127">
        <v>0</v>
      </c>
      <c r="F46" s="127">
        <v>2586.01181</v>
      </c>
      <c r="G46" s="127">
        <v>424.31809999999996</v>
      </c>
      <c r="H46" s="127">
        <v>0</v>
      </c>
      <c r="I46" s="127">
        <v>0</v>
      </c>
      <c r="J46" s="127">
        <v>202.90851000000001</v>
      </c>
      <c r="K46" s="127">
        <v>326.69394</v>
      </c>
      <c r="L46" s="127">
        <v>0</v>
      </c>
      <c r="M46" s="127">
        <v>0</v>
      </c>
      <c r="N46" s="127">
        <v>0</v>
      </c>
      <c r="O46" s="127">
        <v>0</v>
      </c>
      <c r="P46" s="127">
        <v>0</v>
      </c>
      <c r="Q46" s="127">
        <v>10905.67477</v>
      </c>
      <c r="R46" s="151"/>
      <c r="S46" s="394"/>
    </row>
    <row r="47" spans="1:19" ht="27" customHeight="1">
      <c r="A47" s="126" t="s">
        <v>217</v>
      </c>
      <c r="B47" s="127">
        <v>274.51159999999999</v>
      </c>
      <c r="C47" s="127">
        <v>0</v>
      </c>
      <c r="D47" s="127">
        <v>0</v>
      </c>
      <c r="E47" s="127">
        <v>0</v>
      </c>
      <c r="F47" s="127">
        <v>0</v>
      </c>
      <c r="G47" s="127">
        <v>0</v>
      </c>
      <c r="H47" s="127">
        <v>166.91426000000001</v>
      </c>
      <c r="I47" s="127">
        <v>25.835229999999999</v>
      </c>
      <c r="J47" s="127">
        <v>63.154730000000001</v>
      </c>
      <c r="K47" s="127">
        <v>44.151919999999997</v>
      </c>
      <c r="L47" s="127">
        <v>0</v>
      </c>
      <c r="M47" s="127">
        <v>0</v>
      </c>
      <c r="N47" s="127">
        <v>0</v>
      </c>
      <c r="O47" s="127">
        <v>0</v>
      </c>
      <c r="P47" s="127">
        <v>426.35303000000005</v>
      </c>
      <c r="Q47" s="127">
        <v>2479.2205800000002</v>
      </c>
      <c r="R47" s="151"/>
      <c r="S47" s="394"/>
    </row>
    <row r="48" spans="1:19" ht="27" customHeight="1">
      <c r="A48" s="126" t="s">
        <v>20</v>
      </c>
      <c r="B48" s="127">
        <v>0</v>
      </c>
      <c r="C48" s="127">
        <v>0</v>
      </c>
      <c r="D48" s="127">
        <v>0</v>
      </c>
      <c r="E48" s="127">
        <v>0</v>
      </c>
      <c r="F48" s="127">
        <v>197.24082000000001</v>
      </c>
      <c r="G48" s="127">
        <v>0</v>
      </c>
      <c r="H48" s="127">
        <v>0</v>
      </c>
      <c r="I48" s="127">
        <v>0</v>
      </c>
      <c r="J48" s="127">
        <v>0</v>
      </c>
      <c r="K48" s="127">
        <v>162.83982</v>
      </c>
      <c r="L48" s="127">
        <v>27.999980000000001</v>
      </c>
      <c r="M48" s="127">
        <v>0</v>
      </c>
      <c r="N48" s="127">
        <v>0</v>
      </c>
      <c r="O48" s="127">
        <v>0</v>
      </c>
      <c r="P48" s="127">
        <v>0</v>
      </c>
      <c r="Q48" s="127">
        <v>502.67169999999999</v>
      </c>
      <c r="R48" s="151"/>
      <c r="S48" s="394"/>
    </row>
    <row r="49" spans="1:19" ht="27" customHeight="1">
      <c r="A49" s="126" t="s">
        <v>215</v>
      </c>
      <c r="B49" s="127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0</v>
      </c>
      <c r="I49" s="127">
        <v>0</v>
      </c>
      <c r="J49" s="127">
        <v>0</v>
      </c>
      <c r="K49" s="127">
        <v>0</v>
      </c>
      <c r="L49" s="127">
        <v>0</v>
      </c>
      <c r="M49" s="127">
        <v>0</v>
      </c>
      <c r="N49" s="127">
        <v>0</v>
      </c>
      <c r="O49" s="127">
        <v>0</v>
      </c>
      <c r="P49" s="127">
        <v>0</v>
      </c>
      <c r="Q49" s="127">
        <v>20.250869999999999</v>
      </c>
      <c r="R49" s="151"/>
      <c r="S49" s="394"/>
    </row>
    <row r="50" spans="1:19" ht="27" customHeight="1">
      <c r="A50" s="126" t="s">
        <v>217</v>
      </c>
      <c r="B50" s="127">
        <v>0</v>
      </c>
      <c r="C50" s="127">
        <v>0</v>
      </c>
      <c r="D50" s="127">
        <v>0</v>
      </c>
      <c r="E50" s="127">
        <v>0</v>
      </c>
      <c r="F50" s="127">
        <v>197.24082000000001</v>
      </c>
      <c r="G50" s="127">
        <v>0</v>
      </c>
      <c r="H50" s="127">
        <v>0</v>
      </c>
      <c r="I50" s="127">
        <v>0</v>
      </c>
      <c r="J50" s="127">
        <v>0</v>
      </c>
      <c r="K50" s="127">
        <v>0</v>
      </c>
      <c r="L50" s="127">
        <v>0</v>
      </c>
      <c r="M50" s="127">
        <v>0</v>
      </c>
      <c r="N50" s="127">
        <v>0</v>
      </c>
      <c r="O50" s="127">
        <v>0</v>
      </c>
      <c r="P50" s="127">
        <v>0</v>
      </c>
      <c r="Q50" s="127">
        <v>236.45203000000001</v>
      </c>
      <c r="R50" s="151"/>
      <c r="S50" s="394"/>
    </row>
    <row r="51" spans="1:19" ht="27" customHeight="1">
      <c r="A51" s="126" t="s">
        <v>218</v>
      </c>
      <c r="B51" s="127">
        <v>0</v>
      </c>
      <c r="C51" s="127">
        <v>0</v>
      </c>
      <c r="D51" s="127">
        <v>0</v>
      </c>
      <c r="E51" s="127">
        <v>0</v>
      </c>
      <c r="F51" s="127">
        <v>0</v>
      </c>
      <c r="G51" s="127">
        <v>0</v>
      </c>
      <c r="H51" s="127">
        <v>0</v>
      </c>
      <c r="I51" s="127">
        <v>0</v>
      </c>
      <c r="J51" s="127">
        <v>0</v>
      </c>
      <c r="K51" s="127">
        <v>162.83982</v>
      </c>
      <c r="L51" s="127">
        <v>27.999980000000001</v>
      </c>
      <c r="M51" s="127">
        <v>0</v>
      </c>
      <c r="N51" s="127">
        <v>0</v>
      </c>
      <c r="O51" s="127">
        <v>0</v>
      </c>
      <c r="P51" s="127">
        <v>0</v>
      </c>
      <c r="Q51" s="127">
        <v>245.96879999999999</v>
      </c>
      <c r="R51" s="151"/>
      <c r="S51" s="394"/>
    </row>
    <row r="52" spans="1:19" ht="27" customHeight="1">
      <c r="A52" s="278" t="s">
        <v>220</v>
      </c>
      <c r="B52" s="279">
        <v>32267.592350000003</v>
      </c>
      <c r="C52" s="279">
        <v>24762.018969999997</v>
      </c>
      <c r="D52" s="279">
        <v>113236.71454</v>
      </c>
      <c r="E52" s="279">
        <v>28382.280760000001</v>
      </c>
      <c r="F52" s="279">
        <v>68210.061499999996</v>
      </c>
      <c r="G52" s="279">
        <v>138807.16983</v>
      </c>
      <c r="H52" s="279">
        <v>84291.186629999997</v>
      </c>
      <c r="I52" s="279">
        <v>83319.876480000006</v>
      </c>
      <c r="J52" s="279">
        <v>68336.104619999998</v>
      </c>
      <c r="K52" s="279">
        <v>80987.728310000006</v>
      </c>
      <c r="L52" s="279">
        <v>30514.392399999997</v>
      </c>
      <c r="M52" s="279">
        <v>101835.17006</v>
      </c>
      <c r="N52" s="279">
        <v>22135.565760000001</v>
      </c>
      <c r="O52" s="279">
        <v>47510.081090000007</v>
      </c>
      <c r="P52" s="279">
        <v>98427.743489999993</v>
      </c>
      <c r="Q52" s="279">
        <v>2479286.8478000001</v>
      </c>
      <c r="R52" s="151"/>
      <c r="S52" s="394"/>
    </row>
    <row r="53" spans="1:19" ht="27" customHeight="1">
      <c r="A53" s="126" t="s">
        <v>221</v>
      </c>
      <c r="B53" s="127">
        <v>12.5</v>
      </c>
      <c r="C53" s="127">
        <v>0</v>
      </c>
      <c r="D53" s="127">
        <v>93.922800000000009</v>
      </c>
      <c r="E53" s="127">
        <v>0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0</v>
      </c>
      <c r="L53" s="127">
        <v>0</v>
      </c>
      <c r="M53" s="127">
        <v>0</v>
      </c>
      <c r="N53" s="127">
        <v>0</v>
      </c>
      <c r="O53" s="127">
        <v>0</v>
      </c>
      <c r="P53" s="127">
        <v>0</v>
      </c>
      <c r="Q53" s="127">
        <v>173.58185999999998</v>
      </c>
      <c r="R53" s="151"/>
      <c r="S53" s="394"/>
    </row>
    <row r="54" spans="1:19" ht="27" customHeight="1">
      <c r="A54" s="126" t="s">
        <v>222</v>
      </c>
      <c r="B54" s="127">
        <v>491.81184999999999</v>
      </c>
      <c r="C54" s="127">
        <v>469.67119000000002</v>
      </c>
      <c r="D54" s="127">
        <v>5866.8199400000003</v>
      </c>
      <c r="E54" s="127">
        <v>0</v>
      </c>
      <c r="F54" s="127">
        <v>5124.1614800000007</v>
      </c>
      <c r="G54" s="127">
        <v>4261.8436799999999</v>
      </c>
      <c r="H54" s="127">
        <v>3151.48614</v>
      </c>
      <c r="I54" s="127">
        <v>6824.7839699999995</v>
      </c>
      <c r="J54" s="127">
        <v>6824.3807300000008</v>
      </c>
      <c r="K54" s="127">
        <v>12.773709999999999</v>
      </c>
      <c r="L54" s="127">
        <v>754.49552000000006</v>
      </c>
      <c r="M54" s="127">
        <v>50.133019999999995</v>
      </c>
      <c r="N54" s="127">
        <v>1243.5637300000001</v>
      </c>
      <c r="O54" s="127">
        <v>0</v>
      </c>
      <c r="P54" s="127">
        <v>3664.0357799999997</v>
      </c>
      <c r="Q54" s="127">
        <v>471227.50477999996</v>
      </c>
      <c r="R54" s="151"/>
      <c r="S54" s="394"/>
    </row>
    <row r="55" spans="1:19" ht="27" customHeight="1">
      <c r="A55" s="126" t="s">
        <v>223</v>
      </c>
      <c r="B55" s="127">
        <v>7501.2811900000006</v>
      </c>
      <c r="C55" s="127">
        <v>24292.34778</v>
      </c>
      <c r="D55" s="127">
        <v>107275.9718</v>
      </c>
      <c r="E55" s="127">
        <v>28382.280760000001</v>
      </c>
      <c r="F55" s="127">
        <v>62180.241710000002</v>
      </c>
      <c r="G55" s="127">
        <v>134545.32615000001</v>
      </c>
      <c r="H55" s="127">
        <v>81139.700489999988</v>
      </c>
      <c r="I55" s="127">
        <v>76495.092510000002</v>
      </c>
      <c r="J55" s="127">
        <v>61511.723890000001</v>
      </c>
      <c r="K55" s="127">
        <v>80974.954599999997</v>
      </c>
      <c r="L55" s="127">
        <v>29759.89688</v>
      </c>
      <c r="M55" s="127">
        <v>101785.03704000001</v>
      </c>
      <c r="N55" s="127">
        <v>20855.25937</v>
      </c>
      <c r="O55" s="127">
        <v>47510.081090000007</v>
      </c>
      <c r="P55" s="127">
        <v>94763.707709999988</v>
      </c>
      <c r="Q55" s="127">
        <v>1931379.88851</v>
      </c>
      <c r="R55" s="151"/>
      <c r="S55" s="394"/>
    </row>
    <row r="56" spans="1:19" ht="27" customHeight="1">
      <c r="A56" s="126" t="s">
        <v>224</v>
      </c>
      <c r="B56" s="127">
        <v>24261.999309999999</v>
      </c>
      <c r="C56" s="127">
        <v>0</v>
      </c>
      <c r="D56" s="127">
        <v>0</v>
      </c>
      <c r="E56" s="127">
        <v>0</v>
      </c>
      <c r="F56" s="127">
        <v>905.65831000000003</v>
      </c>
      <c r="G56" s="127">
        <v>0</v>
      </c>
      <c r="H56" s="127">
        <v>0</v>
      </c>
      <c r="I56" s="127">
        <v>0</v>
      </c>
      <c r="J56" s="127">
        <v>0</v>
      </c>
      <c r="K56" s="127">
        <v>0</v>
      </c>
      <c r="L56" s="127">
        <v>0</v>
      </c>
      <c r="M56" s="127">
        <v>0</v>
      </c>
      <c r="N56" s="127">
        <v>36.742660000000001</v>
      </c>
      <c r="O56" s="127">
        <v>0</v>
      </c>
      <c r="P56" s="127">
        <v>0</v>
      </c>
      <c r="Q56" s="127">
        <v>76505.872650000005</v>
      </c>
      <c r="R56" s="151"/>
      <c r="S56" s="394"/>
    </row>
    <row r="57" spans="1:19" s="153" customFormat="1" ht="24" customHeight="1">
      <c r="A57" s="306" t="s">
        <v>168</v>
      </c>
      <c r="B57" s="524">
        <v>54119.160369999998</v>
      </c>
      <c r="C57" s="524">
        <v>76659.121249999997</v>
      </c>
      <c r="D57" s="524">
        <v>140002.66587999999</v>
      </c>
      <c r="E57" s="524">
        <v>57509.999739999999</v>
      </c>
      <c r="F57" s="524">
        <v>172272.05983000001</v>
      </c>
      <c r="G57" s="524">
        <v>203546.3585</v>
      </c>
      <c r="H57" s="524">
        <v>106096.47855</v>
      </c>
      <c r="I57" s="524">
        <v>151353.80768999999</v>
      </c>
      <c r="J57" s="524">
        <v>87107.756040000007</v>
      </c>
      <c r="K57" s="524">
        <v>239086.43025</v>
      </c>
      <c r="L57" s="524">
        <v>94230.555939999991</v>
      </c>
      <c r="M57" s="524">
        <v>207828.31602</v>
      </c>
      <c r="N57" s="524">
        <v>57255.47363</v>
      </c>
      <c r="O57" s="524">
        <v>218919.79118</v>
      </c>
      <c r="P57" s="524">
        <v>187966.90140999999</v>
      </c>
      <c r="Q57" s="524">
        <v>6000841.0520200003</v>
      </c>
      <c r="R57" s="357"/>
    </row>
    <row r="58" spans="1:19" ht="27" customHeight="1">
      <c r="A58" s="155"/>
      <c r="B58" s="128"/>
      <c r="C58" s="128"/>
      <c r="D58" s="128"/>
      <c r="E58" s="128"/>
      <c r="F58" s="128"/>
      <c r="G58" s="128"/>
      <c r="H58" s="128"/>
      <c r="I58" s="128"/>
      <c r="J58" s="128"/>
      <c r="K58" s="128"/>
      <c r="L58" s="128"/>
      <c r="M58" s="128"/>
      <c r="N58" s="128"/>
      <c r="O58" s="128"/>
      <c r="P58" s="128"/>
      <c r="Q58" s="128"/>
      <c r="R58" s="151"/>
      <c r="S58" s="394"/>
    </row>
    <row r="59" spans="1:19" ht="14.25" customHeight="1" thickBot="1">
      <c r="A59" s="156"/>
      <c r="B59" s="500"/>
      <c r="C59" s="158"/>
      <c r="D59" s="158"/>
      <c r="E59" s="158"/>
      <c r="F59" s="158"/>
      <c r="G59" s="158"/>
      <c r="H59" s="158"/>
      <c r="I59" s="158"/>
      <c r="J59" s="501"/>
      <c r="K59" s="501"/>
      <c r="L59" s="501"/>
      <c r="M59" s="501"/>
      <c r="N59" s="501"/>
      <c r="O59" s="501"/>
      <c r="P59" s="501"/>
      <c r="Q59" s="501"/>
      <c r="R59" s="358"/>
      <c r="S59" s="394"/>
    </row>
    <row r="60" spans="1:19" ht="15" customHeight="1" thickTop="1">
      <c r="A60" s="34" t="s">
        <v>760</v>
      </c>
      <c r="B60" s="503"/>
      <c r="C60" s="161"/>
      <c r="D60" s="161"/>
      <c r="E60" s="161"/>
      <c r="F60" s="161"/>
      <c r="G60" s="161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358"/>
      <c r="S60" s="394"/>
    </row>
    <row r="61" spans="1:19">
      <c r="A61" s="559" t="s">
        <v>809</v>
      </c>
      <c r="C61" s="18"/>
      <c r="D61" s="18"/>
      <c r="E61" s="18"/>
      <c r="F61" s="18"/>
      <c r="G61" s="18"/>
      <c r="H61" s="18"/>
      <c r="I61" s="18"/>
      <c r="J61" s="492"/>
      <c r="K61" s="492"/>
      <c r="L61" s="492"/>
      <c r="M61" s="492"/>
      <c r="N61" s="492"/>
      <c r="O61" s="492"/>
      <c r="P61" s="492"/>
      <c r="Q61" s="492"/>
      <c r="R61" s="162"/>
      <c r="S61" s="394"/>
    </row>
    <row r="62" spans="1:19" ht="9" customHeight="1">
      <c r="A62" s="16"/>
      <c r="C62" s="18"/>
      <c r="D62" s="18"/>
      <c r="E62" s="18"/>
      <c r="F62" s="18"/>
      <c r="G62" s="18"/>
      <c r="H62" s="18"/>
      <c r="I62" s="18"/>
      <c r="J62" s="492"/>
      <c r="K62" s="492"/>
      <c r="L62" s="492"/>
      <c r="M62" s="492"/>
      <c r="N62" s="492"/>
      <c r="O62" s="492"/>
      <c r="P62" s="492"/>
      <c r="Q62" s="492"/>
      <c r="R62" s="162"/>
      <c r="S62" s="394"/>
    </row>
    <row r="63" spans="1:19" ht="9" customHeight="1">
      <c r="A63" s="142"/>
      <c r="C63" s="18"/>
      <c r="D63" s="18"/>
      <c r="E63" s="18"/>
      <c r="F63" s="18"/>
      <c r="G63" s="18"/>
      <c r="H63" s="18"/>
      <c r="I63" s="18"/>
      <c r="J63" s="492"/>
      <c r="K63" s="492"/>
      <c r="L63" s="492"/>
      <c r="M63" s="492"/>
      <c r="N63" s="492"/>
      <c r="O63" s="492"/>
      <c r="P63" s="492"/>
      <c r="Q63" s="492"/>
      <c r="R63" s="162"/>
      <c r="S63" s="394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492"/>
      <c r="K64" s="492"/>
      <c r="L64" s="492"/>
      <c r="M64" s="492"/>
      <c r="N64" s="492"/>
      <c r="O64" s="492"/>
      <c r="P64" s="492"/>
      <c r="Q64" s="492"/>
      <c r="R64" s="162"/>
      <c r="S64" s="394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492"/>
      <c r="K65" s="492"/>
      <c r="L65" s="492"/>
      <c r="M65" s="492"/>
      <c r="N65" s="492"/>
      <c r="O65" s="492"/>
      <c r="P65" s="492"/>
      <c r="Q65" s="492"/>
      <c r="R65" s="162"/>
      <c r="S65" s="394"/>
    </row>
    <row r="66" spans="1:19" ht="9" customHeight="1">
      <c r="A66" s="16"/>
      <c r="B66" s="504"/>
      <c r="C66" s="18"/>
      <c r="D66" s="18"/>
      <c r="E66" s="18"/>
      <c r="F66" s="18"/>
      <c r="G66" s="18"/>
      <c r="H66" s="18"/>
      <c r="I66" s="18"/>
      <c r="J66" s="492"/>
      <c r="K66" s="492"/>
      <c r="L66" s="492"/>
      <c r="M66" s="492"/>
      <c r="N66" s="492"/>
      <c r="O66" s="492"/>
      <c r="P66" s="492"/>
      <c r="Q66" s="492"/>
      <c r="R66" s="162"/>
      <c r="S66" s="394"/>
    </row>
    <row r="67" spans="1:19" ht="9" customHeight="1">
      <c r="A67" s="16"/>
      <c r="B67" s="504"/>
      <c r="C67" s="18"/>
      <c r="D67" s="18"/>
      <c r="E67" s="18"/>
      <c r="F67" s="18"/>
      <c r="G67" s="18"/>
      <c r="H67" s="18"/>
      <c r="I67" s="18"/>
      <c r="J67" s="492"/>
      <c r="K67" s="492"/>
      <c r="L67" s="492"/>
      <c r="M67" s="492"/>
      <c r="N67" s="492"/>
      <c r="O67" s="492"/>
      <c r="P67" s="492"/>
      <c r="Q67" s="492"/>
      <c r="R67" s="162"/>
      <c r="S67" s="394"/>
    </row>
    <row r="68" spans="1:19" ht="9" customHeight="1">
      <c r="A68" s="16"/>
      <c r="B68" s="504"/>
      <c r="C68" s="18"/>
      <c r="D68" s="18"/>
      <c r="E68" s="18"/>
      <c r="F68" s="18"/>
      <c r="G68" s="18"/>
      <c r="H68" s="18"/>
      <c r="I68" s="18"/>
      <c r="J68" s="492"/>
      <c r="K68" s="492"/>
      <c r="L68" s="492"/>
      <c r="M68" s="492"/>
      <c r="N68" s="492"/>
      <c r="O68" s="492"/>
      <c r="P68" s="492"/>
      <c r="Q68" s="492"/>
      <c r="R68" s="162"/>
      <c r="S68" s="394"/>
    </row>
    <row r="69" spans="1:19" ht="9" customHeight="1">
      <c r="A69" s="139"/>
      <c r="B69" s="504"/>
      <c r="C69" s="18"/>
      <c r="D69" s="18"/>
      <c r="E69" s="18"/>
      <c r="F69" s="18"/>
      <c r="G69" s="18"/>
      <c r="H69" s="18"/>
      <c r="I69" s="18"/>
      <c r="J69" s="492"/>
      <c r="K69" s="492"/>
      <c r="L69" s="492"/>
      <c r="M69" s="492"/>
      <c r="N69" s="492"/>
      <c r="O69" s="492"/>
      <c r="P69" s="492"/>
      <c r="Q69" s="492"/>
      <c r="R69" s="162"/>
      <c r="S69" s="394"/>
    </row>
    <row r="70" spans="1:19" ht="9" customHeight="1">
      <c r="A70" s="16"/>
      <c r="B70" s="504"/>
      <c r="C70" s="18"/>
      <c r="D70" s="18"/>
      <c r="E70" s="18"/>
      <c r="F70" s="18"/>
      <c r="G70" s="18"/>
      <c r="H70" s="18"/>
      <c r="I70" s="18"/>
      <c r="J70" s="492"/>
      <c r="K70" s="492"/>
      <c r="L70" s="492"/>
      <c r="M70" s="492"/>
      <c r="N70" s="492"/>
      <c r="O70" s="492"/>
      <c r="P70" s="492"/>
      <c r="Q70" s="492"/>
      <c r="R70" s="162"/>
      <c r="S70" s="394"/>
    </row>
    <row r="71" spans="1:19" ht="9" customHeight="1">
      <c r="A71" s="16"/>
      <c r="B71" s="504"/>
      <c r="C71" s="18"/>
      <c r="D71" s="18"/>
      <c r="E71" s="18"/>
      <c r="F71" s="18"/>
      <c r="G71" s="18"/>
      <c r="H71" s="18"/>
      <c r="I71" s="18"/>
      <c r="J71" s="492"/>
      <c r="K71" s="492"/>
      <c r="L71" s="492"/>
      <c r="M71" s="492"/>
      <c r="N71" s="492"/>
      <c r="O71" s="492"/>
      <c r="P71" s="492"/>
      <c r="Q71" s="492"/>
      <c r="R71" s="162"/>
      <c r="S71" s="394"/>
    </row>
    <row r="72" spans="1:19" ht="9" customHeight="1">
      <c r="A72" s="16"/>
      <c r="B72" s="504"/>
      <c r="C72" s="18"/>
      <c r="D72" s="18"/>
      <c r="E72" s="18"/>
      <c r="F72" s="18"/>
      <c r="G72" s="18"/>
      <c r="H72" s="18"/>
      <c r="I72" s="18"/>
      <c r="J72" s="492"/>
      <c r="K72" s="492"/>
      <c r="L72" s="492"/>
      <c r="M72" s="492"/>
      <c r="N72" s="492"/>
      <c r="O72" s="492"/>
      <c r="P72" s="492"/>
      <c r="Q72" s="492"/>
      <c r="R72" s="162"/>
      <c r="S72" s="394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492"/>
      <c r="K73" s="492"/>
      <c r="L73" s="492"/>
      <c r="M73" s="492"/>
      <c r="N73" s="492"/>
      <c r="O73" s="492"/>
      <c r="P73" s="492"/>
      <c r="Q73" s="492"/>
      <c r="R73" s="162"/>
      <c r="S73" s="394"/>
    </row>
    <row r="74" spans="1:19" ht="9" customHeight="1">
      <c r="A74" s="16"/>
      <c r="C74" s="18"/>
      <c r="D74" s="18"/>
      <c r="E74" s="18"/>
      <c r="F74" s="18"/>
      <c r="G74" s="18"/>
      <c r="H74" s="18"/>
      <c r="I74" s="18"/>
      <c r="J74" s="492"/>
      <c r="K74" s="492"/>
      <c r="L74" s="492"/>
      <c r="M74" s="492"/>
      <c r="N74" s="492"/>
      <c r="O74" s="492"/>
      <c r="P74" s="492"/>
      <c r="Q74" s="492"/>
      <c r="R74" s="162"/>
      <c r="S74" s="394"/>
    </row>
    <row r="75" spans="1:19" ht="9" customHeight="1">
      <c r="A75" s="139"/>
      <c r="C75" s="18"/>
      <c r="D75" s="18"/>
      <c r="E75" s="18"/>
      <c r="F75" s="18"/>
      <c r="G75" s="18"/>
      <c r="H75" s="18"/>
      <c r="I75" s="18"/>
      <c r="J75" s="492"/>
      <c r="K75" s="492"/>
      <c r="L75" s="492"/>
      <c r="M75" s="492"/>
      <c r="N75" s="492"/>
      <c r="O75" s="492"/>
      <c r="P75" s="492"/>
      <c r="Q75" s="492"/>
      <c r="R75" s="162"/>
      <c r="S75" s="394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492"/>
      <c r="K76" s="492"/>
      <c r="L76" s="492"/>
      <c r="M76" s="492"/>
      <c r="N76" s="492"/>
      <c r="O76" s="492"/>
      <c r="P76" s="492"/>
      <c r="Q76" s="492"/>
      <c r="R76" s="162"/>
      <c r="S76" s="394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492"/>
      <c r="K77" s="492"/>
      <c r="L77" s="492"/>
      <c r="M77" s="492"/>
      <c r="N77" s="492"/>
      <c r="O77" s="492"/>
      <c r="P77" s="492"/>
      <c r="Q77" s="492"/>
      <c r="R77" s="162"/>
      <c r="S77" s="394"/>
    </row>
    <row r="78" spans="1:19" ht="9" customHeight="1">
      <c r="A78" s="16"/>
      <c r="C78" s="18"/>
      <c r="D78" s="18"/>
      <c r="E78" s="18"/>
      <c r="F78" s="18"/>
      <c r="G78" s="18"/>
      <c r="H78" s="18"/>
      <c r="I78" s="18"/>
      <c r="J78" s="492"/>
      <c r="K78" s="492"/>
      <c r="L78" s="492"/>
      <c r="M78" s="492"/>
      <c r="N78" s="492"/>
      <c r="O78" s="492"/>
      <c r="P78" s="492"/>
      <c r="Q78" s="492"/>
      <c r="R78" s="162"/>
      <c r="S78" s="394"/>
    </row>
    <row r="79" spans="1:19" ht="9" customHeight="1">
      <c r="A79" s="16"/>
      <c r="C79" s="18"/>
      <c r="D79" s="18"/>
      <c r="E79" s="18"/>
      <c r="F79" s="18"/>
      <c r="G79" s="18"/>
      <c r="H79" s="18"/>
      <c r="I79" s="18"/>
      <c r="J79" s="492"/>
      <c r="K79" s="492"/>
      <c r="L79" s="492"/>
      <c r="M79" s="492"/>
      <c r="N79" s="492"/>
      <c r="O79" s="492"/>
      <c r="P79" s="492"/>
      <c r="Q79" s="492"/>
      <c r="R79" s="162"/>
      <c r="S79" s="394"/>
    </row>
    <row r="80" spans="1:19" ht="9" customHeight="1">
      <c r="A80" s="16"/>
      <c r="C80" s="18"/>
      <c r="D80" s="18"/>
      <c r="E80" s="18"/>
      <c r="F80" s="18"/>
      <c r="G80" s="18"/>
      <c r="H80" s="18"/>
      <c r="I80" s="18"/>
      <c r="J80" s="492"/>
      <c r="K80" s="492"/>
      <c r="L80" s="492"/>
      <c r="M80" s="492"/>
      <c r="N80" s="492"/>
      <c r="O80" s="492"/>
      <c r="P80" s="492"/>
      <c r="Q80" s="492"/>
      <c r="R80" s="162"/>
      <c r="S80" s="394"/>
    </row>
    <row r="81" spans="1:19" ht="9" customHeight="1">
      <c r="A81" s="139"/>
      <c r="C81" s="18"/>
      <c r="D81" s="18"/>
      <c r="E81" s="18"/>
      <c r="F81" s="18"/>
      <c r="G81" s="18"/>
      <c r="H81" s="18"/>
      <c r="I81" s="18"/>
      <c r="J81" s="492"/>
      <c r="K81" s="492"/>
      <c r="L81" s="492"/>
      <c r="M81" s="492"/>
      <c r="N81" s="492"/>
      <c r="O81" s="492"/>
      <c r="P81" s="492"/>
      <c r="Q81" s="492"/>
      <c r="R81" s="162"/>
      <c r="S81" s="394"/>
    </row>
    <row r="82" spans="1:19" ht="9" customHeight="1">
      <c r="A82" s="16"/>
      <c r="C82" s="18"/>
      <c r="D82" s="18"/>
      <c r="E82" s="18"/>
      <c r="F82" s="18"/>
      <c r="G82" s="18"/>
      <c r="H82" s="18"/>
      <c r="I82" s="18"/>
      <c r="J82" s="492"/>
      <c r="K82" s="492"/>
      <c r="L82" s="492"/>
      <c r="M82" s="492"/>
      <c r="N82" s="492"/>
      <c r="O82" s="492"/>
      <c r="P82" s="492"/>
      <c r="Q82" s="492"/>
      <c r="R82" s="162"/>
      <c r="S82" s="394"/>
    </row>
    <row r="83" spans="1:19" ht="9" customHeight="1">
      <c r="A83" s="16"/>
      <c r="C83" s="18"/>
      <c r="D83" s="18"/>
      <c r="E83" s="18"/>
      <c r="F83" s="18"/>
      <c r="G83" s="18"/>
      <c r="H83" s="18"/>
      <c r="I83" s="18"/>
      <c r="J83" s="492"/>
      <c r="K83" s="492"/>
      <c r="L83" s="492"/>
      <c r="M83" s="492"/>
      <c r="N83" s="492"/>
      <c r="O83" s="492"/>
      <c r="P83" s="492"/>
      <c r="Q83" s="492"/>
      <c r="R83" s="162"/>
      <c r="S83" s="394"/>
    </row>
    <row r="84" spans="1:19" ht="9" customHeight="1">
      <c r="A84" s="16"/>
      <c r="C84" s="18"/>
      <c r="D84" s="18"/>
      <c r="E84" s="18"/>
      <c r="F84" s="18"/>
      <c r="G84" s="18"/>
      <c r="H84" s="18"/>
      <c r="I84" s="18"/>
      <c r="J84" s="492"/>
      <c r="K84" s="492"/>
      <c r="L84" s="492"/>
      <c r="M84" s="492"/>
      <c r="N84" s="492"/>
      <c r="O84" s="492"/>
      <c r="P84" s="492"/>
      <c r="Q84" s="492"/>
      <c r="R84" s="162"/>
      <c r="S84" s="394"/>
    </row>
    <row r="85" spans="1:19" ht="9" customHeight="1">
      <c r="A85" s="16"/>
      <c r="C85" s="18"/>
      <c r="D85" s="18"/>
      <c r="E85" s="18"/>
      <c r="F85" s="18"/>
      <c r="G85" s="18"/>
      <c r="H85" s="18"/>
      <c r="I85" s="18"/>
      <c r="J85" s="492"/>
      <c r="K85" s="492"/>
      <c r="L85" s="492"/>
      <c r="M85" s="492"/>
      <c r="N85" s="492"/>
      <c r="O85" s="492"/>
      <c r="P85" s="492"/>
      <c r="Q85" s="492"/>
      <c r="R85" s="162"/>
      <c r="S85" s="394"/>
    </row>
    <row r="86" spans="1:19" ht="9" customHeight="1">
      <c r="A86" s="139"/>
      <c r="C86" s="18"/>
      <c r="D86" s="18"/>
      <c r="E86" s="18"/>
      <c r="F86" s="18"/>
      <c r="G86" s="18"/>
      <c r="H86" s="18"/>
      <c r="I86" s="18"/>
      <c r="J86" s="492"/>
      <c r="K86" s="492"/>
      <c r="L86" s="492"/>
      <c r="M86" s="492"/>
      <c r="N86" s="492"/>
      <c r="O86" s="492"/>
      <c r="P86" s="492"/>
      <c r="Q86" s="492"/>
      <c r="R86" s="162"/>
      <c r="S86" s="394"/>
    </row>
    <row r="87" spans="1:19" ht="9" customHeight="1">
      <c r="A87" s="140"/>
      <c r="C87" s="18"/>
      <c r="D87" s="18"/>
      <c r="E87" s="18"/>
      <c r="F87" s="18"/>
      <c r="G87" s="18"/>
      <c r="H87" s="18"/>
      <c r="I87" s="18"/>
      <c r="J87" s="492"/>
      <c r="K87" s="492"/>
      <c r="L87" s="492"/>
      <c r="M87" s="492"/>
      <c r="N87" s="492"/>
      <c r="O87" s="492"/>
      <c r="P87" s="492"/>
      <c r="Q87" s="492"/>
      <c r="R87" s="162"/>
      <c r="S87" s="394"/>
    </row>
    <row r="88" spans="1:19" ht="9" customHeight="1">
      <c r="A88" s="140"/>
      <c r="C88" s="18"/>
      <c r="D88" s="18"/>
      <c r="E88" s="18"/>
      <c r="F88" s="18"/>
      <c r="G88" s="18"/>
      <c r="H88" s="18"/>
      <c r="I88" s="18"/>
      <c r="J88" s="492"/>
      <c r="K88" s="492"/>
      <c r="L88" s="492"/>
      <c r="M88" s="492"/>
      <c r="N88" s="492"/>
      <c r="O88" s="492"/>
      <c r="P88" s="492"/>
      <c r="Q88" s="492"/>
      <c r="R88" s="162"/>
      <c r="S88" s="394"/>
    </row>
    <row r="89" spans="1:19" ht="9" customHeight="1">
      <c r="A89" s="140"/>
      <c r="C89" s="18"/>
      <c r="D89" s="18"/>
      <c r="E89" s="18"/>
      <c r="F89" s="18"/>
      <c r="G89" s="18"/>
      <c r="H89" s="18"/>
      <c r="I89" s="18"/>
      <c r="J89" s="492"/>
      <c r="K89" s="492"/>
      <c r="L89" s="492"/>
      <c r="M89" s="492"/>
      <c r="N89" s="492"/>
      <c r="O89" s="492"/>
      <c r="P89" s="492"/>
      <c r="Q89" s="492"/>
      <c r="R89" s="162"/>
      <c r="S89" s="394"/>
    </row>
    <row r="90" spans="1:19" ht="9" customHeight="1">
      <c r="A90" s="140"/>
      <c r="C90" s="18"/>
      <c r="D90" s="18"/>
      <c r="E90" s="18"/>
      <c r="F90" s="18"/>
      <c r="G90" s="18"/>
      <c r="H90" s="18"/>
      <c r="I90" s="18"/>
      <c r="J90" s="492"/>
      <c r="K90" s="492"/>
      <c r="L90" s="492"/>
      <c r="M90" s="492"/>
      <c r="N90" s="492"/>
      <c r="O90" s="492"/>
      <c r="P90" s="492"/>
      <c r="Q90" s="492"/>
      <c r="R90" s="162"/>
      <c r="S90" s="394"/>
    </row>
    <row r="91" spans="1:19" ht="9" customHeight="1">
      <c r="A91" s="141"/>
      <c r="C91" s="18"/>
      <c r="D91" s="18"/>
      <c r="E91" s="18"/>
      <c r="F91" s="18"/>
      <c r="G91" s="18"/>
      <c r="H91" s="18"/>
      <c r="I91" s="18"/>
      <c r="J91" s="492"/>
      <c r="K91" s="492"/>
      <c r="L91" s="492"/>
      <c r="M91" s="492"/>
      <c r="N91" s="492"/>
      <c r="O91" s="492"/>
      <c r="P91" s="492"/>
      <c r="Q91" s="492"/>
      <c r="R91" s="162"/>
      <c r="S91" s="394"/>
    </row>
    <row r="92" spans="1:19" ht="9" customHeight="1">
      <c r="A92" s="141"/>
      <c r="C92" s="18"/>
      <c r="D92" s="18"/>
      <c r="E92" s="18"/>
      <c r="F92" s="18"/>
      <c r="G92" s="18"/>
      <c r="H92" s="18"/>
      <c r="I92" s="18"/>
      <c r="J92" s="492"/>
      <c r="K92" s="492"/>
      <c r="L92" s="492"/>
      <c r="M92" s="492"/>
      <c r="N92" s="492"/>
      <c r="O92" s="492"/>
      <c r="P92" s="492"/>
      <c r="Q92" s="492"/>
      <c r="R92" s="162"/>
      <c r="S92" s="394"/>
    </row>
    <row r="93" spans="1:19" ht="9" customHeight="1">
      <c r="A93" s="142"/>
      <c r="C93" s="18"/>
      <c r="D93" s="18"/>
      <c r="E93" s="18"/>
      <c r="F93" s="18"/>
      <c r="G93" s="18"/>
      <c r="H93" s="18"/>
      <c r="I93" s="18"/>
      <c r="J93" s="492"/>
      <c r="K93" s="492"/>
      <c r="L93" s="492"/>
      <c r="M93" s="492"/>
      <c r="N93" s="492"/>
      <c r="O93" s="492"/>
      <c r="P93" s="492"/>
      <c r="Q93" s="492"/>
      <c r="R93" s="162"/>
      <c r="S93" s="394"/>
    </row>
    <row r="94" spans="1:19" ht="9" customHeight="1">
      <c r="A94" s="16"/>
      <c r="C94" s="18"/>
      <c r="D94" s="18"/>
      <c r="E94" s="18"/>
      <c r="F94" s="18"/>
      <c r="G94" s="18"/>
      <c r="H94" s="18"/>
      <c r="I94" s="18"/>
      <c r="J94" s="492"/>
      <c r="K94" s="492"/>
      <c r="L94" s="492"/>
      <c r="M94" s="492"/>
      <c r="N94" s="492"/>
      <c r="O94" s="492"/>
      <c r="P94" s="492"/>
      <c r="Q94" s="492"/>
      <c r="R94" s="162"/>
      <c r="S94" s="394"/>
    </row>
    <row r="95" spans="1:19" ht="9" customHeight="1">
      <c r="A95" s="16"/>
      <c r="C95" s="18"/>
      <c r="D95" s="18"/>
      <c r="E95" s="18"/>
      <c r="F95" s="18"/>
      <c r="G95" s="18"/>
      <c r="H95" s="18"/>
      <c r="I95" s="18"/>
      <c r="J95" s="492"/>
      <c r="K95" s="492"/>
      <c r="L95" s="492"/>
      <c r="M95" s="492"/>
      <c r="N95" s="492"/>
      <c r="O95" s="492"/>
      <c r="P95" s="492"/>
      <c r="Q95" s="492"/>
      <c r="R95" s="162"/>
      <c r="S95" s="394"/>
    </row>
    <row r="96" spans="1:19" ht="9" customHeight="1">
      <c r="A96" s="16"/>
      <c r="C96" s="18"/>
      <c r="D96" s="18"/>
      <c r="E96" s="18"/>
      <c r="F96" s="18"/>
      <c r="G96" s="18"/>
      <c r="H96" s="18"/>
      <c r="I96" s="18"/>
      <c r="J96" s="492"/>
      <c r="K96" s="492"/>
      <c r="L96" s="492"/>
      <c r="M96" s="492"/>
      <c r="N96" s="492"/>
      <c r="O96" s="492"/>
      <c r="P96" s="492"/>
      <c r="Q96" s="492"/>
      <c r="R96" s="162"/>
      <c r="S96" s="394"/>
    </row>
    <row r="97" spans="1:19" ht="9" customHeight="1">
      <c r="A97" s="16"/>
      <c r="C97" s="18"/>
      <c r="D97" s="18"/>
      <c r="E97" s="18"/>
      <c r="F97" s="18"/>
      <c r="G97" s="18"/>
      <c r="H97" s="18"/>
      <c r="I97" s="18"/>
      <c r="J97" s="492"/>
      <c r="K97" s="492"/>
      <c r="L97" s="492"/>
      <c r="M97" s="492"/>
      <c r="N97" s="492"/>
      <c r="O97" s="492"/>
      <c r="P97" s="492"/>
      <c r="Q97" s="492"/>
      <c r="R97" s="162"/>
      <c r="S97" s="394"/>
    </row>
    <row r="98" spans="1:19" ht="9" customHeight="1">
      <c r="A98" s="140"/>
      <c r="C98" s="18"/>
      <c r="D98" s="18"/>
      <c r="E98" s="18"/>
      <c r="F98" s="18"/>
      <c r="G98" s="18"/>
      <c r="H98" s="18"/>
      <c r="I98" s="18"/>
      <c r="J98" s="492"/>
      <c r="K98" s="492"/>
      <c r="L98" s="492"/>
      <c r="M98" s="492"/>
      <c r="N98" s="492"/>
      <c r="O98" s="492"/>
      <c r="P98" s="492"/>
      <c r="Q98" s="492"/>
      <c r="R98" s="162"/>
      <c r="S98" s="394"/>
    </row>
    <row r="99" spans="1:19" ht="9" customHeight="1">
      <c r="A99" s="142"/>
      <c r="C99" s="18"/>
      <c r="D99" s="18"/>
      <c r="E99" s="18"/>
      <c r="F99" s="18"/>
      <c r="G99" s="18"/>
      <c r="H99" s="18"/>
      <c r="I99" s="18"/>
      <c r="J99" s="492"/>
      <c r="K99" s="492"/>
      <c r="L99" s="492"/>
      <c r="M99" s="492"/>
      <c r="N99" s="492"/>
      <c r="O99" s="492"/>
      <c r="P99" s="492"/>
      <c r="Q99" s="492"/>
      <c r="R99" s="162"/>
      <c r="S99" s="394"/>
    </row>
    <row r="100" spans="1:19" ht="9" customHeight="1">
      <c r="A100" s="16"/>
      <c r="C100" s="18"/>
      <c r="D100" s="18"/>
      <c r="E100" s="18"/>
      <c r="F100" s="18"/>
      <c r="G100" s="18"/>
      <c r="H100" s="18"/>
      <c r="I100" s="18"/>
      <c r="J100" s="492"/>
      <c r="K100" s="492"/>
      <c r="L100" s="492"/>
      <c r="M100" s="492"/>
      <c r="N100" s="492"/>
      <c r="O100" s="492"/>
      <c r="P100" s="492"/>
      <c r="Q100" s="492"/>
      <c r="R100" s="162"/>
      <c r="S100" s="394"/>
    </row>
    <row r="101" spans="1:19" ht="9" customHeight="1">
      <c r="A101" s="16"/>
      <c r="C101" s="18"/>
      <c r="D101" s="18"/>
      <c r="E101" s="18"/>
      <c r="F101" s="18"/>
      <c r="G101" s="18"/>
      <c r="H101" s="18"/>
      <c r="I101" s="18"/>
      <c r="J101" s="492"/>
      <c r="K101" s="492"/>
      <c r="L101" s="492"/>
      <c r="M101" s="492"/>
      <c r="N101" s="492"/>
      <c r="O101" s="492"/>
      <c r="P101" s="492"/>
      <c r="Q101" s="492"/>
      <c r="R101" s="162"/>
      <c r="S101" s="394"/>
    </row>
    <row r="102" spans="1:19" ht="9" customHeight="1">
      <c r="A102" s="16"/>
      <c r="C102" s="18"/>
      <c r="D102" s="18"/>
      <c r="E102" s="18"/>
      <c r="F102" s="18"/>
      <c r="G102" s="18"/>
      <c r="H102" s="18"/>
      <c r="I102" s="18"/>
      <c r="J102" s="492"/>
      <c r="K102" s="492"/>
      <c r="L102" s="492"/>
      <c r="M102" s="492"/>
      <c r="N102" s="492"/>
      <c r="O102" s="492"/>
      <c r="P102" s="492"/>
      <c r="Q102" s="492"/>
      <c r="R102" s="162"/>
      <c r="S102" s="394"/>
    </row>
    <row r="103" spans="1:19" ht="9" customHeight="1">
      <c r="A103" s="16"/>
      <c r="C103" s="18"/>
      <c r="D103" s="18"/>
      <c r="E103" s="18"/>
      <c r="F103" s="18"/>
      <c r="G103" s="18"/>
      <c r="H103" s="18"/>
      <c r="I103" s="18"/>
      <c r="J103" s="492"/>
      <c r="K103" s="492"/>
      <c r="L103" s="492"/>
      <c r="M103" s="492"/>
      <c r="N103" s="492"/>
      <c r="O103" s="492"/>
      <c r="P103" s="492"/>
      <c r="Q103" s="492"/>
      <c r="R103" s="162"/>
      <c r="S103" s="394"/>
    </row>
    <row r="104" spans="1:19" ht="9" customHeight="1">
      <c r="A104" s="140"/>
      <c r="C104" s="18"/>
      <c r="D104" s="18"/>
      <c r="E104" s="18"/>
      <c r="F104" s="18"/>
      <c r="G104" s="18"/>
      <c r="H104" s="18"/>
      <c r="I104" s="18"/>
      <c r="J104" s="492"/>
      <c r="K104" s="492"/>
      <c r="L104" s="492"/>
      <c r="M104" s="492"/>
      <c r="N104" s="492"/>
      <c r="O104" s="492"/>
      <c r="P104" s="492"/>
      <c r="Q104" s="492"/>
      <c r="R104" s="162"/>
      <c r="S104" s="394"/>
    </row>
    <row r="105" spans="1:19" ht="9" customHeight="1">
      <c r="A105" s="142"/>
      <c r="C105" s="18"/>
      <c r="D105" s="18"/>
      <c r="E105" s="18"/>
      <c r="F105" s="18"/>
      <c r="G105" s="18"/>
      <c r="H105" s="18"/>
      <c r="I105" s="18"/>
      <c r="J105" s="492"/>
      <c r="K105" s="492"/>
      <c r="L105" s="492"/>
      <c r="M105" s="492"/>
      <c r="N105" s="492"/>
      <c r="O105" s="492"/>
      <c r="P105" s="492"/>
      <c r="Q105" s="492"/>
      <c r="R105" s="162"/>
      <c r="S105" s="394"/>
    </row>
    <row r="106" spans="1:19" ht="9" customHeight="1">
      <c r="A106" s="16"/>
      <c r="C106" s="18"/>
      <c r="D106" s="18"/>
      <c r="E106" s="18"/>
      <c r="F106" s="18"/>
      <c r="G106" s="18"/>
      <c r="H106" s="18"/>
      <c r="I106" s="18"/>
      <c r="J106" s="492"/>
      <c r="K106" s="492"/>
      <c r="L106" s="492"/>
      <c r="M106" s="492"/>
      <c r="N106" s="492"/>
      <c r="O106" s="492"/>
      <c r="P106" s="492"/>
      <c r="Q106" s="492"/>
      <c r="R106" s="162"/>
      <c r="S106" s="394"/>
    </row>
    <row r="107" spans="1:19" ht="9" customHeight="1">
      <c r="A107" s="16"/>
      <c r="C107" s="18"/>
      <c r="D107" s="18"/>
      <c r="E107" s="18"/>
      <c r="F107" s="18"/>
      <c r="G107" s="18"/>
      <c r="H107" s="18"/>
      <c r="I107" s="18"/>
      <c r="J107" s="492"/>
      <c r="K107" s="492"/>
      <c r="L107" s="492"/>
      <c r="M107" s="492"/>
      <c r="N107" s="492"/>
      <c r="O107" s="492"/>
      <c r="P107" s="492"/>
      <c r="Q107" s="492"/>
      <c r="R107" s="162"/>
      <c r="S107" s="394"/>
    </row>
    <row r="108" spans="1:19" ht="9" customHeight="1">
      <c r="A108" s="16"/>
      <c r="C108" s="493"/>
      <c r="D108" s="493"/>
      <c r="E108" s="493"/>
      <c r="F108" s="493"/>
      <c r="G108" s="493"/>
      <c r="H108" s="493"/>
      <c r="I108" s="493"/>
      <c r="R108" s="136"/>
      <c r="S108" s="394"/>
    </row>
    <row r="109" spans="1:19" ht="9" customHeight="1">
      <c r="A109" s="16"/>
      <c r="C109" s="493"/>
      <c r="D109" s="493"/>
      <c r="E109" s="493"/>
      <c r="F109" s="493"/>
      <c r="G109" s="493"/>
      <c r="H109" s="493"/>
      <c r="I109" s="493"/>
      <c r="R109" s="136"/>
      <c r="S109" s="394"/>
    </row>
    <row r="110" spans="1:19" ht="9" customHeight="1">
      <c r="A110" s="16"/>
      <c r="C110" s="493"/>
      <c r="D110" s="493"/>
      <c r="E110" s="493"/>
      <c r="F110" s="493"/>
      <c r="G110" s="493"/>
      <c r="H110" s="493"/>
      <c r="I110" s="493"/>
      <c r="R110" s="136"/>
      <c r="S110" s="394"/>
    </row>
    <row r="111" spans="1:19" ht="9" customHeight="1">
      <c r="A111" s="16"/>
      <c r="C111" s="493"/>
      <c r="D111" s="493"/>
      <c r="E111" s="493"/>
      <c r="F111" s="493"/>
      <c r="G111" s="493"/>
      <c r="H111" s="493"/>
      <c r="I111" s="493"/>
      <c r="R111" s="136"/>
      <c r="S111" s="394"/>
    </row>
    <row r="112" spans="1:19" ht="9" customHeight="1">
      <c r="A112" s="16"/>
      <c r="C112" s="493"/>
      <c r="D112" s="493"/>
      <c r="E112" s="493"/>
      <c r="F112" s="493"/>
      <c r="G112" s="493"/>
      <c r="H112" s="493"/>
      <c r="I112" s="493"/>
      <c r="R112" s="136"/>
      <c r="S112" s="394"/>
    </row>
    <row r="113" spans="1:19" ht="9" customHeight="1">
      <c r="A113" s="16"/>
      <c r="C113" s="493"/>
      <c r="D113" s="493"/>
      <c r="E113" s="493"/>
      <c r="F113" s="493"/>
      <c r="G113" s="493"/>
      <c r="H113" s="493"/>
      <c r="I113" s="493"/>
      <c r="R113" s="136"/>
      <c r="S113" s="394"/>
    </row>
    <row r="114" spans="1:19" ht="9" customHeight="1">
      <c r="A114" s="140"/>
      <c r="C114" s="493"/>
      <c r="D114" s="493"/>
      <c r="E114" s="493"/>
      <c r="F114" s="493"/>
      <c r="G114" s="493"/>
      <c r="H114" s="493"/>
      <c r="I114" s="493"/>
      <c r="R114" s="136"/>
      <c r="S114" s="394"/>
    </row>
    <row r="115" spans="1:19" ht="9" customHeight="1">
      <c r="A115" s="142"/>
      <c r="C115" s="493"/>
      <c r="D115" s="493"/>
      <c r="E115" s="493"/>
      <c r="F115" s="493"/>
      <c r="G115" s="493"/>
      <c r="H115" s="493"/>
      <c r="I115" s="493"/>
      <c r="R115" s="136"/>
      <c r="S115" s="394"/>
    </row>
    <row r="116" spans="1:19" ht="9" customHeight="1">
      <c r="A116" s="16"/>
      <c r="C116" s="493"/>
      <c r="D116" s="493"/>
      <c r="E116" s="493"/>
      <c r="F116" s="493"/>
      <c r="G116" s="493"/>
      <c r="H116" s="493"/>
      <c r="I116" s="493"/>
      <c r="R116" s="136"/>
      <c r="S116" s="394"/>
    </row>
    <row r="117" spans="1:19" ht="9" customHeight="1">
      <c r="A117" s="16"/>
      <c r="C117" s="493"/>
      <c r="D117" s="493"/>
      <c r="E117" s="493"/>
      <c r="F117" s="493"/>
      <c r="G117" s="493"/>
      <c r="H117" s="493"/>
      <c r="I117" s="493"/>
      <c r="R117" s="136"/>
      <c r="S117" s="394"/>
    </row>
    <row r="118" spans="1:19" ht="9" customHeight="1">
      <c r="A118" s="16"/>
      <c r="C118" s="493"/>
      <c r="D118" s="493"/>
      <c r="E118" s="493"/>
      <c r="F118" s="493"/>
      <c r="G118" s="493"/>
      <c r="H118" s="493"/>
      <c r="I118" s="493"/>
      <c r="R118" s="136"/>
      <c r="S118" s="394"/>
    </row>
    <row r="119" spans="1:19" ht="9" customHeight="1">
      <c r="A119" s="16"/>
      <c r="C119" s="493"/>
      <c r="D119" s="493"/>
      <c r="E119" s="493"/>
      <c r="F119" s="493"/>
      <c r="G119" s="493"/>
      <c r="H119" s="493"/>
      <c r="I119" s="493"/>
      <c r="R119" s="136"/>
      <c r="S119" s="394"/>
    </row>
    <row r="120" spans="1:19" ht="9" customHeight="1">
      <c r="A120" s="16"/>
      <c r="C120" s="493"/>
      <c r="D120" s="493"/>
      <c r="E120" s="493"/>
      <c r="F120" s="493"/>
      <c r="G120" s="493"/>
      <c r="H120" s="493"/>
      <c r="I120" s="493"/>
      <c r="R120" s="136"/>
      <c r="S120" s="394"/>
    </row>
    <row r="121" spans="1:19" ht="9" customHeight="1">
      <c r="A121" s="16"/>
      <c r="C121" s="493"/>
      <c r="D121" s="493"/>
      <c r="E121" s="493"/>
      <c r="F121" s="493"/>
      <c r="G121" s="493"/>
      <c r="H121" s="493"/>
      <c r="I121" s="493"/>
      <c r="R121" s="136"/>
      <c r="S121" s="394"/>
    </row>
    <row r="122" spans="1:19" ht="9" customHeight="1">
      <c r="A122" s="16"/>
      <c r="C122" s="493"/>
      <c r="D122" s="493"/>
      <c r="E122" s="493"/>
      <c r="F122" s="493"/>
      <c r="G122" s="493"/>
      <c r="H122" s="493"/>
      <c r="I122" s="493"/>
      <c r="R122" s="136"/>
      <c r="S122" s="394"/>
    </row>
    <row r="123" spans="1:19" ht="9" customHeight="1">
      <c r="A123" s="16"/>
      <c r="C123" s="493"/>
      <c r="D123" s="493"/>
      <c r="E123" s="493"/>
      <c r="F123" s="493"/>
      <c r="G123" s="493"/>
      <c r="H123" s="493"/>
      <c r="I123" s="493"/>
      <c r="R123" s="136"/>
      <c r="S123" s="394"/>
    </row>
    <row r="124" spans="1:19" ht="9" customHeight="1">
      <c r="A124" s="16"/>
      <c r="C124" s="493"/>
      <c r="D124" s="493"/>
      <c r="E124" s="493"/>
      <c r="F124" s="493"/>
      <c r="G124" s="493"/>
      <c r="H124" s="493"/>
      <c r="I124" s="493"/>
      <c r="R124" s="136"/>
      <c r="S124" s="394"/>
    </row>
    <row r="125" spans="1:19" ht="9" customHeight="1">
      <c r="A125" s="142"/>
      <c r="C125" s="493"/>
      <c r="D125" s="493"/>
      <c r="E125" s="493"/>
      <c r="F125" s="493"/>
      <c r="G125" s="493"/>
      <c r="H125" s="493"/>
      <c r="I125" s="493"/>
      <c r="R125" s="136"/>
      <c r="S125" s="394"/>
    </row>
    <row r="126" spans="1:19" ht="9" customHeight="1">
      <c r="A126" s="16"/>
      <c r="C126" s="493"/>
      <c r="D126" s="493"/>
      <c r="E126" s="493"/>
      <c r="F126" s="493"/>
      <c r="G126" s="493"/>
      <c r="H126" s="493"/>
      <c r="I126" s="493"/>
      <c r="R126" s="136"/>
      <c r="S126" s="394"/>
    </row>
    <row r="127" spans="1:19" ht="9" customHeight="1">
      <c r="A127" s="16"/>
      <c r="C127" s="493"/>
      <c r="D127" s="493"/>
      <c r="E127" s="493"/>
      <c r="F127" s="493"/>
      <c r="G127" s="493"/>
      <c r="H127" s="493"/>
      <c r="I127" s="493"/>
      <c r="R127" s="136"/>
      <c r="S127" s="394"/>
    </row>
    <row r="128" spans="1:19" ht="9" customHeight="1">
      <c r="A128" s="16"/>
      <c r="C128" s="493"/>
      <c r="D128" s="493"/>
      <c r="E128" s="493"/>
      <c r="F128" s="493"/>
      <c r="G128" s="493"/>
      <c r="H128" s="493"/>
      <c r="I128" s="493"/>
      <c r="R128" s="136"/>
      <c r="S128" s="394"/>
    </row>
    <row r="129" spans="1:19">
      <c r="A129" s="143"/>
      <c r="C129" s="493"/>
      <c r="D129" s="493"/>
      <c r="E129" s="493"/>
      <c r="F129" s="493"/>
      <c r="G129" s="493"/>
      <c r="H129" s="493"/>
      <c r="I129" s="493"/>
      <c r="R129" s="136"/>
      <c r="S129" s="394"/>
    </row>
    <row r="130" spans="1:19">
      <c r="A130" s="143"/>
      <c r="C130" s="493"/>
      <c r="D130" s="493"/>
      <c r="E130" s="493"/>
      <c r="F130" s="493"/>
      <c r="G130" s="493"/>
      <c r="H130" s="493"/>
      <c r="I130" s="493"/>
      <c r="R130" s="136"/>
      <c r="S130" s="394"/>
    </row>
    <row r="131" spans="1:19">
      <c r="A131" s="143"/>
      <c r="C131" s="493"/>
      <c r="D131" s="493"/>
      <c r="E131" s="493"/>
      <c r="F131" s="493"/>
      <c r="G131" s="493"/>
      <c r="H131" s="493"/>
      <c r="I131" s="493"/>
      <c r="R131" s="136"/>
      <c r="S131" s="394"/>
    </row>
    <row r="132" spans="1:19">
      <c r="A132" s="143"/>
      <c r="C132" s="493"/>
      <c r="D132" s="493"/>
      <c r="E132" s="493"/>
      <c r="F132" s="493"/>
      <c r="G132" s="493"/>
      <c r="H132" s="493"/>
      <c r="I132" s="493"/>
      <c r="R132" s="136"/>
      <c r="S132" s="394"/>
    </row>
    <row r="133" spans="1:19">
      <c r="A133" s="143"/>
      <c r="C133" s="493"/>
      <c r="D133" s="493"/>
      <c r="E133" s="493"/>
      <c r="F133" s="493"/>
      <c r="G133" s="493"/>
      <c r="H133" s="493"/>
      <c r="I133" s="493"/>
      <c r="R133" s="136"/>
      <c r="S133" s="394"/>
    </row>
    <row r="134" spans="1:19">
      <c r="A134" s="143"/>
      <c r="C134" s="493"/>
      <c r="D134" s="493"/>
      <c r="E134" s="493"/>
      <c r="F134" s="493"/>
      <c r="G134" s="493"/>
      <c r="H134" s="493"/>
      <c r="I134" s="493"/>
      <c r="R134" s="136"/>
      <c r="S134" s="394"/>
    </row>
    <row r="135" spans="1:19">
      <c r="A135" s="143"/>
      <c r="C135" s="493"/>
      <c r="D135" s="493"/>
      <c r="E135" s="493"/>
      <c r="F135" s="493"/>
      <c r="G135" s="493"/>
      <c r="H135" s="493"/>
      <c r="I135" s="493"/>
      <c r="R135" s="136"/>
      <c r="S135" s="394"/>
    </row>
    <row r="136" spans="1:19" ht="15.75">
      <c r="A136" s="144"/>
      <c r="C136" s="493"/>
      <c r="D136" s="493"/>
      <c r="E136" s="493"/>
      <c r="F136" s="493"/>
      <c r="G136" s="493"/>
      <c r="H136" s="493"/>
      <c r="I136" s="493"/>
      <c r="R136" s="136"/>
      <c r="S136" s="394"/>
    </row>
    <row r="137" spans="1:19" ht="15.75">
      <c r="A137" s="144"/>
      <c r="C137" s="493"/>
      <c r="D137" s="493"/>
      <c r="E137" s="493"/>
      <c r="F137" s="493"/>
      <c r="G137" s="493"/>
      <c r="H137" s="493"/>
      <c r="I137" s="493"/>
      <c r="R137" s="136"/>
      <c r="S137" s="394"/>
    </row>
    <row r="138" spans="1:19" ht="15.75">
      <c r="A138" s="144"/>
      <c r="C138" s="493"/>
      <c r="D138" s="493"/>
      <c r="E138" s="493"/>
      <c r="F138" s="493"/>
      <c r="G138" s="493"/>
      <c r="H138" s="493"/>
      <c r="I138" s="493"/>
      <c r="R138" s="136"/>
      <c r="S138" s="394"/>
    </row>
    <row r="139" spans="1:19" ht="15.75">
      <c r="A139" s="144"/>
      <c r="C139" s="493"/>
      <c r="D139" s="493"/>
      <c r="E139" s="493"/>
      <c r="F139" s="493"/>
      <c r="G139" s="493"/>
      <c r="H139" s="493"/>
      <c r="I139" s="493"/>
      <c r="R139" s="136"/>
      <c r="S139" s="394"/>
    </row>
    <row r="140" spans="1:19" ht="15.75">
      <c r="A140" s="144"/>
      <c r="C140" s="493"/>
      <c r="D140" s="493"/>
      <c r="E140" s="493"/>
      <c r="F140" s="493"/>
      <c r="G140" s="493"/>
      <c r="H140" s="493"/>
      <c r="I140" s="493"/>
      <c r="R140" s="136"/>
      <c r="S140" s="394"/>
    </row>
    <row r="141" spans="1:19" ht="15.75">
      <c r="A141" s="144"/>
      <c r="C141" s="493"/>
      <c r="D141" s="493"/>
      <c r="E141" s="493"/>
      <c r="F141" s="493"/>
      <c r="G141" s="493"/>
      <c r="H141" s="493"/>
      <c r="I141" s="493"/>
      <c r="R141" s="136"/>
      <c r="S141" s="394"/>
    </row>
    <row r="142" spans="1:19" ht="15.75">
      <c r="A142" s="144"/>
      <c r="C142" s="493"/>
      <c r="D142" s="493"/>
      <c r="E142" s="493"/>
      <c r="F142" s="493"/>
      <c r="G142" s="493"/>
      <c r="H142" s="493"/>
      <c r="I142" s="493"/>
      <c r="R142" s="136"/>
      <c r="S142" s="394"/>
    </row>
    <row r="143" spans="1:19" ht="15.75">
      <c r="A143" s="144"/>
      <c r="C143" s="493"/>
      <c r="D143" s="493"/>
      <c r="E143" s="493"/>
      <c r="F143" s="493"/>
      <c r="G143" s="493"/>
      <c r="H143" s="493"/>
      <c r="I143" s="493"/>
      <c r="R143" s="136"/>
      <c r="S143" s="394"/>
    </row>
    <row r="144" spans="1:19" ht="15.75">
      <c r="A144" s="144"/>
      <c r="C144" s="493"/>
      <c r="D144" s="493"/>
      <c r="E144" s="493"/>
      <c r="F144" s="493"/>
      <c r="G144" s="493"/>
      <c r="H144" s="493"/>
      <c r="I144" s="493"/>
      <c r="R144" s="136"/>
      <c r="S144" s="394"/>
    </row>
    <row r="145" spans="1:19" ht="15.75">
      <c r="A145" s="144"/>
      <c r="C145" s="493"/>
      <c r="D145" s="493"/>
      <c r="E145" s="493"/>
      <c r="F145" s="493"/>
      <c r="G145" s="493"/>
      <c r="H145" s="493"/>
      <c r="I145" s="493"/>
      <c r="R145" s="136"/>
      <c r="S145" s="394"/>
    </row>
    <row r="146" spans="1:19" ht="15.75">
      <c r="A146" s="144"/>
      <c r="C146" s="493"/>
      <c r="D146" s="493"/>
      <c r="E146" s="493"/>
      <c r="F146" s="493"/>
      <c r="G146" s="493"/>
      <c r="H146" s="493"/>
      <c r="I146" s="493"/>
      <c r="R146" s="136"/>
      <c r="S146" s="394"/>
    </row>
    <row r="147" spans="1:19" ht="15.75">
      <c r="A147" s="144"/>
      <c r="C147" s="493"/>
      <c r="D147" s="493"/>
      <c r="E147" s="493"/>
      <c r="F147" s="493"/>
      <c r="G147" s="493"/>
      <c r="H147" s="493"/>
      <c r="I147" s="493"/>
      <c r="R147" s="136"/>
      <c r="S147" s="394"/>
    </row>
    <row r="148" spans="1:19" ht="15.75">
      <c r="A148" s="144"/>
      <c r="C148" s="493"/>
      <c r="D148" s="493"/>
      <c r="E148" s="493"/>
      <c r="F148" s="493"/>
      <c r="G148" s="493"/>
      <c r="H148" s="493"/>
      <c r="I148" s="493"/>
      <c r="R148" s="136"/>
      <c r="S148" s="394"/>
    </row>
    <row r="149" spans="1:19" ht="15.75">
      <c r="A149" s="144"/>
      <c r="C149" s="493"/>
      <c r="D149" s="493"/>
      <c r="E149" s="493"/>
      <c r="F149" s="493"/>
      <c r="G149" s="493"/>
      <c r="H149" s="493"/>
      <c r="I149" s="493"/>
      <c r="R149" s="136"/>
      <c r="S149" s="394"/>
    </row>
    <row r="150" spans="1:19" ht="15.75">
      <c r="A150" s="144"/>
      <c r="C150" s="493"/>
      <c r="D150" s="493"/>
      <c r="E150" s="493"/>
      <c r="F150" s="493"/>
      <c r="G150" s="493"/>
      <c r="H150" s="493"/>
      <c r="I150" s="493"/>
      <c r="R150" s="136"/>
      <c r="S150" s="394"/>
    </row>
    <row r="151" spans="1:19" ht="15.75">
      <c r="A151" s="144"/>
      <c r="C151" s="493"/>
      <c r="D151" s="493"/>
      <c r="E151" s="493"/>
      <c r="F151" s="493"/>
      <c r="G151" s="493"/>
      <c r="H151" s="493"/>
      <c r="I151" s="493"/>
      <c r="R151" s="136"/>
      <c r="S151" s="394"/>
    </row>
    <row r="152" spans="1:19" ht="15.75">
      <c r="A152" s="144"/>
      <c r="C152" s="493"/>
      <c r="D152" s="493"/>
      <c r="E152" s="493"/>
      <c r="F152" s="493"/>
      <c r="G152" s="493"/>
      <c r="H152" s="493"/>
      <c r="I152" s="493"/>
      <c r="R152" s="136"/>
      <c r="S152" s="394"/>
    </row>
    <row r="153" spans="1:19" ht="15.75">
      <c r="A153" s="144"/>
      <c r="C153" s="493"/>
      <c r="D153" s="493"/>
      <c r="E153" s="493"/>
      <c r="F153" s="493"/>
      <c r="G153" s="493"/>
      <c r="H153" s="493"/>
      <c r="I153" s="493"/>
      <c r="R153" s="136"/>
      <c r="S153" s="394"/>
    </row>
    <row r="154" spans="1:19" ht="15.75">
      <c r="A154" s="144"/>
      <c r="C154" s="493"/>
      <c r="D154" s="493"/>
      <c r="E154" s="493"/>
      <c r="F154" s="493"/>
      <c r="G154" s="493"/>
      <c r="H154" s="493"/>
      <c r="I154" s="493"/>
      <c r="R154" s="136"/>
      <c r="S154" s="394"/>
    </row>
    <row r="155" spans="1:19" ht="15.75">
      <c r="A155" s="144"/>
      <c r="C155" s="493"/>
      <c r="D155" s="493"/>
      <c r="E155" s="493"/>
      <c r="F155" s="493"/>
      <c r="G155" s="493"/>
      <c r="H155" s="493"/>
      <c r="I155" s="493"/>
      <c r="R155" s="136"/>
      <c r="S155" s="394"/>
    </row>
    <row r="156" spans="1:19" ht="15.75">
      <c r="A156" s="144"/>
      <c r="C156" s="493"/>
      <c r="D156" s="493"/>
      <c r="E156" s="493"/>
      <c r="F156" s="493"/>
      <c r="G156" s="493"/>
      <c r="H156" s="493"/>
      <c r="I156" s="493"/>
      <c r="R156" s="136"/>
      <c r="S156" s="394"/>
    </row>
    <row r="157" spans="1:19" ht="15.75">
      <c r="A157" s="144"/>
      <c r="C157" s="493"/>
      <c r="D157" s="493"/>
      <c r="E157" s="493"/>
      <c r="F157" s="493"/>
      <c r="G157" s="493"/>
      <c r="H157" s="493"/>
      <c r="I157" s="493"/>
      <c r="R157" s="136"/>
      <c r="S157" s="394"/>
    </row>
    <row r="158" spans="1:19" ht="15.75">
      <c r="A158" s="144"/>
      <c r="C158" s="493"/>
      <c r="D158" s="493"/>
      <c r="E158" s="493"/>
      <c r="F158" s="493"/>
      <c r="G158" s="493"/>
      <c r="H158" s="493"/>
      <c r="I158" s="493"/>
      <c r="R158" s="136"/>
      <c r="S158" s="394"/>
    </row>
    <row r="159" spans="1:19" ht="15.75">
      <c r="A159" s="144"/>
      <c r="C159" s="493"/>
      <c r="D159" s="493"/>
      <c r="E159" s="493"/>
      <c r="F159" s="493"/>
      <c r="G159" s="493"/>
      <c r="H159" s="493"/>
      <c r="I159" s="493"/>
      <c r="R159" s="136"/>
      <c r="S159" s="394"/>
    </row>
    <row r="160" spans="1:19" ht="15.75">
      <c r="A160" s="144"/>
      <c r="C160" s="493"/>
      <c r="D160" s="493"/>
      <c r="E160" s="493"/>
      <c r="F160" s="493"/>
      <c r="G160" s="493"/>
      <c r="H160" s="493"/>
      <c r="I160" s="493"/>
      <c r="R160" s="136"/>
      <c r="S160" s="394"/>
    </row>
    <row r="161" spans="1:19" ht="15.75">
      <c r="A161" s="144"/>
      <c r="C161" s="493"/>
      <c r="D161" s="493"/>
      <c r="E161" s="493"/>
      <c r="F161" s="493"/>
      <c r="G161" s="493"/>
      <c r="H161" s="493"/>
      <c r="I161" s="493"/>
      <c r="R161" s="136"/>
      <c r="S161" s="394"/>
    </row>
    <row r="162" spans="1:19" ht="15.75">
      <c r="A162" s="144"/>
      <c r="C162" s="493"/>
      <c r="D162" s="493"/>
      <c r="E162" s="493"/>
      <c r="F162" s="493"/>
      <c r="G162" s="493"/>
      <c r="H162" s="493"/>
      <c r="I162" s="493"/>
      <c r="R162" s="136"/>
      <c r="S162" s="394"/>
    </row>
    <row r="163" spans="1:19" ht="15.75">
      <c r="A163" s="144"/>
      <c r="C163" s="493"/>
      <c r="D163" s="493"/>
      <c r="E163" s="493"/>
      <c r="F163" s="493"/>
      <c r="G163" s="493"/>
      <c r="H163" s="493"/>
      <c r="I163" s="493"/>
      <c r="R163" s="136"/>
      <c r="S163" s="394"/>
    </row>
    <row r="164" spans="1:19" ht="15.75">
      <c r="A164" s="144"/>
      <c r="C164" s="493"/>
      <c r="D164" s="493"/>
      <c r="E164" s="493"/>
      <c r="F164" s="493"/>
      <c r="G164" s="493"/>
      <c r="H164" s="493"/>
      <c r="I164" s="493"/>
      <c r="R164" s="136"/>
      <c r="S164" s="394"/>
    </row>
    <row r="165" spans="1:19" ht="15.75">
      <c r="A165" s="144"/>
      <c r="C165" s="493"/>
      <c r="D165" s="493"/>
      <c r="E165" s="493"/>
      <c r="F165" s="493"/>
      <c r="G165" s="493"/>
      <c r="H165" s="493"/>
      <c r="I165" s="493"/>
      <c r="R165" s="136"/>
      <c r="S165" s="394"/>
    </row>
    <row r="166" spans="1:19" ht="15.75">
      <c r="A166" s="144"/>
      <c r="C166" s="493"/>
      <c r="D166" s="493"/>
      <c r="E166" s="493"/>
      <c r="F166" s="493"/>
      <c r="G166" s="493"/>
      <c r="H166" s="493"/>
      <c r="I166" s="493"/>
      <c r="R166" s="136"/>
      <c r="S166" s="394"/>
    </row>
    <row r="167" spans="1:19" ht="15.75">
      <c r="A167" s="144"/>
      <c r="C167" s="493"/>
      <c r="D167" s="493"/>
      <c r="E167" s="493"/>
      <c r="F167" s="493"/>
      <c r="G167" s="493"/>
      <c r="H167" s="493"/>
      <c r="I167" s="493"/>
      <c r="R167" s="136"/>
      <c r="S167" s="394"/>
    </row>
    <row r="168" spans="1:19" ht="15.75">
      <c r="A168" s="144"/>
      <c r="C168" s="493"/>
      <c r="D168" s="493"/>
      <c r="E168" s="493"/>
      <c r="F168" s="493"/>
      <c r="G168" s="493"/>
      <c r="H168" s="493"/>
      <c r="I168" s="493"/>
      <c r="R168" s="136"/>
      <c r="S168" s="394"/>
    </row>
    <row r="169" spans="1:19" ht="15.75">
      <c r="A169" s="144"/>
      <c r="C169" s="493"/>
      <c r="D169" s="493"/>
      <c r="E169" s="493"/>
      <c r="F169" s="493"/>
      <c r="G169" s="493"/>
      <c r="H169" s="493"/>
      <c r="I169" s="493"/>
      <c r="R169" s="136"/>
      <c r="S169" s="394"/>
    </row>
    <row r="170" spans="1:19" ht="15.75">
      <c r="A170" s="144"/>
      <c r="C170" s="493"/>
      <c r="D170" s="493"/>
      <c r="E170" s="493"/>
      <c r="F170" s="493"/>
      <c r="G170" s="493"/>
      <c r="H170" s="493"/>
      <c r="I170" s="493"/>
      <c r="R170" s="136"/>
      <c r="S170" s="394"/>
    </row>
    <row r="171" spans="1:19" ht="15.75">
      <c r="A171" s="144"/>
      <c r="C171" s="493"/>
      <c r="D171" s="493"/>
      <c r="E171" s="493"/>
      <c r="F171" s="493"/>
      <c r="G171" s="493"/>
      <c r="H171" s="493"/>
      <c r="I171" s="493"/>
      <c r="R171" s="136"/>
      <c r="S171" s="394"/>
    </row>
    <row r="172" spans="1:19" ht="15.75">
      <c r="A172" s="144"/>
      <c r="C172" s="493"/>
      <c r="D172" s="493"/>
      <c r="E172" s="493"/>
      <c r="F172" s="493"/>
      <c r="G172" s="493"/>
      <c r="H172" s="493"/>
      <c r="I172" s="493"/>
      <c r="R172" s="136"/>
      <c r="S172" s="394"/>
    </row>
    <row r="173" spans="1:19" ht="15.75">
      <c r="A173" s="144"/>
      <c r="C173" s="493"/>
      <c r="D173" s="493"/>
      <c r="E173" s="493"/>
      <c r="F173" s="493"/>
      <c r="G173" s="493"/>
      <c r="H173" s="493"/>
      <c r="I173" s="493"/>
      <c r="R173" s="136"/>
      <c r="S173" s="394"/>
    </row>
    <row r="174" spans="1:19" ht="15.75">
      <c r="A174" s="144"/>
      <c r="C174" s="493"/>
      <c r="D174" s="493"/>
      <c r="E174" s="493"/>
      <c r="F174" s="493"/>
      <c r="G174" s="493"/>
      <c r="H174" s="493"/>
      <c r="I174" s="493"/>
      <c r="R174" s="136"/>
      <c r="S174" s="394"/>
    </row>
    <row r="175" spans="1:19" ht="15.75">
      <c r="A175" s="144"/>
      <c r="C175" s="493"/>
      <c r="D175" s="493"/>
      <c r="E175" s="493"/>
      <c r="F175" s="493"/>
      <c r="G175" s="493"/>
      <c r="H175" s="493"/>
      <c r="I175" s="493"/>
      <c r="R175" s="136"/>
      <c r="S175" s="394"/>
    </row>
    <row r="176" spans="1:19" ht="15.75">
      <c r="A176" s="144"/>
      <c r="C176" s="493"/>
      <c r="D176" s="493"/>
      <c r="E176" s="493"/>
      <c r="F176" s="493"/>
      <c r="G176" s="493"/>
      <c r="H176" s="493"/>
      <c r="I176" s="493"/>
      <c r="R176" s="136"/>
      <c r="S176" s="394"/>
    </row>
    <row r="177" spans="1:19" ht="15.75">
      <c r="A177" s="144"/>
      <c r="C177" s="493"/>
      <c r="D177" s="493"/>
      <c r="E177" s="493"/>
      <c r="F177" s="493"/>
      <c r="G177" s="493"/>
      <c r="H177" s="493"/>
      <c r="I177" s="493"/>
      <c r="R177" s="136"/>
      <c r="S177" s="394"/>
    </row>
    <row r="178" spans="1:19" ht="15.75">
      <c r="A178" s="144"/>
      <c r="C178" s="493"/>
      <c r="D178" s="493"/>
      <c r="E178" s="493"/>
      <c r="F178" s="493"/>
      <c r="G178" s="493"/>
      <c r="H178" s="493"/>
      <c r="I178" s="493"/>
      <c r="R178" s="136"/>
      <c r="S178" s="394"/>
    </row>
    <row r="179" spans="1:19" ht="15.75">
      <c r="A179" s="144"/>
      <c r="C179" s="493"/>
      <c r="D179" s="493"/>
      <c r="E179" s="493"/>
      <c r="F179" s="493"/>
      <c r="G179" s="493"/>
      <c r="H179" s="493"/>
      <c r="I179" s="493"/>
      <c r="R179" s="136"/>
      <c r="S179" s="394"/>
    </row>
    <row r="180" spans="1:19" ht="15.75">
      <c r="A180" s="144"/>
      <c r="C180" s="493"/>
      <c r="D180" s="493"/>
      <c r="E180" s="493"/>
      <c r="F180" s="493"/>
      <c r="G180" s="493"/>
      <c r="H180" s="493"/>
      <c r="I180" s="493"/>
      <c r="R180" s="136"/>
      <c r="S180" s="394"/>
    </row>
    <row r="181" spans="1:19" ht="15.75">
      <c r="A181" s="144"/>
      <c r="C181" s="493"/>
      <c r="D181" s="493"/>
      <c r="E181" s="493"/>
      <c r="F181" s="493"/>
      <c r="G181" s="493"/>
      <c r="H181" s="493"/>
      <c r="I181" s="493"/>
      <c r="R181" s="136"/>
      <c r="S181" s="394"/>
    </row>
    <row r="182" spans="1:19" ht="15.75">
      <c r="A182" s="144"/>
      <c r="C182" s="493"/>
      <c r="D182" s="493"/>
      <c r="E182" s="493"/>
      <c r="F182" s="493"/>
      <c r="G182" s="493"/>
      <c r="H182" s="493"/>
      <c r="I182" s="493"/>
      <c r="R182" s="136"/>
      <c r="S182" s="394"/>
    </row>
    <row r="183" spans="1:19" ht="15.75">
      <c r="A183" s="144"/>
      <c r="C183" s="493"/>
      <c r="D183" s="493"/>
      <c r="E183" s="493"/>
      <c r="F183" s="493"/>
      <c r="G183" s="493"/>
      <c r="H183" s="493"/>
      <c r="I183" s="493"/>
      <c r="R183" s="136"/>
      <c r="S183" s="394"/>
    </row>
    <row r="184" spans="1:19" ht="15.75">
      <c r="A184" s="144"/>
      <c r="C184" s="493"/>
      <c r="D184" s="493"/>
      <c r="E184" s="493"/>
      <c r="F184" s="493"/>
      <c r="G184" s="493"/>
      <c r="H184" s="493"/>
      <c r="I184" s="493"/>
      <c r="R184" s="136"/>
      <c r="S184" s="394"/>
    </row>
    <row r="185" spans="1:19" ht="15.75">
      <c r="A185" s="144"/>
      <c r="C185" s="493"/>
      <c r="D185" s="493"/>
      <c r="E185" s="493"/>
      <c r="F185" s="493"/>
      <c r="G185" s="493"/>
      <c r="H185" s="493"/>
      <c r="I185" s="493"/>
      <c r="R185" s="136"/>
      <c r="S185" s="394"/>
    </row>
    <row r="186" spans="1:19" ht="15.75">
      <c r="A186" s="144"/>
      <c r="C186" s="493"/>
      <c r="D186" s="493"/>
      <c r="E186" s="493"/>
      <c r="F186" s="493"/>
      <c r="G186" s="493"/>
      <c r="H186" s="493"/>
      <c r="I186" s="493"/>
      <c r="R186" s="136"/>
      <c r="S186" s="394"/>
    </row>
    <row r="187" spans="1:19" ht="15.75">
      <c r="A187" s="144"/>
      <c r="C187" s="493"/>
      <c r="D187" s="493"/>
      <c r="E187" s="493"/>
      <c r="F187" s="493"/>
      <c r="G187" s="493"/>
      <c r="H187" s="493"/>
      <c r="I187" s="493"/>
      <c r="R187" s="136"/>
      <c r="S187" s="394"/>
    </row>
    <row r="188" spans="1:19" ht="15.75">
      <c r="A188" s="144"/>
      <c r="C188" s="493"/>
      <c r="D188" s="493"/>
      <c r="E188" s="493"/>
      <c r="F188" s="493"/>
      <c r="G188" s="493"/>
      <c r="H188" s="493"/>
      <c r="I188" s="493"/>
      <c r="R188" s="136"/>
      <c r="S188" s="394"/>
    </row>
    <row r="189" spans="1:19" ht="15.75">
      <c r="A189" s="144"/>
      <c r="C189" s="493"/>
      <c r="D189" s="493"/>
      <c r="E189" s="493"/>
      <c r="F189" s="493"/>
      <c r="G189" s="493"/>
      <c r="H189" s="493"/>
      <c r="I189" s="493"/>
      <c r="R189" s="136"/>
      <c r="S189" s="394"/>
    </row>
    <row r="190" spans="1:19" ht="15.75">
      <c r="A190" s="144"/>
      <c r="C190" s="493"/>
      <c r="D190" s="493"/>
      <c r="E190" s="493"/>
      <c r="F190" s="493"/>
      <c r="G190" s="493"/>
      <c r="H190" s="493"/>
      <c r="I190" s="493"/>
      <c r="R190" s="136"/>
      <c r="S190" s="394"/>
    </row>
    <row r="191" spans="1:19" ht="15.75">
      <c r="A191" s="144"/>
      <c r="C191" s="493"/>
      <c r="D191" s="493"/>
      <c r="E191" s="493"/>
      <c r="F191" s="493"/>
      <c r="G191" s="493"/>
      <c r="H191" s="493"/>
      <c r="I191" s="493"/>
      <c r="R191" s="136"/>
      <c r="S191" s="394"/>
    </row>
    <row r="192" spans="1:19" ht="15.75">
      <c r="A192" s="144"/>
      <c r="C192" s="493"/>
      <c r="D192" s="493"/>
      <c r="E192" s="493"/>
      <c r="F192" s="493"/>
      <c r="G192" s="493"/>
      <c r="H192" s="493"/>
      <c r="I192" s="493"/>
      <c r="R192" s="136"/>
      <c r="S192" s="394"/>
    </row>
    <row r="193" spans="1:19" ht="15.75">
      <c r="A193" s="144"/>
      <c r="C193" s="493"/>
      <c r="D193" s="493"/>
      <c r="E193" s="493"/>
      <c r="F193" s="493"/>
      <c r="G193" s="493"/>
      <c r="H193" s="493"/>
      <c r="I193" s="493"/>
      <c r="R193" s="136"/>
      <c r="S193" s="394"/>
    </row>
    <row r="194" spans="1:19" ht="15.75">
      <c r="A194" s="144"/>
      <c r="C194" s="493"/>
      <c r="D194" s="493"/>
      <c r="E194" s="493"/>
      <c r="F194" s="493"/>
      <c r="G194" s="493"/>
      <c r="H194" s="493"/>
      <c r="I194" s="493"/>
      <c r="R194" s="136"/>
      <c r="S194" s="394"/>
    </row>
    <row r="195" spans="1:19" ht="15.75">
      <c r="A195" s="144"/>
      <c r="C195" s="493"/>
      <c r="D195" s="493"/>
      <c r="E195" s="493"/>
      <c r="F195" s="493"/>
      <c r="G195" s="493"/>
      <c r="H195" s="493"/>
      <c r="I195" s="493"/>
      <c r="R195" s="136"/>
      <c r="S195" s="394"/>
    </row>
    <row r="196" spans="1:19" ht="15.75">
      <c r="A196" s="144"/>
      <c r="C196" s="493"/>
      <c r="D196" s="493"/>
      <c r="E196" s="493"/>
      <c r="F196" s="493"/>
      <c r="G196" s="493"/>
      <c r="H196" s="493"/>
      <c r="I196" s="493"/>
      <c r="R196" s="136"/>
      <c r="S196" s="394"/>
    </row>
    <row r="197" spans="1:19" ht="15.75">
      <c r="A197" s="144"/>
      <c r="C197" s="493"/>
      <c r="D197" s="493"/>
      <c r="E197" s="493"/>
      <c r="F197" s="493"/>
      <c r="G197" s="493"/>
      <c r="H197" s="493"/>
      <c r="I197" s="493"/>
      <c r="R197" s="136"/>
      <c r="S197" s="394"/>
    </row>
    <row r="198" spans="1:19" ht="15.75">
      <c r="A198" s="144"/>
      <c r="C198" s="493"/>
      <c r="D198" s="493"/>
      <c r="E198" s="493"/>
      <c r="F198" s="493"/>
      <c r="G198" s="493"/>
      <c r="H198" s="493"/>
      <c r="I198" s="493"/>
      <c r="R198" s="136"/>
      <c r="S198" s="394"/>
    </row>
    <row r="199" spans="1:19" ht="15.75">
      <c r="A199" s="144"/>
      <c r="C199" s="493"/>
      <c r="D199" s="493"/>
      <c r="E199" s="493"/>
      <c r="F199" s="493"/>
      <c r="G199" s="493"/>
      <c r="H199" s="493"/>
      <c r="I199" s="493"/>
      <c r="R199" s="136"/>
      <c r="S199" s="394"/>
    </row>
    <row r="200" spans="1:19" ht="15.75">
      <c r="A200" s="144"/>
      <c r="C200" s="493"/>
      <c r="D200" s="493"/>
      <c r="E200" s="493"/>
      <c r="F200" s="493"/>
      <c r="G200" s="493"/>
      <c r="H200" s="493"/>
      <c r="I200" s="493"/>
      <c r="R200" s="136"/>
      <c r="S200" s="394"/>
    </row>
    <row r="201" spans="1:19" ht="15.75">
      <c r="A201" s="144"/>
      <c r="C201" s="493"/>
      <c r="D201" s="493"/>
      <c r="E201" s="493"/>
      <c r="F201" s="493"/>
      <c r="G201" s="493"/>
      <c r="H201" s="493"/>
      <c r="I201" s="493"/>
      <c r="R201" s="136"/>
    </row>
    <row r="202" spans="1:19" ht="15.75">
      <c r="A202" s="144"/>
      <c r="C202" s="493"/>
      <c r="D202" s="493"/>
      <c r="E202" s="493"/>
      <c r="F202" s="493"/>
      <c r="G202" s="493"/>
      <c r="H202" s="493"/>
      <c r="I202" s="493"/>
      <c r="R202" s="136"/>
    </row>
    <row r="203" spans="1:19" ht="15.75">
      <c r="A203" s="144"/>
      <c r="C203" s="493"/>
      <c r="D203" s="493"/>
      <c r="E203" s="493"/>
      <c r="F203" s="493"/>
      <c r="G203" s="493"/>
      <c r="H203" s="493"/>
      <c r="I203" s="493"/>
      <c r="R203" s="136"/>
    </row>
    <row r="204" spans="1:19" ht="15.75">
      <c r="A204" s="144"/>
      <c r="C204" s="493"/>
      <c r="D204" s="493"/>
      <c r="E204" s="493"/>
      <c r="F204" s="493"/>
      <c r="G204" s="493"/>
      <c r="H204" s="493"/>
      <c r="I204" s="493"/>
      <c r="R204" s="136"/>
    </row>
    <row r="205" spans="1:19" ht="15.75">
      <c r="A205" s="144"/>
      <c r="C205" s="493"/>
      <c r="D205" s="493"/>
      <c r="E205" s="493"/>
      <c r="F205" s="493"/>
      <c r="G205" s="493"/>
      <c r="H205" s="493"/>
      <c r="I205" s="493"/>
      <c r="R205" s="136"/>
    </row>
    <row r="206" spans="1:19" ht="15.75">
      <c r="A206" s="144"/>
      <c r="C206" s="493"/>
      <c r="D206" s="493"/>
      <c r="E206" s="493"/>
      <c r="F206" s="493"/>
      <c r="G206" s="493"/>
      <c r="H206" s="493"/>
      <c r="I206" s="493"/>
      <c r="R206" s="136"/>
    </row>
    <row r="207" spans="1:19" ht="15.75">
      <c r="A207" s="144"/>
      <c r="C207" s="493"/>
      <c r="D207" s="493"/>
      <c r="E207" s="493"/>
      <c r="F207" s="493"/>
      <c r="G207" s="493"/>
      <c r="H207" s="493"/>
      <c r="I207" s="493"/>
      <c r="R207" s="136"/>
    </row>
    <row r="208" spans="1:19" ht="15.75">
      <c r="A208" s="144"/>
      <c r="C208" s="493"/>
      <c r="D208" s="493"/>
      <c r="E208" s="493"/>
      <c r="F208" s="493"/>
      <c r="G208" s="493"/>
      <c r="H208" s="493"/>
      <c r="I208" s="493"/>
      <c r="R208" s="136"/>
    </row>
    <row r="209" spans="1:18" ht="15.75">
      <c r="A209" s="144"/>
      <c r="C209" s="493"/>
      <c r="D209" s="493"/>
      <c r="E209" s="493"/>
      <c r="F209" s="493"/>
      <c r="G209" s="493"/>
      <c r="H209" s="493"/>
      <c r="I209" s="493"/>
      <c r="R209" s="136"/>
    </row>
    <row r="210" spans="1:18" ht="15.75">
      <c r="A210" s="144"/>
      <c r="C210" s="493"/>
      <c r="D210" s="493"/>
      <c r="E210" s="493"/>
      <c r="F210" s="493"/>
      <c r="G210" s="493"/>
      <c r="H210" s="493"/>
      <c r="I210" s="493"/>
      <c r="R210" s="136"/>
    </row>
    <row r="211" spans="1:18" ht="15.75">
      <c r="A211" s="144"/>
      <c r="C211" s="493"/>
      <c r="D211" s="493"/>
      <c r="E211" s="493"/>
      <c r="F211" s="493"/>
      <c r="G211" s="493"/>
      <c r="H211" s="493"/>
      <c r="I211" s="493"/>
      <c r="R211" s="136"/>
    </row>
    <row r="212" spans="1:18" ht="15.75">
      <c r="A212" s="144"/>
      <c r="C212" s="493"/>
      <c r="D212" s="493"/>
      <c r="E212" s="493"/>
      <c r="F212" s="493"/>
      <c r="G212" s="493"/>
      <c r="H212" s="493"/>
      <c r="I212" s="493"/>
      <c r="R212" s="136"/>
    </row>
    <row r="213" spans="1:18" ht="15.75">
      <c r="A213" s="144"/>
      <c r="C213" s="493"/>
      <c r="D213" s="493"/>
      <c r="E213" s="493"/>
      <c r="F213" s="493"/>
      <c r="G213" s="493"/>
      <c r="H213" s="493"/>
      <c r="I213" s="493"/>
      <c r="R213" s="136"/>
    </row>
    <row r="214" spans="1:18" ht="15.75">
      <c r="A214" s="144"/>
      <c r="C214" s="493"/>
      <c r="D214" s="493"/>
      <c r="E214" s="493"/>
      <c r="F214" s="493"/>
      <c r="G214" s="493"/>
      <c r="H214" s="493"/>
      <c r="I214" s="493"/>
      <c r="R214" s="136"/>
    </row>
    <row r="215" spans="1:18" ht="15.75">
      <c r="A215" s="144"/>
      <c r="C215" s="493"/>
      <c r="D215" s="493"/>
      <c r="E215" s="493"/>
      <c r="F215" s="493"/>
      <c r="G215" s="493"/>
      <c r="H215" s="493"/>
      <c r="I215" s="493"/>
      <c r="R215" s="136"/>
    </row>
    <row r="216" spans="1:18" ht="15.75">
      <c r="A216" s="144"/>
      <c r="C216" s="493"/>
      <c r="D216" s="493"/>
      <c r="E216" s="493"/>
      <c r="F216" s="493"/>
      <c r="G216" s="493"/>
      <c r="H216" s="493"/>
      <c r="I216" s="493"/>
      <c r="R216" s="136"/>
    </row>
    <row r="217" spans="1:18" ht="15.75">
      <c r="A217" s="144"/>
      <c r="C217" s="493"/>
      <c r="D217" s="493"/>
      <c r="E217" s="493"/>
      <c r="F217" s="493"/>
      <c r="G217" s="493"/>
      <c r="H217" s="493"/>
      <c r="I217" s="493"/>
      <c r="R217" s="136"/>
    </row>
    <row r="218" spans="1:18" ht="15.75">
      <c r="A218" s="144"/>
      <c r="C218" s="493"/>
      <c r="D218" s="493"/>
      <c r="E218" s="493"/>
      <c r="F218" s="493"/>
      <c r="G218" s="493"/>
      <c r="H218" s="493"/>
      <c r="I218" s="493"/>
      <c r="R218" s="136"/>
    </row>
    <row r="219" spans="1:18" ht="15.75">
      <c r="A219" s="144"/>
      <c r="C219" s="493"/>
      <c r="D219" s="493"/>
      <c r="E219" s="493"/>
      <c r="F219" s="493"/>
      <c r="G219" s="493"/>
      <c r="H219" s="493"/>
      <c r="I219" s="493"/>
      <c r="R219" s="136"/>
    </row>
    <row r="220" spans="1:18" ht="15.75">
      <c r="A220" s="144"/>
      <c r="C220" s="493"/>
      <c r="D220" s="493"/>
      <c r="E220" s="493"/>
      <c r="F220" s="493"/>
      <c r="G220" s="493"/>
      <c r="H220" s="493"/>
      <c r="I220" s="493"/>
      <c r="R220" s="136"/>
    </row>
    <row r="221" spans="1:18" ht="15.75">
      <c r="A221" s="144"/>
      <c r="C221" s="493"/>
      <c r="D221" s="493"/>
      <c r="E221" s="493"/>
      <c r="F221" s="493"/>
      <c r="G221" s="493"/>
      <c r="H221" s="493"/>
      <c r="I221" s="493"/>
      <c r="R221" s="136"/>
    </row>
    <row r="222" spans="1:18" ht="15.75">
      <c r="A222" s="144"/>
      <c r="C222" s="493"/>
      <c r="D222" s="493"/>
      <c r="E222" s="493"/>
      <c r="F222" s="493"/>
      <c r="G222" s="493"/>
      <c r="H222" s="493"/>
      <c r="I222" s="493"/>
      <c r="R222" s="136"/>
    </row>
    <row r="223" spans="1:18" ht="15.75">
      <c r="A223" s="144"/>
      <c r="C223" s="493"/>
      <c r="D223" s="493"/>
      <c r="E223" s="493"/>
      <c r="F223" s="493"/>
      <c r="G223" s="493"/>
      <c r="H223" s="493"/>
      <c r="I223" s="493"/>
      <c r="R223" s="136"/>
    </row>
    <row r="224" spans="1:18" ht="15.75">
      <c r="A224" s="144"/>
      <c r="C224" s="493"/>
      <c r="D224" s="493"/>
      <c r="E224" s="493"/>
      <c r="F224" s="493"/>
      <c r="G224" s="493"/>
      <c r="H224" s="493"/>
      <c r="I224" s="493"/>
      <c r="R224" s="136"/>
    </row>
    <row r="225" spans="1:18" ht="15.75">
      <c r="A225" s="144"/>
      <c r="C225" s="493"/>
      <c r="D225" s="493"/>
      <c r="E225" s="493"/>
      <c r="F225" s="493"/>
      <c r="G225" s="493"/>
      <c r="H225" s="493"/>
      <c r="I225" s="493"/>
      <c r="R225" s="136"/>
    </row>
    <row r="226" spans="1:18" ht="15.75">
      <c r="A226" s="144"/>
      <c r="C226" s="493"/>
      <c r="D226" s="493"/>
      <c r="E226" s="493"/>
      <c r="F226" s="493"/>
      <c r="G226" s="493"/>
      <c r="H226" s="493"/>
      <c r="I226" s="493"/>
      <c r="R226" s="136"/>
    </row>
    <row r="227" spans="1:18" ht="15.75">
      <c r="A227" s="19"/>
      <c r="C227" s="493"/>
      <c r="D227" s="493"/>
      <c r="E227" s="493"/>
      <c r="F227" s="493"/>
      <c r="G227" s="493"/>
      <c r="H227" s="493"/>
      <c r="I227" s="493"/>
      <c r="R227" s="136"/>
    </row>
    <row r="228" spans="1:18" ht="15.75">
      <c r="A228" s="19"/>
      <c r="C228" s="493"/>
      <c r="D228" s="493"/>
      <c r="E228" s="493"/>
      <c r="F228" s="493"/>
      <c r="G228" s="493"/>
      <c r="H228" s="493"/>
      <c r="I228" s="493"/>
      <c r="R228" s="136"/>
    </row>
    <row r="229" spans="1:18" ht="15.75">
      <c r="A229" s="19"/>
      <c r="C229" s="493"/>
      <c r="D229" s="493"/>
      <c r="E229" s="493"/>
      <c r="F229" s="493"/>
      <c r="G229" s="493"/>
      <c r="H229" s="493"/>
      <c r="I229" s="493"/>
      <c r="R229" s="136"/>
    </row>
    <row r="230" spans="1:18" ht="15.75">
      <c r="A230" s="19"/>
      <c r="C230" s="493"/>
      <c r="D230" s="493"/>
      <c r="E230" s="493"/>
      <c r="F230" s="493"/>
      <c r="G230" s="493"/>
      <c r="H230" s="493"/>
      <c r="I230" s="493"/>
    </row>
    <row r="231" spans="1:18" ht="15.75">
      <c r="A231" s="19"/>
      <c r="C231" s="493"/>
      <c r="D231" s="493"/>
      <c r="E231" s="493"/>
      <c r="F231" s="493"/>
      <c r="G231" s="493"/>
      <c r="H231" s="493"/>
      <c r="I231" s="493"/>
    </row>
    <row r="232" spans="1:18" ht="15.75">
      <c r="A232" s="19"/>
      <c r="C232" s="493"/>
      <c r="D232" s="493"/>
      <c r="E232" s="493"/>
      <c r="F232" s="493"/>
      <c r="G232" s="493"/>
      <c r="H232" s="493"/>
      <c r="I232" s="493"/>
    </row>
    <row r="233" spans="1:18" ht="15.75">
      <c r="A233" s="19"/>
      <c r="C233" s="493"/>
      <c r="D233" s="493"/>
      <c r="E233" s="493"/>
      <c r="F233" s="493"/>
      <c r="G233" s="493"/>
      <c r="H233" s="493"/>
      <c r="I233" s="493"/>
    </row>
    <row r="234" spans="1:18" ht="15.75">
      <c r="A234" s="19"/>
      <c r="C234" s="493"/>
      <c r="D234" s="493"/>
      <c r="E234" s="493"/>
      <c r="F234" s="493"/>
      <c r="G234" s="493"/>
      <c r="H234" s="493"/>
      <c r="I234" s="493"/>
    </row>
    <row r="235" spans="1:18" ht="15.75">
      <c r="A235" s="19"/>
      <c r="C235" s="493"/>
      <c r="D235" s="493"/>
      <c r="E235" s="493"/>
      <c r="F235" s="493"/>
      <c r="G235" s="493"/>
      <c r="H235" s="493"/>
      <c r="I235" s="493"/>
    </row>
    <row r="236" spans="1:18" ht="15.75">
      <c r="A236" s="19"/>
      <c r="C236" s="493"/>
      <c r="D236" s="493"/>
      <c r="E236" s="493"/>
      <c r="F236" s="493"/>
      <c r="G236" s="493"/>
      <c r="H236" s="493"/>
      <c r="I236" s="493"/>
    </row>
    <row r="237" spans="1:18" ht="15.75">
      <c r="A237" s="19"/>
      <c r="C237" s="493"/>
      <c r="D237" s="493"/>
      <c r="E237" s="493"/>
      <c r="F237" s="493"/>
      <c r="G237" s="493"/>
      <c r="H237" s="493"/>
      <c r="I237" s="493"/>
    </row>
    <row r="238" spans="1:18" ht="15.75">
      <c r="A238" s="19"/>
      <c r="C238" s="493"/>
      <c r="D238" s="493"/>
      <c r="E238" s="493"/>
      <c r="F238" s="493"/>
      <c r="G238" s="493"/>
      <c r="H238" s="493"/>
      <c r="I238" s="493"/>
    </row>
    <row r="239" spans="1:18" ht="15.75">
      <c r="A239" s="19"/>
      <c r="C239" s="493"/>
      <c r="D239" s="493"/>
      <c r="E239" s="493"/>
      <c r="F239" s="493"/>
      <c r="G239" s="493"/>
      <c r="H239" s="493"/>
      <c r="I239" s="493"/>
    </row>
    <row r="240" spans="1:18" ht="15.75">
      <c r="A240" s="19"/>
      <c r="C240" s="493"/>
      <c r="D240" s="493"/>
      <c r="E240" s="493"/>
      <c r="F240" s="493"/>
      <c r="G240" s="493"/>
      <c r="H240" s="493"/>
      <c r="I240" s="493"/>
    </row>
    <row r="241" spans="1:9" ht="15.75">
      <c r="A241" s="19"/>
      <c r="C241" s="493"/>
      <c r="D241" s="493"/>
      <c r="E241" s="493"/>
      <c r="F241" s="493"/>
      <c r="G241" s="493"/>
      <c r="H241" s="493"/>
      <c r="I241" s="493"/>
    </row>
    <row r="242" spans="1:9" ht="15.75">
      <c r="A242" s="19"/>
      <c r="C242" s="493"/>
      <c r="D242" s="493"/>
      <c r="E242" s="493"/>
      <c r="F242" s="493"/>
      <c r="G242" s="493"/>
      <c r="H242" s="493"/>
      <c r="I242" s="493"/>
    </row>
    <row r="243" spans="1:9" ht="15.75">
      <c r="A243" s="19"/>
      <c r="C243" s="493"/>
      <c r="D243" s="493"/>
      <c r="E243" s="493"/>
      <c r="F243" s="493"/>
      <c r="G243" s="493"/>
      <c r="H243" s="493"/>
      <c r="I243" s="493"/>
    </row>
    <row r="244" spans="1:9" ht="15.75">
      <c r="A244" s="19"/>
      <c r="C244" s="493"/>
      <c r="D244" s="493"/>
      <c r="E244" s="493"/>
      <c r="F244" s="493"/>
      <c r="G244" s="493"/>
      <c r="H244" s="493"/>
      <c r="I244" s="493"/>
    </row>
    <row r="245" spans="1:9" ht="15.75">
      <c r="A245" s="19"/>
      <c r="C245" s="493"/>
      <c r="D245" s="493"/>
      <c r="E245" s="493"/>
      <c r="F245" s="493"/>
      <c r="G245" s="493"/>
      <c r="H245" s="493"/>
      <c r="I245" s="493"/>
    </row>
    <row r="246" spans="1:9" ht="15.75">
      <c r="A246" s="19"/>
      <c r="C246" s="493"/>
      <c r="D246" s="493"/>
      <c r="E246" s="493"/>
      <c r="F246" s="493"/>
      <c r="G246" s="493"/>
      <c r="H246" s="493"/>
      <c r="I246" s="493"/>
    </row>
    <row r="247" spans="1:9" ht="15.75">
      <c r="A247" s="19"/>
      <c r="C247" s="493"/>
      <c r="D247" s="493"/>
      <c r="E247" s="493"/>
      <c r="F247" s="493"/>
      <c r="G247" s="493"/>
      <c r="H247" s="493"/>
      <c r="I247" s="493"/>
    </row>
    <row r="248" spans="1:9" ht="15.75">
      <c r="A248" s="19"/>
      <c r="C248" s="493"/>
      <c r="D248" s="493"/>
      <c r="E248" s="493"/>
      <c r="F248" s="493"/>
      <c r="G248" s="493"/>
      <c r="H248" s="493"/>
      <c r="I248" s="493"/>
    </row>
    <row r="249" spans="1:9" ht="15.75">
      <c r="A249" s="19"/>
      <c r="C249" s="493"/>
      <c r="D249" s="493"/>
      <c r="E249" s="493"/>
      <c r="F249" s="493"/>
      <c r="G249" s="493"/>
      <c r="H249" s="493"/>
      <c r="I249" s="493"/>
    </row>
    <row r="250" spans="1:9" ht="15.75">
      <c r="A250" s="19"/>
      <c r="C250" s="493"/>
      <c r="D250" s="493"/>
      <c r="E250" s="493"/>
      <c r="F250" s="493"/>
      <c r="G250" s="493"/>
      <c r="H250" s="493"/>
      <c r="I250" s="493"/>
    </row>
    <row r="251" spans="1:9" ht="15.75">
      <c r="A251" s="19"/>
      <c r="C251" s="493"/>
      <c r="D251" s="493"/>
      <c r="E251" s="493"/>
      <c r="F251" s="493"/>
      <c r="G251" s="493"/>
      <c r="H251" s="493"/>
      <c r="I251" s="493"/>
    </row>
    <row r="252" spans="1:9" ht="15.75">
      <c r="A252" s="19"/>
      <c r="C252" s="493"/>
      <c r="D252" s="493"/>
      <c r="E252" s="493"/>
      <c r="F252" s="493"/>
      <c r="G252" s="493"/>
      <c r="H252" s="493"/>
      <c r="I252" s="493"/>
    </row>
    <row r="253" spans="1:9" ht="15.75">
      <c r="A253" s="19"/>
      <c r="C253" s="493"/>
      <c r="D253" s="493"/>
      <c r="E253" s="493"/>
      <c r="F253" s="493"/>
      <c r="G253" s="493"/>
      <c r="H253" s="493"/>
      <c r="I253" s="493"/>
    </row>
    <row r="254" spans="1:9" ht="15.75">
      <c r="A254" s="19"/>
      <c r="C254" s="493"/>
      <c r="D254" s="493"/>
      <c r="E254" s="493"/>
      <c r="F254" s="493"/>
      <c r="G254" s="493"/>
      <c r="H254" s="493"/>
      <c r="I254" s="493"/>
    </row>
    <row r="255" spans="1:9" ht="15.75">
      <c r="A255" s="19"/>
      <c r="C255" s="493"/>
      <c r="D255" s="493"/>
      <c r="E255" s="493"/>
      <c r="F255" s="493"/>
      <c r="G255" s="493"/>
      <c r="H255" s="493"/>
      <c r="I255" s="493"/>
    </row>
    <row r="256" spans="1:9" ht="15.75">
      <c r="A256" s="19"/>
      <c r="C256" s="493"/>
      <c r="D256" s="493"/>
      <c r="E256" s="493"/>
      <c r="F256" s="493"/>
      <c r="G256" s="493"/>
      <c r="H256" s="493"/>
      <c r="I256" s="493"/>
    </row>
    <row r="257" spans="1:9" ht="15.75">
      <c r="A257" s="19"/>
      <c r="C257" s="493"/>
      <c r="D257" s="493"/>
      <c r="E257" s="493"/>
      <c r="F257" s="493"/>
      <c r="G257" s="493"/>
      <c r="H257" s="493"/>
      <c r="I257" s="493"/>
    </row>
    <row r="258" spans="1:9" ht="15.75">
      <c r="A258" s="19"/>
      <c r="C258" s="493"/>
      <c r="D258" s="493"/>
      <c r="E258" s="493"/>
      <c r="F258" s="493"/>
      <c r="G258" s="493"/>
      <c r="H258" s="493"/>
      <c r="I258" s="493"/>
    </row>
    <row r="259" spans="1:9" ht="15.75">
      <c r="A259" s="19"/>
      <c r="C259" s="493"/>
      <c r="D259" s="493"/>
      <c r="E259" s="493"/>
      <c r="F259" s="493"/>
      <c r="G259" s="493"/>
      <c r="H259" s="493"/>
      <c r="I259" s="493"/>
    </row>
    <row r="260" spans="1:9" ht="15.75">
      <c r="A260" s="19"/>
      <c r="C260" s="493"/>
      <c r="D260" s="493"/>
      <c r="E260" s="493"/>
      <c r="F260" s="493"/>
      <c r="G260" s="493"/>
      <c r="H260" s="493"/>
      <c r="I260" s="493"/>
    </row>
    <row r="261" spans="1:9" ht="15.75">
      <c r="A261" s="19"/>
      <c r="C261" s="493"/>
      <c r="D261" s="493"/>
      <c r="E261" s="493"/>
      <c r="F261" s="493"/>
      <c r="G261" s="493"/>
      <c r="H261" s="493"/>
      <c r="I261" s="493"/>
    </row>
    <row r="262" spans="1:9" ht="15.75">
      <c r="A262" s="19"/>
      <c r="C262" s="493"/>
      <c r="D262" s="493"/>
      <c r="E262" s="493"/>
      <c r="F262" s="493"/>
      <c r="G262" s="493"/>
      <c r="H262" s="493"/>
      <c r="I262" s="493"/>
    </row>
    <row r="263" spans="1:9" ht="15.75">
      <c r="A263" s="19"/>
      <c r="C263" s="493"/>
      <c r="D263" s="493"/>
      <c r="E263" s="493"/>
      <c r="F263" s="493"/>
      <c r="G263" s="493"/>
      <c r="H263" s="493"/>
      <c r="I263" s="493"/>
    </row>
    <row r="264" spans="1:9" ht="15.75">
      <c r="A264" s="19"/>
      <c r="C264" s="493"/>
      <c r="D264" s="493"/>
      <c r="E264" s="493"/>
      <c r="F264" s="493"/>
      <c r="G264" s="493"/>
      <c r="H264" s="493"/>
      <c r="I264" s="493"/>
    </row>
    <row r="265" spans="1:9" ht="15.75">
      <c r="A265" s="19"/>
      <c r="C265" s="493"/>
      <c r="D265" s="493"/>
      <c r="E265" s="493"/>
      <c r="F265" s="493"/>
      <c r="G265" s="493"/>
      <c r="H265" s="493"/>
      <c r="I265" s="493"/>
    </row>
    <row r="266" spans="1:9" ht="15.75">
      <c r="A266" s="19"/>
      <c r="C266" s="493"/>
      <c r="D266" s="493"/>
      <c r="E266" s="493"/>
      <c r="F266" s="493"/>
      <c r="G266" s="493"/>
      <c r="H266" s="493"/>
      <c r="I266" s="493"/>
    </row>
    <row r="267" spans="1:9" ht="15.75">
      <c r="A267" s="19"/>
      <c r="C267" s="493"/>
      <c r="D267" s="493"/>
      <c r="E267" s="493"/>
      <c r="F267" s="493"/>
      <c r="G267" s="493"/>
      <c r="H267" s="493"/>
      <c r="I267" s="493"/>
    </row>
    <row r="268" spans="1:9" ht="15.75">
      <c r="A268" s="19"/>
      <c r="C268" s="493"/>
      <c r="D268" s="493"/>
      <c r="E268" s="493"/>
      <c r="F268" s="493"/>
      <c r="G268" s="493"/>
      <c r="H268" s="493"/>
      <c r="I268" s="493"/>
    </row>
    <row r="269" spans="1:9" ht="15.75">
      <c r="A269" s="19"/>
      <c r="C269" s="493"/>
      <c r="D269" s="493"/>
      <c r="E269" s="493"/>
      <c r="F269" s="493"/>
      <c r="G269" s="493"/>
      <c r="H269" s="493"/>
      <c r="I269" s="493"/>
    </row>
    <row r="270" spans="1:9" ht="15.75">
      <c r="A270" s="19"/>
      <c r="C270" s="493"/>
      <c r="D270" s="493"/>
      <c r="E270" s="493"/>
      <c r="F270" s="493"/>
      <c r="G270" s="493"/>
      <c r="H270" s="493"/>
      <c r="I270" s="493"/>
    </row>
    <row r="271" spans="1:9" ht="15.75">
      <c r="A271" s="19"/>
      <c r="C271" s="493"/>
      <c r="D271" s="493"/>
      <c r="E271" s="493"/>
      <c r="F271" s="493"/>
      <c r="G271" s="493"/>
      <c r="H271" s="493"/>
      <c r="I271" s="493"/>
    </row>
    <row r="272" spans="1:9" ht="15.75">
      <c r="A272" s="19"/>
      <c r="C272" s="493"/>
      <c r="D272" s="493"/>
      <c r="E272" s="493"/>
      <c r="F272" s="493"/>
      <c r="G272" s="493"/>
      <c r="H272" s="493"/>
      <c r="I272" s="493"/>
    </row>
    <row r="273" spans="1:9" ht="15.75">
      <c r="A273" s="19"/>
      <c r="C273" s="493"/>
      <c r="D273" s="493"/>
      <c r="E273" s="493"/>
      <c r="F273" s="493"/>
      <c r="G273" s="493"/>
      <c r="H273" s="493"/>
      <c r="I273" s="493"/>
    </row>
    <row r="274" spans="1:9" ht="15.75">
      <c r="A274" s="19"/>
      <c r="C274" s="493"/>
      <c r="D274" s="493"/>
      <c r="E274" s="493"/>
      <c r="F274" s="493"/>
      <c r="G274" s="493"/>
      <c r="H274" s="493"/>
      <c r="I274" s="493"/>
    </row>
    <row r="275" spans="1:9" ht="15.75">
      <c r="A275" s="19"/>
      <c r="C275" s="493"/>
      <c r="D275" s="493"/>
      <c r="E275" s="493"/>
      <c r="F275" s="493"/>
      <c r="G275" s="493"/>
      <c r="H275" s="493"/>
      <c r="I275" s="493"/>
    </row>
    <row r="276" spans="1:9" ht="15.75">
      <c r="A276" s="19"/>
      <c r="C276" s="493"/>
      <c r="D276" s="493"/>
      <c r="E276" s="493"/>
      <c r="F276" s="493"/>
      <c r="G276" s="493"/>
      <c r="H276" s="493"/>
      <c r="I276" s="493"/>
    </row>
    <row r="277" spans="1:9" ht="15.75">
      <c r="A277" s="19"/>
      <c r="C277" s="493"/>
      <c r="D277" s="493"/>
      <c r="E277" s="493"/>
      <c r="F277" s="493"/>
      <c r="G277" s="493"/>
      <c r="H277" s="493"/>
      <c r="I277" s="493"/>
    </row>
    <row r="278" spans="1:9" ht="15.75">
      <c r="A278" s="19"/>
      <c r="C278" s="493"/>
      <c r="D278" s="493"/>
      <c r="E278" s="493"/>
      <c r="F278" s="493"/>
      <c r="G278" s="493"/>
      <c r="H278" s="493"/>
      <c r="I278" s="493"/>
    </row>
    <row r="279" spans="1:9" ht="15.75">
      <c r="A279" s="19"/>
      <c r="C279" s="493"/>
      <c r="D279" s="493"/>
      <c r="E279" s="493"/>
      <c r="F279" s="493"/>
      <c r="G279" s="493"/>
      <c r="H279" s="493"/>
      <c r="I279" s="493"/>
    </row>
    <row r="280" spans="1:9" ht="15.75">
      <c r="A280" s="19"/>
      <c r="C280" s="493"/>
      <c r="D280" s="493"/>
      <c r="E280" s="493"/>
      <c r="F280" s="493"/>
      <c r="G280" s="493"/>
      <c r="H280" s="493"/>
      <c r="I280" s="493"/>
    </row>
    <row r="281" spans="1:9" ht="15.75">
      <c r="A281" s="19"/>
      <c r="C281" s="493"/>
      <c r="D281" s="493"/>
      <c r="E281" s="493"/>
      <c r="F281" s="493"/>
      <c r="G281" s="493"/>
      <c r="H281" s="493"/>
      <c r="I281" s="493"/>
    </row>
    <row r="282" spans="1:9" ht="15.75">
      <c r="A282" s="19"/>
      <c r="C282" s="493"/>
      <c r="D282" s="493"/>
      <c r="E282" s="493"/>
      <c r="F282" s="493"/>
      <c r="G282" s="493"/>
      <c r="H282" s="493"/>
      <c r="I282" s="493"/>
    </row>
    <row r="283" spans="1:9" ht="15.75">
      <c r="A283" s="19"/>
      <c r="C283" s="493"/>
      <c r="D283" s="493"/>
      <c r="E283" s="493"/>
      <c r="F283" s="493"/>
      <c r="G283" s="493"/>
      <c r="H283" s="493"/>
      <c r="I283" s="493"/>
    </row>
    <row r="284" spans="1:9" ht="15.75">
      <c r="A284" s="19"/>
      <c r="C284" s="493"/>
      <c r="D284" s="493"/>
      <c r="E284" s="493"/>
      <c r="F284" s="493"/>
      <c r="G284" s="493"/>
      <c r="H284" s="493"/>
      <c r="I284" s="493"/>
    </row>
    <row r="285" spans="1:9" ht="15.75">
      <c r="A285" s="19"/>
      <c r="C285" s="493"/>
      <c r="D285" s="493"/>
      <c r="E285" s="493"/>
      <c r="F285" s="493"/>
      <c r="G285" s="493"/>
      <c r="H285" s="493"/>
      <c r="I285" s="493"/>
    </row>
    <row r="286" spans="1:9" ht="15.75">
      <c r="A286" s="19"/>
      <c r="C286" s="493"/>
      <c r="D286" s="493"/>
      <c r="E286" s="493"/>
      <c r="F286" s="493"/>
      <c r="G286" s="493"/>
      <c r="H286" s="493"/>
      <c r="I286" s="493"/>
    </row>
    <row r="287" spans="1:9" ht="15.75">
      <c r="A287" s="19"/>
      <c r="C287" s="493"/>
      <c r="D287" s="493"/>
      <c r="E287" s="493"/>
      <c r="F287" s="493"/>
      <c r="G287" s="493"/>
      <c r="H287" s="493"/>
      <c r="I287" s="493"/>
    </row>
    <row r="288" spans="1:9" ht="15.75">
      <c r="A288" s="19"/>
      <c r="C288" s="493"/>
      <c r="D288" s="493"/>
      <c r="E288" s="493"/>
      <c r="F288" s="493"/>
      <c r="G288" s="493"/>
      <c r="H288" s="493"/>
      <c r="I288" s="493"/>
    </row>
    <row r="289" spans="1:9" ht="15.75">
      <c r="A289" s="19"/>
      <c r="C289" s="493"/>
      <c r="D289" s="493"/>
      <c r="E289" s="493"/>
      <c r="F289" s="493"/>
      <c r="G289" s="493"/>
      <c r="H289" s="493"/>
      <c r="I289" s="493"/>
    </row>
    <row r="290" spans="1:9" ht="15.75">
      <c r="A290" s="19"/>
      <c r="C290" s="493"/>
      <c r="D290" s="493"/>
      <c r="E290" s="493"/>
      <c r="F290" s="493"/>
      <c r="G290" s="493"/>
      <c r="H290" s="493"/>
      <c r="I290" s="493"/>
    </row>
    <row r="291" spans="1:9" ht="15.75">
      <c r="A291" s="19"/>
      <c r="C291" s="493"/>
      <c r="D291" s="493"/>
      <c r="E291" s="493"/>
      <c r="F291" s="493"/>
      <c r="G291" s="493"/>
      <c r="H291" s="493"/>
      <c r="I291" s="493"/>
    </row>
    <row r="292" spans="1:9" ht="15.75">
      <c r="A292" s="19"/>
      <c r="C292" s="493"/>
      <c r="D292" s="493"/>
      <c r="E292" s="493"/>
      <c r="F292" s="493"/>
      <c r="G292" s="493"/>
      <c r="H292" s="493"/>
      <c r="I292" s="493"/>
    </row>
    <row r="293" spans="1:9" ht="15.75">
      <c r="A293" s="19"/>
      <c r="C293" s="493"/>
      <c r="D293" s="493"/>
      <c r="E293" s="493"/>
      <c r="F293" s="493"/>
      <c r="G293" s="493"/>
      <c r="H293" s="493"/>
      <c r="I293" s="493"/>
    </row>
    <row r="294" spans="1:9" ht="15.75">
      <c r="A294" s="19"/>
      <c r="C294" s="493"/>
      <c r="D294" s="493"/>
      <c r="E294" s="493"/>
      <c r="F294" s="493"/>
      <c r="G294" s="493"/>
      <c r="H294" s="493"/>
      <c r="I294" s="493"/>
    </row>
    <row r="295" spans="1:9" ht="15.75">
      <c r="A295" s="19"/>
      <c r="C295" s="493"/>
      <c r="D295" s="493"/>
      <c r="E295" s="493"/>
      <c r="F295" s="493"/>
      <c r="G295" s="493"/>
      <c r="H295" s="493"/>
      <c r="I295" s="493"/>
    </row>
    <row r="296" spans="1:9" ht="15.75">
      <c r="A296" s="19"/>
      <c r="C296" s="493"/>
      <c r="D296" s="493"/>
      <c r="E296" s="493"/>
      <c r="F296" s="493"/>
      <c r="G296" s="493"/>
      <c r="H296" s="493"/>
      <c r="I296" s="493"/>
    </row>
    <row r="297" spans="1:9" ht="15.75">
      <c r="A297" s="19"/>
      <c r="C297" s="493"/>
      <c r="D297" s="493"/>
      <c r="E297" s="493"/>
      <c r="F297" s="493"/>
      <c r="G297" s="493"/>
      <c r="H297" s="493"/>
      <c r="I297" s="493"/>
    </row>
    <row r="298" spans="1:9" ht="15.75">
      <c r="A298" s="19"/>
      <c r="C298" s="493"/>
      <c r="D298" s="493"/>
      <c r="E298" s="493"/>
      <c r="F298" s="493"/>
      <c r="G298" s="493"/>
      <c r="H298" s="493"/>
      <c r="I298" s="493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Q2"/>
    <mergeCell ref="A3:Q3"/>
    <mergeCell ref="A4:Q4"/>
    <mergeCell ref="A5:Q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665"/>
  <sheetViews>
    <sheetView showGridLines="0" zoomScale="70" zoomScaleNormal="70" workbookViewId="0">
      <selection activeCell="E20" sqref="E20"/>
    </sheetView>
  </sheetViews>
  <sheetFormatPr defaultColWidth="11.42578125" defaultRowHeight="15"/>
  <cols>
    <col min="1" max="1" width="53.7109375" style="511" customWidth="1"/>
    <col min="2" max="16" width="18.140625" style="394" customWidth="1"/>
    <col min="17" max="18" width="2.5703125" style="145" customWidth="1"/>
    <col min="19" max="256" width="11.42578125" style="394"/>
    <col min="257" max="257" width="53.7109375" style="394" customWidth="1"/>
    <col min="258" max="272" width="18.140625" style="394" customWidth="1"/>
    <col min="273" max="274" width="2.5703125" style="394" customWidth="1"/>
    <col min="275" max="512" width="11.42578125" style="394"/>
    <col min="513" max="513" width="53.7109375" style="394" customWidth="1"/>
    <col min="514" max="528" width="18.140625" style="394" customWidth="1"/>
    <col min="529" max="530" width="2.5703125" style="394" customWidth="1"/>
    <col min="531" max="768" width="11.42578125" style="394"/>
    <col min="769" max="769" width="53.7109375" style="394" customWidth="1"/>
    <col min="770" max="784" width="18.140625" style="394" customWidth="1"/>
    <col min="785" max="786" width="2.5703125" style="394" customWidth="1"/>
    <col min="787" max="1024" width="11.42578125" style="394"/>
    <col min="1025" max="1025" width="53.7109375" style="394" customWidth="1"/>
    <col min="1026" max="1040" width="18.140625" style="394" customWidth="1"/>
    <col min="1041" max="1042" width="2.5703125" style="394" customWidth="1"/>
    <col min="1043" max="1280" width="11.42578125" style="394"/>
    <col min="1281" max="1281" width="53.7109375" style="394" customWidth="1"/>
    <col min="1282" max="1296" width="18.140625" style="394" customWidth="1"/>
    <col min="1297" max="1298" width="2.5703125" style="394" customWidth="1"/>
    <col min="1299" max="1536" width="11.42578125" style="394"/>
    <col min="1537" max="1537" width="53.7109375" style="394" customWidth="1"/>
    <col min="1538" max="1552" width="18.140625" style="394" customWidth="1"/>
    <col min="1553" max="1554" width="2.5703125" style="394" customWidth="1"/>
    <col min="1555" max="1792" width="11.42578125" style="394"/>
    <col min="1793" max="1793" width="53.7109375" style="394" customWidth="1"/>
    <col min="1794" max="1808" width="18.140625" style="394" customWidth="1"/>
    <col min="1809" max="1810" width="2.5703125" style="394" customWidth="1"/>
    <col min="1811" max="2048" width="11.42578125" style="394"/>
    <col min="2049" max="2049" width="53.7109375" style="394" customWidth="1"/>
    <col min="2050" max="2064" width="18.140625" style="394" customWidth="1"/>
    <col min="2065" max="2066" width="2.5703125" style="394" customWidth="1"/>
    <col min="2067" max="2304" width="11.42578125" style="394"/>
    <col min="2305" max="2305" width="53.7109375" style="394" customWidth="1"/>
    <col min="2306" max="2320" width="18.140625" style="394" customWidth="1"/>
    <col min="2321" max="2322" width="2.5703125" style="394" customWidth="1"/>
    <col min="2323" max="2560" width="11.42578125" style="394"/>
    <col min="2561" max="2561" width="53.7109375" style="394" customWidth="1"/>
    <col min="2562" max="2576" width="18.140625" style="394" customWidth="1"/>
    <col min="2577" max="2578" width="2.5703125" style="394" customWidth="1"/>
    <col min="2579" max="2816" width="11.42578125" style="394"/>
    <col min="2817" max="2817" width="53.7109375" style="394" customWidth="1"/>
    <col min="2818" max="2832" width="18.140625" style="394" customWidth="1"/>
    <col min="2833" max="2834" width="2.5703125" style="394" customWidth="1"/>
    <col min="2835" max="3072" width="11.42578125" style="394"/>
    <col min="3073" max="3073" width="53.7109375" style="394" customWidth="1"/>
    <col min="3074" max="3088" width="18.140625" style="394" customWidth="1"/>
    <col min="3089" max="3090" width="2.5703125" style="394" customWidth="1"/>
    <col min="3091" max="3328" width="11.42578125" style="394"/>
    <col min="3329" max="3329" width="53.7109375" style="394" customWidth="1"/>
    <col min="3330" max="3344" width="18.140625" style="394" customWidth="1"/>
    <col min="3345" max="3346" width="2.5703125" style="394" customWidth="1"/>
    <col min="3347" max="3584" width="11.42578125" style="394"/>
    <col min="3585" max="3585" width="53.7109375" style="394" customWidth="1"/>
    <col min="3586" max="3600" width="18.140625" style="394" customWidth="1"/>
    <col min="3601" max="3602" width="2.5703125" style="394" customWidth="1"/>
    <col min="3603" max="3840" width="11.42578125" style="394"/>
    <col min="3841" max="3841" width="53.7109375" style="394" customWidth="1"/>
    <col min="3842" max="3856" width="18.140625" style="394" customWidth="1"/>
    <col min="3857" max="3858" width="2.5703125" style="394" customWidth="1"/>
    <col min="3859" max="4096" width="11.42578125" style="394"/>
    <col min="4097" max="4097" width="53.7109375" style="394" customWidth="1"/>
    <col min="4098" max="4112" width="18.140625" style="394" customWidth="1"/>
    <col min="4113" max="4114" width="2.5703125" style="394" customWidth="1"/>
    <col min="4115" max="4352" width="11.42578125" style="394"/>
    <col min="4353" max="4353" width="53.7109375" style="394" customWidth="1"/>
    <col min="4354" max="4368" width="18.140625" style="394" customWidth="1"/>
    <col min="4369" max="4370" width="2.5703125" style="394" customWidth="1"/>
    <col min="4371" max="4608" width="11.42578125" style="394"/>
    <col min="4609" max="4609" width="53.7109375" style="394" customWidth="1"/>
    <col min="4610" max="4624" width="18.140625" style="394" customWidth="1"/>
    <col min="4625" max="4626" width="2.5703125" style="394" customWidth="1"/>
    <col min="4627" max="4864" width="11.42578125" style="394"/>
    <col min="4865" max="4865" width="53.7109375" style="394" customWidth="1"/>
    <col min="4866" max="4880" width="18.140625" style="394" customWidth="1"/>
    <col min="4881" max="4882" width="2.5703125" style="394" customWidth="1"/>
    <col min="4883" max="5120" width="11.42578125" style="394"/>
    <col min="5121" max="5121" width="53.7109375" style="394" customWidth="1"/>
    <col min="5122" max="5136" width="18.140625" style="394" customWidth="1"/>
    <col min="5137" max="5138" width="2.5703125" style="394" customWidth="1"/>
    <col min="5139" max="5376" width="11.42578125" style="394"/>
    <col min="5377" max="5377" width="53.7109375" style="394" customWidth="1"/>
    <col min="5378" max="5392" width="18.140625" style="394" customWidth="1"/>
    <col min="5393" max="5394" width="2.5703125" style="394" customWidth="1"/>
    <col min="5395" max="5632" width="11.42578125" style="394"/>
    <col min="5633" max="5633" width="53.7109375" style="394" customWidth="1"/>
    <col min="5634" max="5648" width="18.140625" style="394" customWidth="1"/>
    <col min="5649" max="5650" width="2.5703125" style="394" customWidth="1"/>
    <col min="5651" max="5888" width="11.42578125" style="394"/>
    <col min="5889" max="5889" width="53.7109375" style="394" customWidth="1"/>
    <col min="5890" max="5904" width="18.140625" style="394" customWidth="1"/>
    <col min="5905" max="5906" width="2.5703125" style="394" customWidth="1"/>
    <col min="5907" max="6144" width="11.42578125" style="394"/>
    <col min="6145" max="6145" width="53.7109375" style="394" customWidth="1"/>
    <col min="6146" max="6160" width="18.140625" style="394" customWidth="1"/>
    <col min="6161" max="6162" width="2.5703125" style="394" customWidth="1"/>
    <col min="6163" max="6400" width="11.42578125" style="394"/>
    <col min="6401" max="6401" width="53.7109375" style="394" customWidth="1"/>
    <col min="6402" max="6416" width="18.140625" style="394" customWidth="1"/>
    <col min="6417" max="6418" width="2.5703125" style="394" customWidth="1"/>
    <col min="6419" max="6656" width="11.42578125" style="394"/>
    <col min="6657" max="6657" width="53.7109375" style="394" customWidth="1"/>
    <col min="6658" max="6672" width="18.140625" style="394" customWidth="1"/>
    <col min="6673" max="6674" width="2.5703125" style="394" customWidth="1"/>
    <col min="6675" max="6912" width="11.42578125" style="394"/>
    <col min="6913" max="6913" width="53.7109375" style="394" customWidth="1"/>
    <col min="6914" max="6928" width="18.140625" style="394" customWidth="1"/>
    <col min="6929" max="6930" width="2.5703125" style="394" customWidth="1"/>
    <col min="6931" max="7168" width="11.42578125" style="394"/>
    <col min="7169" max="7169" width="53.7109375" style="394" customWidth="1"/>
    <col min="7170" max="7184" width="18.140625" style="394" customWidth="1"/>
    <col min="7185" max="7186" width="2.5703125" style="394" customWidth="1"/>
    <col min="7187" max="7424" width="11.42578125" style="394"/>
    <col min="7425" max="7425" width="53.7109375" style="394" customWidth="1"/>
    <col min="7426" max="7440" width="18.140625" style="394" customWidth="1"/>
    <col min="7441" max="7442" width="2.5703125" style="394" customWidth="1"/>
    <col min="7443" max="7680" width="11.42578125" style="394"/>
    <col min="7681" max="7681" width="53.7109375" style="394" customWidth="1"/>
    <col min="7682" max="7696" width="18.140625" style="394" customWidth="1"/>
    <col min="7697" max="7698" width="2.5703125" style="394" customWidth="1"/>
    <col min="7699" max="7936" width="11.42578125" style="394"/>
    <col min="7937" max="7937" width="53.7109375" style="394" customWidth="1"/>
    <col min="7938" max="7952" width="18.140625" style="394" customWidth="1"/>
    <col min="7953" max="7954" width="2.5703125" style="394" customWidth="1"/>
    <col min="7955" max="8192" width="11.42578125" style="394"/>
    <col min="8193" max="8193" width="53.7109375" style="394" customWidth="1"/>
    <col min="8194" max="8208" width="18.140625" style="394" customWidth="1"/>
    <col min="8209" max="8210" width="2.5703125" style="394" customWidth="1"/>
    <col min="8211" max="8448" width="11.42578125" style="394"/>
    <col min="8449" max="8449" width="53.7109375" style="394" customWidth="1"/>
    <col min="8450" max="8464" width="18.140625" style="394" customWidth="1"/>
    <col min="8465" max="8466" width="2.5703125" style="394" customWidth="1"/>
    <col min="8467" max="8704" width="11.42578125" style="394"/>
    <col min="8705" max="8705" width="53.7109375" style="394" customWidth="1"/>
    <col min="8706" max="8720" width="18.140625" style="394" customWidth="1"/>
    <col min="8721" max="8722" width="2.5703125" style="394" customWidth="1"/>
    <col min="8723" max="8960" width="11.42578125" style="394"/>
    <col min="8961" max="8961" width="53.7109375" style="394" customWidth="1"/>
    <col min="8962" max="8976" width="18.140625" style="394" customWidth="1"/>
    <col min="8977" max="8978" width="2.5703125" style="394" customWidth="1"/>
    <col min="8979" max="9216" width="11.42578125" style="394"/>
    <col min="9217" max="9217" width="53.7109375" style="394" customWidth="1"/>
    <col min="9218" max="9232" width="18.140625" style="394" customWidth="1"/>
    <col min="9233" max="9234" width="2.5703125" style="394" customWidth="1"/>
    <col min="9235" max="9472" width="11.42578125" style="394"/>
    <col min="9473" max="9473" width="53.7109375" style="394" customWidth="1"/>
    <col min="9474" max="9488" width="18.140625" style="394" customWidth="1"/>
    <col min="9489" max="9490" width="2.5703125" style="394" customWidth="1"/>
    <col min="9491" max="9728" width="11.42578125" style="394"/>
    <col min="9729" max="9729" width="53.7109375" style="394" customWidth="1"/>
    <col min="9730" max="9744" width="18.140625" style="394" customWidth="1"/>
    <col min="9745" max="9746" width="2.5703125" style="394" customWidth="1"/>
    <col min="9747" max="9984" width="11.42578125" style="394"/>
    <col min="9985" max="9985" width="53.7109375" style="394" customWidth="1"/>
    <col min="9986" max="10000" width="18.140625" style="394" customWidth="1"/>
    <col min="10001" max="10002" width="2.5703125" style="394" customWidth="1"/>
    <col min="10003" max="10240" width="11.42578125" style="394"/>
    <col min="10241" max="10241" width="53.7109375" style="394" customWidth="1"/>
    <col min="10242" max="10256" width="18.140625" style="394" customWidth="1"/>
    <col min="10257" max="10258" width="2.5703125" style="394" customWidth="1"/>
    <col min="10259" max="10496" width="11.42578125" style="394"/>
    <col min="10497" max="10497" width="53.7109375" style="394" customWidth="1"/>
    <col min="10498" max="10512" width="18.140625" style="394" customWidth="1"/>
    <col min="10513" max="10514" width="2.5703125" style="394" customWidth="1"/>
    <col min="10515" max="10752" width="11.42578125" style="394"/>
    <col min="10753" max="10753" width="53.7109375" style="394" customWidth="1"/>
    <col min="10754" max="10768" width="18.140625" style="394" customWidth="1"/>
    <col min="10769" max="10770" width="2.5703125" style="394" customWidth="1"/>
    <col min="10771" max="11008" width="11.42578125" style="394"/>
    <col min="11009" max="11009" width="53.7109375" style="394" customWidth="1"/>
    <col min="11010" max="11024" width="18.140625" style="394" customWidth="1"/>
    <col min="11025" max="11026" width="2.5703125" style="394" customWidth="1"/>
    <col min="11027" max="11264" width="11.42578125" style="394"/>
    <col min="11265" max="11265" width="53.7109375" style="394" customWidth="1"/>
    <col min="11266" max="11280" width="18.140625" style="394" customWidth="1"/>
    <col min="11281" max="11282" width="2.5703125" style="394" customWidth="1"/>
    <col min="11283" max="11520" width="11.42578125" style="394"/>
    <col min="11521" max="11521" width="53.7109375" style="394" customWidth="1"/>
    <col min="11522" max="11536" width="18.140625" style="394" customWidth="1"/>
    <col min="11537" max="11538" width="2.5703125" style="394" customWidth="1"/>
    <col min="11539" max="11776" width="11.42578125" style="394"/>
    <col min="11777" max="11777" width="53.7109375" style="394" customWidth="1"/>
    <col min="11778" max="11792" width="18.140625" style="394" customWidth="1"/>
    <col min="11793" max="11794" width="2.5703125" style="394" customWidth="1"/>
    <col min="11795" max="12032" width="11.42578125" style="394"/>
    <col min="12033" max="12033" width="53.7109375" style="394" customWidth="1"/>
    <col min="12034" max="12048" width="18.140625" style="394" customWidth="1"/>
    <col min="12049" max="12050" width="2.5703125" style="394" customWidth="1"/>
    <col min="12051" max="12288" width="11.42578125" style="394"/>
    <col min="12289" max="12289" width="53.7109375" style="394" customWidth="1"/>
    <col min="12290" max="12304" width="18.140625" style="394" customWidth="1"/>
    <col min="12305" max="12306" width="2.5703125" style="394" customWidth="1"/>
    <col min="12307" max="12544" width="11.42578125" style="394"/>
    <col min="12545" max="12545" width="53.7109375" style="394" customWidth="1"/>
    <col min="12546" max="12560" width="18.140625" style="394" customWidth="1"/>
    <col min="12561" max="12562" width="2.5703125" style="394" customWidth="1"/>
    <col min="12563" max="12800" width="11.42578125" style="394"/>
    <col min="12801" max="12801" width="53.7109375" style="394" customWidth="1"/>
    <col min="12802" max="12816" width="18.140625" style="394" customWidth="1"/>
    <col min="12817" max="12818" width="2.5703125" style="394" customWidth="1"/>
    <col min="12819" max="13056" width="11.42578125" style="394"/>
    <col min="13057" max="13057" width="53.7109375" style="394" customWidth="1"/>
    <col min="13058" max="13072" width="18.140625" style="394" customWidth="1"/>
    <col min="13073" max="13074" width="2.5703125" style="394" customWidth="1"/>
    <col min="13075" max="13312" width="11.42578125" style="394"/>
    <col min="13313" max="13313" width="53.7109375" style="394" customWidth="1"/>
    <col min="13314" max="13328" width="18.140625" style="394" customWidth="1"/>
    <col min="13329" max="13330" width="2.5703125" style="394" customWidth="1"/>
    <col min="13331" max="13568" width="11.42578125" style="394"/>
    <col min="13569" max="13569" width="53.7109375" style="394" customWidth="1"/>
    <col min="13570" max="13584" width="18.140625" style="394" customWidth="1"/>
    <col min="13585" max="13586" width="2.5703125" style="394" customWidth="1"/>
    <col min="13587" max="13824" width="11.42578125" style="394"/>
    <col min="13825" max="13825" width="53.7109375" style="394" customWidth="1"/>
    <col min="13826" max="13840" width="18.140625" style="394" customWidth="1"/>
    <col min="13841" max="13842" width="2.5703125" style="394" customWidth="1"/>
    <col min="13843" max="14080" width="11.42578125" style="394"/>
    <col min="14081" max="14081" width="53.7109375" style="394" customWidth="1"/>
    <col min="14082" max="14096" width="18.140625" style="394" customWidth="1"/>
    <col min="14097" max="14098" width="2.5703125" style="394" customWidth="1"/>
    <col min="14099" max="14336" width="11.42578125" style="394"/>
    <col min="14337" max="14337" width="53.7109375" style="394" customWidth="1"/>
    <col min="14338" max="14352" width="18.140625" style="394" customWidth="1"/>
    <col min="14353" max="14354" width="2.5703125" style="394" customWidth="1"/>
    <col min="14355" max="14592" width="11.42578125" style="394"/>
    <col min="14593" max="14593" width="53.7109375" style="394" customWidth="1"/>
    <col min="14594" max="14608" width="18.140625" style="394" customWidth="1"/>
    <col min="14609" max="14610" width="2.5703125" style="394" customWidth="1"/>
    <col min="14611" max="14848" width="11.42578125" style="394"/>
    <col min="14849" max="14849" width="53.7109375" style="394" customWidth="1"/>
    <col min="14850" max="14864" width="18.140625" style="394" customWidth="1"/>
    <col min="14865" max="14866" width="2.5703125" style="394" customWidth="1"/>
    <col min="14867" max="15104" width="11.42578125" style="394"/>
    <col min="15105" max="15105" width="53.7109375" style="394" customWidth="1"/>
    <col min="15106" max="15120" width="18.140625" style="394" customWidth="1"/>
    <col min="15121" max="15122" width="2.5703125" style="394" customWidth="1"/>
    <col min="15123" max="15360" width="11.42578125" style="394"/>
    <col min="15361" max="15361" width="53.7109375" style="394" customWidth="1"/>
    <col min="15362" max="15376" width="18.140625" style="394" customWidth="1"/>
    <col min="15377" max="15378" width="2.5703125" style="394" customWidth="1"/>
    <col min="15379" max="15616" width="11.42578125" style="394"/>
    <col min="15617" max="15617" width="53.7109375" style="394" customWidth="1"/>
    <col min="15618" max="15632" width="18.140625" style="394" customWidth="1"/>
    <col min="15633" max="15634" width="2.5703125" style="394" customWidth="1"/>
    <col min="15635" max="15872" width="11.42578125" style="394"/>
    <col min="15873" max="15873" width="53.7109375" style="394" customWidth="1"/>
    <col min="15874" max="15888" width="18.140625" style="394" customWidth="1"/>
    <col min="15889" max="15890" width="2.5703125" style="394" customWidth="1"/>
    <col min="15891" max="16128" width="11.42578125" style="394"/>
    <col min="16129" max="16129" width="53.7109375" style="394" customWidth="1"/>
    <col min="16130" max="16144" width="18.140625" style="394" customWidth="1"/>
    <col min="16145" max="16146" width="2.5703125" style="394" customWidth="1"/>
    <col min="16147" max="16384" width="11.42578125" style="394"/>
  </cols>
  <sheetData>
    <row r="1" spans="1:18" s="1" customFormat="1" ht="3" customHeight="1">
      <c r="A1" s="893"/>
      <c r="B1" s="893"/>
      <c r="C1" s="893"/>
      <c r="D1" s="893"/>
      <c r="E1" s="893"/>
      <c r="F1" s="893"/>
      <c r="G1" s="893"/>
      <c r="H1" s="893"/>
      <c r="I1" s="893"/>
      <c r="J1" s="893"/>
      <c r="K1" s="893"/>
      <c r="L1" s="893"/>
      <c r="M1" s="893"/>
      <c r="N1" s="893"/>
      <c r="O1" s="893"/>
      <c r="P1" s="893"/>
    </row>
    <row r="2" spans="1:18" s="1" customFormat="1" ht="48.75" customHeight="1">
      <c r="A2" s="893" t="s">
        <v>256</v>
      </c>
      <c r="B2" s="893"/>
      <c r="C2" s="893"/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</row>
    <row r="3" spans="1:18" s="1" customFormat="1" ht="36" customHeight="1">
      <c r="A3" s="893" t="s">
        <v>225</v>
      </c>
      <c r="B3" s="893"/>
      <c r="C3" s="893"/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</row>
    <row r="4" spans="1:18" s="1" customFormat="1" ht="31.5" customHeight="1">
      <c r="A4" s="893" t="s">
        <v>902</v>
      </c>
      <c r="B4" s="893"/>
      <c r="C4" s="893"/>
      <c r="D4" s="893"/>
      <c r="E4" s="893"/>
      <c r="F4" s="893"/>
      <c r="G4" s="893"/>
      <c r="H4" s="893"/>
      <c r="I4" s="893"/>
      <c r="J4" s="893"/>
      <c r="K4" s="893"/>
      <c r="L4" s="893"/>
      <c r="M4" s="893"/>
      <c r="N4" s="893"/>
      <c r="O4" s="893"/>
      <c r="P4" s="893"/>
    </row>
    <row r="5" spans="1:18" s="33" customFormat="1" ht="39" customHeight="1">
      <c r="A5" s="894" t="s">
        <v>759</v>
      </c>
      <c r="B5" s="894"/>
      <c r="C5" s="894"/>
      <c r="D5" s="894"/>
      <c r="E5" s="894"/>
      <c r="F5" s="894"/>
      <c r="G5" s="894"/>
      <c r="H5" s="894"/>
      <c r="I5" s="894"/>
      <c r="J5" s="894"/>
      <c r="K5" s="894"/>
      <c r="L5" s="894"/>
      <c r="M5" s="894"/>
      <c r="N5" s="894"/>
      <c r="O5" s="894"/>
      <c r="P5" s="894"/>
    </row>
    <row r="6" spans="1:18" ht="3.75" customHeight="1">
      <c r="A6" s="505"/>
      <c r="Q6" s="394"/>
      <c r="R6" s="394"/>
    </row>
    <row r="7" spans="1:18" ht="30.75" customHeight="1">
      <c r="A7" s="547"/>
      <c r="B7" s="148"/>
      <c r="C7" s="122"/>
      <c r="D7" s="122"/>
      <c r="E7" s="122"/>
      <c r="F7" s="122"/>
      <c r="G7" s="122"/>
      <c r="H7" s="123"/>
      <c r="I7" s="123"/>
      <c r="J7" s="123"/>
      <c r="K7" s="124"/>
      <c r="L7" s="123"/>
      <c r="M7" s="123"/>
      <c r="N7" s="123"/>
      <c r="O7" s="123"/>
      <c r="P7" s="123"/>
      <c r="Q7" s="394"/>
      <c r="R7" s="394"/>
    </row>
    <row r="8" spans="1:18" s="153" customFormat="1" ht="25.5" customHeight="1">
      <c r="A8" s="619" t="s">
        <v>253</v>
      </c>
      <c r="B8" s="359" t="s">
        <v>58</v>
      </c>
      <c r="C8" s="359" t="s">
        <v>59</v>
      </c>
      <c r="D8" s="359" t="s">
        <v>60</v>
      </c>
      <c r="E8" s="359" t="s">
        <v>62</v>
      </c>
      <c r="F8" s="359" t="s">
        <v>63</v>
      </c>
      <c r="G8" s="359" t="s">
        <v>65</v>
      </c>
      <c r="H8" s="359" t="s">
        <v>66</v>
      </c>
      <c r="I8" s="359" t="s">
        <v>67</v>
      </c>
      <c r="J8" s="359" t="s">
        <v>68</v>
      </c>
      <c r="K8" s="359" t="s">
        <v>69</v>
      </c>
      <c r="L8" s="359" t="s">
        <v>75</v>
      </c>
      <c r="M8" s="359" t="s">
        <v>77</v>
      </c>
      <c r="N8" s="359" t="s">
        <v>74</v>
      </c>
      <c r="O8" s="359" t="s">
        <v>71</v>
      </c>
      <c r="P8" s="360" t="s">
        <v>73</v>
      </c>
    </row>
    <row r="9" spans="1:18" s="153" customFormat="1" ht="35.25" customHeight="1">
      <c r="A9" s="585" t="s">
        <v>226</v>
      </c>
      <c r="B9" s="361">
        <v>0</v>
      </c>
      <c r="C9" s="362">
        <v>0</v>
      </c>
      <c r="D9" s="362">
        <v>0</v>
      </c>
      <c r="E9" s="362">
        <v>0</v>
      </c>
      <c r="F9" s="362">
        <v>0</v>
      </c>
      <c r="G9" s="362">
        <v>0</v>
      </c>
      <c r="H9" s="361">
        <v>0</v>
      </c>
      <c r="I9" s="361">
        <v>0</v>
      </c>
      <c r="J9" s="361">
        <v>0</v>
      </c>
      <c r="K9" s="361">
        <v>0</v>
      </c>
      <c r="L9" s="361">
        <v>0</v>
      </c>
      <c r="M9" s="361">
        <v>0</v>
      </c>
      <c r="N9" s="361">
        <v>0</v>
      </c>
      <c r="O9" s="361">
        <v>0</v>
      </c>
      <c r="P9" s="361">
        <v>0</v>
      </c>
    </row>
    <row r="10" spans="1:18" s="32" customFormat="1" ht="27" customHeight="1">
      <c r="A10" s="586" t="s">
        <v>227</v>
      </c>
      <c r="B10" s="363">
        <v>7612.2735499999999</v>
      </c>
      <c r="C10" s="364">
        <v>0</v>
      </c>
      <c r="D10" s="364">
        <v>0</v>
      </c>
      <c r="E10" s="364">
        <v>0</v>
      </c>
      <c r="F10" s="364">
        <v>0</v>
      </c>
      <c r="G10" s="364">
        <v>0</v>
      </c>
      <c r="H10" s="363">
        <v>0</v>
      </c>
      <c r="I10" s="363">
        <v>0</v>
      </c>
      <c r="J10" s="363">
        <v>0</v>
      </c>
      <c r="K10" s="363">
        <v>0</v>
      </c>
      <c r="L10" s="363">
        <v>0</v>
      </c>
      <c r="M10" s="363">
        <v>0</v>
      </c>
      <c r="N10" s="363">
        <v>0</v>
      </c>
      <c r="O10" s="363">
        <v>0</v>
      </c>
      <c r="P10" s="363">
        <v>0</v>
      </c>
    </row>
    <row r="11" spans="1:18" s="32" customFormat="1" ht="27" customHeight="1">
      <c r="A11" s="586" t="s">
        <v>228</v>
      </c>
      <c r="B11" s="363">
        <v>269680.08545999997</v>
      </c>
      <c r="C11" s="364">
        <v>0</v>
      </c>
      <c r="D11" s="364">
        <v>0</v>
      </c>
      <c r="E11" s="364">
        <v>0</v>
      </c>
      <c r="F11" s="364">
        <v>0</v>
      </c>
      <c r="G11" s="364">
        <v>0</v>
      </c>
      <c r="H11" s="363">
        <v>0</v>
      </c>
      <c r="I11" s="363">
        <v>0</v>
      </c>
      <c r="J11" s="363">
        <v>0</v>
      </c>
      <c r="K11" s="363">
        <v>0</v>
      </c>
      <c r="L11" s="363">
        <v>0</v>
      </c>
      <c r="M11" s="363">
        <v>0</v>
      </c>
      <c r="N11" s="363">
        <v>0</v>
      </c>
      <c r="O11" s="363">
        <v>0</v>
      </c>
      <c r="P11" s="363">
        <v>0</v>
      </c>
    </row>
    <row r="12" spans="1:18" s="32" customFormat="1" ht="27" customHeight="1">
      <c r="A12" s="586" t="s">
        <v>229</v>
      </c>
      <c r="B12" s="363">
        <v>315813.02179999999</v>
      </c>
      <c r="C12" s="364">
        <v>40416.053850000004</v>
      </c>
      <c r="D12" s="364">
        <v>16852.477070000001</v>
      </c>
      <c r="E12" s="364">
        <v>0</v>
      </c>
      <c r="F12" s="364">
        <v>1591.0558500000002</v>
      </c>
      <c r="G12" s="364">
        <v>1409.3798000000002</v>
      </c>
      <c r="H12" s="363">
        <v>0</v>
      </c>
      <c r="I12" s="363">
        <v>1381.0298899999998</v>
      </c>
      <c r="J12" s="363">
        <v>0</v>
      </c>
      <c r="K12" s="363">
        <v>0</v>
      </c>
      <c r="L12" s="363">
        <v>0</v>
      </c>
      <c r="M12" s="363">
        <v>0</v>
      </c>
      <c r="N12" s="363">
        <v>0</v>
      </c>
      <c r="O12" s="363">
        <v>0</v>
      </c>
      <c r="P12" s="363">
        <v>0</v>
      </c>
    </row>
    <row r="13" spans="1:18" s="32" customFormat="1" ht="27" customHeight="1">
      <c r="A13" s="586" t="s">
        <v>230</v>
      </c>
      <c r="B13" s="363">
        <v>80793.348299999998</v>
      </c>
      <c r="C13" s="364">
        <v>96699.735870000004</v>
      </c>
      <c r="D13" s="364">
        <v>44649.988990000005</v>
      </c>
      <c r="E13" s="364">
        <v>2996.9011700000001</v>
      </c>
      <c r="F13" s="364">
        <v>22288.831549999999</v>
      </c>
      <c r="G13" s="364">
        <v>42508.979140000003</v>
      </c>
      <c r="H13" s="363">
        <v>21335.59045</v>
      </c>
      <c r="I13" s="363">
        <v>3995.4493600000001</v>
      </c>
      <c r="J13" s="363">
        <v>4031.7203</v>
      </c>
      <c r="K13" s="363">
        <v>0</v>
      </c>
      <c r="L13" s="363">
        <v>3528.9992000000002</v>
      </c>
      <c r="M13" s="363">
        <v>0</v>
      </c>
      <c r="N13" s="363">
        <v>5052.7770399999999</v>
      </c>
      <c r="O13" s="363">
        <v>0</v>
      </c>
      <c r="P13" s="363">
        <v>0</v>
      </c>
    </row>
    <row r="14" spans="1:18" s="32" customFormat="1" ht="27" customHeight="1">
      <c r="A14" s="586" t="s">
        <v>231</v>
      </c>
      <c r="B14" s="363">
        <v>48822.592109999998</v>
      </c>
      <c r="C14" s="364">
        <v>138770.68948</v>
      </c>
      <c r="D14" s="364">
        <v>90171.014880000002</v>
      </c>
      <c r="E14" s="364">
        <v>9934.8575999999994</v>
      </c>
      <c r="F14" s="364">
        <v>59308.537759999999</v>
      </c>
      <c r="G14" s="364">
        <v>55809.037389999998</v>
      </c>
      <c r="H14" s="363">
        <v>31892.200980000001</v>
      </c>
      <c r="I14" s="363">
        <v>24031.786399999997</v>
      </c>
      <c r="J14" s="363">
        <v>22904.110100000002</v>
      </c>
      <c r="K14" s="363">
        <v>3967.6280099999999</v>
      </c>
      <c r="L14" s="363">
        <v>8276.3413299999993</v>
      </c>
      <c r="M14" s="363">
        <v>1658.4359399999998</v>
      </c>
      <c r="N14" s="363">
        <v>12544.301650000001</v>
      </c>
      <c r="O14" s="363">
        <v>9517.1437499999993</v>
      </c>
      <c r="P14" s="363">
        <v>5410.6962400000002</v>
      </c>
    </row>
    <row r="15" spans="1:18" s="32" customFormat="1" ht="27" customHeight="1">
      <c r="A15" s="586" t="s">
        <v>232</v>
      </c>
      <c r="B15" s="363">
        <v>69202.42727</v>
      </c>
      <c r="C15" s="364">
        <v>99081.653480000008</v>
      </c>
      <c r="D15" s="364">
        <v>65590.601410000003</v>
      </c>
      <c r="E15" s="364">
        <v>9556.8198000000011</v>
      </c>
      <c r="F15" s="364">
        <v>35868.523630000003</v>
      </c>
      <c r="G15" s="364">
        <v>38900.854930000001</v>
      </c>
      <c r="H15" s="363">
        <v>32691.065340000001</v>
      </c>
      <c r="I15" s="363">
        <v>28559.598100000003</v>
      </c>
      <c r="J15" s="363">
        <v>23226.293570000002</v>
      </c>
      <c r="K15" s="363">
        <v>12911.04924</v>
      </c>
      <c r="L15" s="363">
        <v>11376.377039999999</v>
      </c>
      <c r="M15" s="363">
        <v>6237.8119299999998</v>
      </c>
      <c r="N15" s="363">
        <v>16020.03775</v>
      </c>
      <c r="O15" s="363">
        <v>9303.31502</v>
      </c>
      <c r="P15" s="363">
        <v>13728.35699</v>
      </c>
    </row>
    <row r="16" spans="1:18" s="32" customFormat="1" ht="27" customHeight="1">
      <c r="A16" s="586" t="s">
        <v>233</v>
      </c>
      <c r="B16" s="363">
        <v>99860.834430000003</v>
      </c>
      <c r="C16" s="364">
        <v>61881.706340000004</v>
      </c>
      <c r="D16" s="364">
        <v>44195.201659999999</v>
      </c>
      <c r="E16" s="364">
        <v>7401.42749</v>
      </c>
      <c r="F16" s="364">
        <v>19176.063399999999</v>
      </c>
      <c r="G16" s="364">
        <v>19269.74048</v>
      </c>
      <c r="H16" s="363">
        <v>19934.724260000003</v>
      </c>
      <c r="I16" s="363">
        <v>21305.104809999997</v>
      </c>
      <c r="J16" s="363">
        <v>14768.801390000001</v>
      </c>
      <c r="K16" s="363">
        <v>16514.549559999999</v>
      </c>
      <c r="L16" s="363">
        <v>8608.1608300000007</v>
      </c>
      <c r="M16" s="363">
        <v>6692.6463899999999</v>
      </c>
      <c r="N16" s="363">
        <v>16012.14812</v>
      </c>
      <c r="O16" s="363">
        <v>11418.46774</v>
      </c>
      <c r="P16" s="363">
        <v>8550.696460000001</v>
      </c>
    </row>
    <row r="17" spans="1:18" s="32" customFormat="1" ht="27" customHeight="1">
      <c r="A17" s="586" t="s">
        <v>234</v>
      </c>
      <c r="B17" s="363">
        <v>124929.08129</v>
      </c>
      <c r="C17" s="364">
        <v>39438.703820000002</v>
      </c>
      <c r="D17" s="364">
        <v>19423.36448</v>
      </c>
      <c r="E17" s="364">
        <v>5737.9766799999998</v>
      </c>
      <c r="F17" s="364">
        <v>8289.5235700000012</v>
      </c>
      <c r="G17" s="364">
        <v>9263.7923599999995</v>
      </c>
      <c r="H17" s="363">
        <v>8378.6354499999998</v>
      </c>
      <c r="I17" s="363">
        <v>16398.90827</v>
      </c>
      <c r="J17" s="363">
        <v>6616.4789900000005</v>
      </c>
      <c r="K17" s="363">
        <v>13958.563910000001</v>
      </c>
      <c r="L17" s="363">
        <v>2985.2063800000001</v>
      </c>
      <c r="M17" s="363">
        <v>4599.1218799999997</v>
      </c>
      <c r="N17" s="363">
        <v>13087.426230000001</v>
      </c>
      <c r="O17" s="363">
        <v>8143.9405800000004</v>
      </c>
      <c r="P17" s="363">
        <v>5714.4805700000006</v>
      </c>
    </row>
    <row r="18" spans="1:18" s="32" customFormat="1" ht="27" customHeight="1">
      <c r="A18" s="586" t="s">
        <v>235</v>
      </c>
      <c r="B18" s="363">
        <v>90103.397870000001</v>
      </c>
      <c r="C18" s="364">
        <v>84271.197339999999</v>
      </c>
      <c r="D18" s="364">
        <v>20563.08784</v>
      </c>
      <c r="E18" s="364">
        <v>12446.72356</v>
      </c>
      <c r="F18" s="364">
        <v>6565.1824500000002</v>
      </c>
      <c r="G18" s="364">
        <v>15042.085060000001</v>
      </c>
      <c r="H18" s="363">
        <v>8414.9960600000013</v>
      </c>
      <c r="I18" s="363">
        <v>15117.24562</v>
      </c>
      <c r="J18" s="363">
        <v>11765.79708</v>
      </c>
      <c r="K18" s="363">
        <v>15921.421400000001</v>
      </c>
      <c r="L18" s="363">
        <v>14030.1144</v>
      </c>
      <c r="M18" s="363">
        <v>5148.69967</v>
      </c>
      <c r="N18" s="363">
        <v>27767.4853</v>
      </c>
      <c r="O18" s="363">
        <v>18338.52203</v>
      </c>
      <c r="P18" s="363">
        <v>5347.0678899999994</v>
      </c>
    </row>
    <row r="19" spans="1:18" s="32" customFormat="1" ht="27" customHeight="1">
      <c r="A19" s="586" t="s">
        <v>236</v>
      </c>
      <c r="B19" s="363">
        <v>86493.613959999988</v>
      </c>
      <c r="C19" s="364">
        <v>73535.610979999998</v>
      </c>
      <c r="D19" s="364">
        <v>38000.091159999996</v>
      </c>
      <c r="E19" s="364">
        <v>23957.491979999999</v>
      </c>
      <c r="F19" s="364">
        <v>14720.43167</v>
      </c>
      <c r="G19" s="364">
        <v>50701.14875</v>
      </c>
      <c r="H19" s="363">
        <v>40863.926729999999</v>
      </c>
      <c r="I19" s="363">
        <v>29359.238739999997</v>
      </c>
      <c r="J19" s="363">
        <v>36150.134239999999</v>
      </c>
      <c r="K19" s="363">
        <v>28179.202109999998</v>
      </c>
      <c r="L19" s="363">
        <v>22316.327670000002</v>
      </c>
      <c r="M19" s="363">
        <v>12461.97897</v>
      </c>
      <c r="N19" s="363">
        <v>43157.97047</v>
      </c>
      <c r="O19" s="363">
        <v>27940.553760000003</v>
      </c>
      <c r="P19" s="363">
        <v>23620.289719999997</v>
      </c>
    </row>
    <row r="20" spans="1:18" s="32" customFormat="1" ht="27" customHeight="1">
      <c r="A20" s="586" t="s">
        <v>237</v>
      </c>
      <c r="B20" s="363">
        <v>45891.570380000005</v>
      </c>
      <c r="C20" s="364">
        <v>66560.767999999996</v>
      </c>
      <c r="D20" s="364">
        <v>16237.95168</v>
      </c>
      <c r="E20" s="364">
        <v>9581.7642100000012</v>
      </c>
      <c r="F20" s="364">
        <v>6207.7211500000003</v>
      </c>
      <c r="G20" s="364">
        <v>35044.732979999993</v>
      </c>
      <c r="H20" s="363">
        <v>15922.010060000001</v>
      </c>
      <c r="I20" s="363">
        <v>23865.43187</v>
      </c>
      <c r="J20" s="363">
        <v>31533.525260000002</v>
      </c>
      <c r="K20" s="363">
        <v>21478.287850000001</v>
      </c>
      <c r="L20" s="363">
        <v>14892.039439999999</v>
      </c>
      <c r="M20" s="363">
        <v>14172.515029999999</v>
      </c>
      <c r="N20" s="363">
        <v>43310.919379999999</v>
      </c>
      <c r="O20" s="363">
        <v>18298.595530000002</v>
      </c>
      <c r="P20" s="363">
        <v>14844.55033</v>
      </c>
    </row>
    <row r="21" spans="1:18" s="32" customFormat="1" ht="27" customHeight="1">
      <c r="A21" s="586" t="s">
        <v>238</v>
      </c>
      <c r="B21" s="363">
        <v>0</v>
      </c>
      <c r="C21" s="364">
        <v>7969.77225</v>
      </c>
      <c r="D21" s="364">
        <v>503.18705</v>
      </c>
      <c r="E21" s="364">
        <v>247.25895</v>
      </c>
      <c r="F21" s="364">
        <v>184.72614000000002</v>
      </c>
      <c r="G21" s="364">
        <v>858.98827000000006</v>
      </c>
      <c r="H21" s="363">
        <v>483.14507000000003</v>
      </c>
      <c r="I21" s="363">
        <v>678.48520999999994</v>
      </c>
      <c r="J21" s="363">
        <v>2112.69211</v>
      </c>
      <c r="K21" s="363">
        <v>1262.0001100000002</v>
      </c>
      <c r="L21" s="363">
        <v>883.06234999999992</v>
      </c>
      <c r="M21" s="363">
        <v>807.53642000000002</v>
      </c>
      <c r="N21" s="363">
        <v>2074.1564800000001</v>
      </c>
      <c r="O21" s="363">
        <v>459.26603</v>
      </c>
      <c r="P21" s="363">
        <v>492.26297</v>
      </c>
    </row>
    <row r="22" spans="1:18" s="32" customFormat="1" ht="35.25" customHeight="1">
      <c r="A22" s="586" t="s">
        <v>239</v>
      </c>
      <c r="B22" s="363">
        <v>1762.30359</v>
      </c>
      <c r="C22" s="364">
        <v>1953.28286</v>
      </c>
      <c r="D22" s="364">
        <v>107.82562</v>
      </c>
      <c r="E22" s="364">
        <v>77.100639999999999</v>
      </c>
      <c r="F22" s="364">
        <v>81.568559999999991</v>
      </c>
      <c r="G22" s="364">
        <v>260.70202</v>
      </c>
      <c r="H22" s="363">
        <v>161.79810999999998</v>
      </c>
      <c r="I22" s="363">
        <v>216.37379999999999</v>
      </c>
      <c r="J22" s="363">
        <v>670.19964000000004</v>
      </c>
      <c r="K22" s="363">
        <v>388.30783000000002</v>
      </c>
      <c r="L22" s="363">
        <v>242.34652</v>
      </c>
      <c r="M22" s="363">
        <v>389.58737000000002</v>
      </c>
      <c r="N22" s="363">
        <v>740.97440000000006</v>
      </c>
      <c r="O22" s="363">
        <v>110.95124</v>
      </c>
      <c r="P22" s="363">
        <v>95.55980000000001</v>
      </c>
    </row>
    <row r="23" spans="1:18" s="32" customFormat="1" ht="32.25" customHeight="1">
      <c r="A23" s="749" t="s">
        <v>39</v>
      </c>
      <c r="B23" s="750">
        <v>1240964.5500099999</v>
      </c>
      <c r="C23" s="750">
        <v>710579.17427000019</v>
      </c>
      <c r="D23" s="750">
        <v>356294.79184000002</v>
      </c>
      <c r="E23" s="750">
        <v>81938.322080000013</v>
      </c>
      <c r="F23" s="750">
        <v>174282.16572999998</v>
      </c>
      <c r="G23" s="750">
        <v>269069.44117999997</v>
      </c>
      <c r="H23" s="750">
        <v>180078.09251000002</v>
      </c>
      <c r="I23" s="750">
        <v>164908.65207000001</v>
      </c>
      <c r="J23" s="750">
        <v>153779.75268000001</v>
      </c>
      <c r="K23" s="750">
        <v>114581.01001999999</v>
      </c>
      <c r="L23" s="750">
        <v>87138.975160000002</v>
      </c>
      <c r="M23" s="750">
        <v>52168.333599999998</v>
      </c>
      <c r="N23" s="750">
        <v>179768.19682000001</v>
      </c>
      <c r="O23" s="750">
        <v>103530.75568</v>
      </c>
      <c r="P23" s="750">
        <v>77803.96097</v>
      </c>
    </row>
    <row r="24" spans="1:18" s="32" customFormat="1" ht="18">
      <c r="A24" s="586" t="s">
        <v>205</v>
      </c>
      <c r="B24" s="365">
        <v>0.20679843727405459</v>
      </c>
      <c r="C24" s="365">
        <v>0.11841326393839374</v>
      </c>
      <c r="D24" s="365">
        <v>5.9374142606090433E-2</v>
      </c>
      <c r="E24" s="365">
        <v>1.3654473013645411E-2</v>
      </c>
      <c r="F24" s="365">
        <v>2.9042956559404826E-2</v>
      </c>
      <c r="G24" s="365">
        <v>4.4838621662301924E-2</v>
      </c>
      <c r="H24" s="365">
        <v>3.0008808968846494E-2</v>
      </c>
      <c r="I24" s="365">
        <v>2.7480923238920874E-2</v>
      </c>
      <c r="J24" s="365">
        <v>2.5626366634210741E-2</v>
      </c>
      <c r="K24" s="365">
        <v>1.9094158502132755E-2</v>
      </c>
      <c r="L24" s="365">
        <v>1.4521127044769693E-2</v>
      </c>
      <c r="M24" s="365">
        <v>8.6935036650197788E-3</v>
      </c>
      <c r="N24" s="365">
        <v>2.995716692604241E-2</v>
      </c>
      <c r="O24" s="365">
        <v>1.7252707568683912E-2</v>
      </c>
      <c r="P24" s="365">
        <v>1.2965509403308807E-2</v>
      </c>
    </row>
    <row r="25" spans="1:18" s="153" customFormat="1" ht="25.5" customHeight="1">
      <c r="A25" s="619" t="s">
        <v>240</v>
      </c>
      <c r="B25" s="359" t="s">
        <v>58</v>
      </c>
      <c r="C25" s="359" t="s">
        <v>59</v>
      </c>
      <c r="D25" s="359" t="s">
        <v>60</v>
      </c>
      <c r="E25" s="359" t="s">
        <v>62</v>
      </c>
      <c r="F25" s="359" t="s">
        <v>63</v>
      </c>
      <c r="G25" s="359" t="s">
        <v>65</v>
      </c>
      <c r="H25" s="359" t="s">
        <v>66</v>
      </c>
      <c r="I25" s="359" t="s">
        <v>67</v>
      </c>
      <c r="J25" s="359" t="s">
        <v>68</v>
      </c>
      <c r="K25" s="359" t="s">
        <v>69</v>
      </c>
      <c r="L25" s="359" t="s">
        <v>75</v>
      </c>
      <c r="M25" s="359" t="s">
        <v>77</v>
      </c>
      <c r="N25" s="359" t="s">
        <v>74</v>
      </c>
      <c r="O25" s="359" t="s">
        <v>71</v>
      </c>
      <c r="P25" s="359" t="s">
        <v>73</v>
      </c>
    </row>
    <row r="26" spans="1:18" ht="27" customHeight="1">
      <c r="A26" s="587" t="s">
        <v>226</v>
      </c>
      <c r="B26" s="367">
        <v>0</v>
      </c>
      <c r="C26" s="368">
        <v>0</v>
      </c>
      <c r="D26" s="368">
        <v>0</v>
      </c>
      <c r="E26" s="368">
        <v>0</v>
      </c>
      <c r="F26" s="368">
        <v>0</v>
      </c>
      <c r="G26" s="368">
        <v>0</v>
      </c>
      <c r="H26" s="367">
        <v>0</v>
      </c>
      <c r="I26" s="367">
        <v>0</v>
      </c>
      <c r="J26" s="367">
        <v>0</v>
      </c>
      <c r="K26" s="367">
        <v>0</v>
      </c>
      <c r="L26" s="367">
        <v>0</v>
      </c>
      <c r="M26" s="367">
        <v>0</v>
      </c>
      <c r="N26" s="367">
        <v>0</v>
      </c>
      <c r="O26" s="367">
        <v>0</v>
      </c>
      <c r="P26" s="367">
        <v>0</v>
      </c>
      <c r="Q26" s="394"/>
      <c r="R26" s="394"/>
    </row>
    <row r="27" spans="1:18" ht="27" customHeight="1">
      <c r="A27" s="587" t="s">
        <v>227</v>
      </c>
      <c r="B27" s="367">
        <v>1462</v>
      </c>
      <c r="C27" s="367">
        <v>0</v>
      </c>
      <c r="D27" s="367">
        <v>0</v>
      </c>
      <c r="E27" s="367">
        <v>0</v>
      </c>
      <c r="F27" s="367">
        <v>0</v>
      </c>
      <c r="G27" s="367">
        <v>0</v>
      </c>
      <c r="H27" s="367">
        <v>0</v>
      </c>
      <c r="I27" s="367">
        <v>0</v>
      </c>
      <c r="J27" s="367">
        <v>0</v>
      </c>
      <c r="K27" s="367">
        <v>0</v>
      </c>
      <c r="L27" s="367">
        <v>0</v>
      </c>
      <c r="M27" s="367">
        <v>0</v>
      </c>
      <c r="N27" s="367">
        <v>0</v>
      </c>
      <c r="O27" s="367">
        <v>0</v>
      </c>
      <c r="P27" s="367">
        <v>0</v>
      </c>
      <c r="Q27" s="394"/>
      <c r="R27" s="394"/>
    </row>
    <row r="28" spans="1:18" ht="27" customHeight="1">
      <c r="A28" s="587" t="s">
        <v>228</v>
      </c>
      <c r="B28" s="367">
        <v>13676</v>
      </c>
      <c r="C28" s="367">
        <v>0</v>
      </c>
      <c r="D28" s="367">
        <v>0</v>
      </c>
      <c r="E28" s="367">
        <v>0</v>
      </c>
      <c r="F28" s="367">
        <v>0</v>
      </c>
      <c r="G28" s="367">
        <v>0</v>
      </c>
      <c r="H28" s="367">
        <v>0</v>
      </c>
      <c r="I28" s="367">
        <v>0</v>
      </c>
      <c r="J28" s="367">
        <v>0</v>
      </c>
      <c r="K28" s="367">
        <v>0</v>
      </c>
      <c r="L28" s="367">
        <v>0</v>
      </c>
      <c r="M28" s="367">
        <v>0</v>
      </c>
      <c r="N28" s="367">
        <v>0</v>
      </c>
      <c r="O28" s="367">
        <v>0</v>
      </c>
      <c r="P28" s="367">
        <v>0</v>
      </c>
      <c r="Q28" s="394"/>
      <c r="R28" s="394"/>
    </row>
    <row r="29" spans="1:18" ht="27" customHeight="1">
      <c r="A29" s="587" t="s">
        <v>229</v>
      </c>
      <c r="B29" s="367">
        <v>6193</v>
      </c>
      <c r="C29" s="368">
        <v>24</v>
      </c>
      <c r="D29" s="368">
        <v>10</v>
      </c>
      <c r="E29" s="368">
        <v>0</v>
      </c>
      <c r="F29" s="368">
        <v>1</v>
      </c>
      <c r="G29" s="368">
        <v>1</v>
      </c>
      <c r="H29" s="367">
        <v>0</v>
      </c>
      <c r="I29" s="367">
        <v>1</v>
      </c>
      <c r="J29" s="367">
        <v>0</v>
      </c>
      <c r="K29" s="367">
        <v>0</v>
      </c>
      <c r="L29" s="367">
        <v>0</v>
      </c>
      <c r="M29" s="367">
        <v>0</v>
      </c>
      <c r="N29" s="367">
        <v>0</v>
      </c>
      <c r="O29" s="367">
        <v>0</v>
      </c>
      <c r="P29" s="367">
        <v>0</v>
      </c>
      <c r="Q29" s="394"/>
      <c r="R29" s="394"/>
    </row>
    <row r="30" spans="1:18" ht="27" customHeight="1">
      <c r="A30" s="587" t="s">
        <v>230</v>
      </c>
      <c r="B30" s="367">
        <v>946</v>
      </c>
      <c r="C30" s="368">
        <v>104</v>
      </c>
      <c r="D30" s="368">
        <v>46</v>
      </c>
      <c r="E30" s="368">
        <v>4</v>
      </c>
      <c r="F30" s="368">
        <v>24</v>
      </c>
      <c r="G30" s="368">
        <v>47</v>
      </c>
      <c r="H30" s="367">
        <v>25</v>
      </c>
      <c r="I30" s="367">
        <v>5</v>
      </c>
      <c r="J30" s="367">
        <v>5</v>
      </c>
      <c r="K30" s="367">
        <v>0</v>
      </c>
      <c r="L30" s="367">
        <v>4</v>
      </c>
      <c r="M30" s="367">
        <v>0</v>
      </c>
      <c r="N30" s="367">
        <v>6</v>
      </c>
      <c r="O30" s="367">
        <v>0</v>
      </c>
      <c r="P30" s="367">
        <v>0</v>
      </c>
      <c r="Q30" s="394"/>
      <c r="R30" s="394"/>
    </row>
    <row r="31" spans="1:18" ht="27" customHeight="1">
      <c r="A31" s="587" t="s">
        <v>231</v>
      </c>
      <c r="B31" s="367">
        <v>409</v>
      </c>
      <c r="C31" s="368">
        <v>302</v>
      </c>
      <c r="D31" s="368">
        <v>187</v>
      </c>
      <c r="E31" s="368">
        <v>21</v>
      </c>
      <c r="F31" s="368">
        <v>126</v>
      </c>
      <c r="G31" s="368">
        <v>119</v>
      </c>
      <c r="H31" s="367">
        <v>66</v>
      </c>
      <c r="I31" s="367">
        <v>52</v>
      </c>
      <c r="J31" s="367">
        <v>51</v>
      </c>
      <c r="K31" s="367">
        <v>10</v>
      </c>
      <c r="L31" s="367">
        <v>18</v>
      </c>
      <c r="M31" s="367">
        <v>4</v>
      </c>
      <c r="N31" s="367">
        <v>28</v>
      </c>
      <c r="O31" s="367">
        <v>21</v>
      </c>
      <c r="P31" s="367">
        <v>13</v>
      </c>
      <c r="Q31" s="394"/>
      <c r="R31" s="394"/>
    </row>
    <row r="32" spans="1:18" ht="27" customHeight="1">
      <c r="A32" s="587" t="s">
        <v>232</v>
      </c>
      <c r="B32" s="367">
        <v>407</v>
      </c>
      <c r="C32" s="368">
        <v>376</v>
      </c>
      <c r="D32" s="368">
        <v>246</v>
      </c>
      <c r="E32" s="368">
        <v>35</v>
      </c>
      <c r="F32" s="368">
        <v>134</v>
      </c>
      <c r="G32" s="368">
        <v>145</v>
      </c>
      <c r="H32" s="367">
        <v>124</v>
      </c>
      <c r="I32" s="367">
        <v>109</v>
      </c>
      <c r="J32" s="367">
        <v>85</v>
      </c>
      <c r="K32" s="367">
        <v>48</v>
      </c>
      <c r="L32" s="367">
        <v>44</v>
      </c>
      <c r="M32" s="367">
        <v>27</v>
      </c>
      <c r="N32" s="367">
        <v>61</v>
      </c>
      <c r="O32" s="367">
        <v>35</v>
      </c>
      <c r="P32" s="367">
        <v>52</v>
      </c>
      <c r="Q32" s="394"/>
      <c r="R32" s="394"/>
    </row>
    <row r="33" spans="1:18" ht="27" customHeight="1">
      <c r="A33" s="587" t="s">
        <v>233</v>
      </c>
      <c r="B33" s="367">
        <v>379</v>
      </c>
      <c r="C33" s="368">
        <v>370</v>
      </c>
      <c r="D33" s="368">
        <v>261</v>
      </c>
      <c r="E33" s="368">
        <v>43</v>
      </c>
      <c r="F33" s="368">
        <v>112</v>
      </c>
      <c r="G33" s="368">
        <v>115</v>
      </c>
      <c r="H33" s="367">
        <v>115</v>
      </c>
      <c r="I33" s="367">
        <v>127</v>
      </c>
      <c r="J33" s="367">
        <v>85</v>
      </c>
      <c r="K33" s="367">
        <v>105</v>
      </c>
      <c r="L33" s="367">
        <v>51</v>
      </c>
      <c r="M33" s="367">
        <v>40</v>
      </c>
      <c r="N33" s="367">
        <v>95</v>
      </c>
      <c r="O33" s="367">
        <v>69</v>
      </c>
      <c r="P33" s="367">
        <v>51</v>
      </c>
      <c r="Q33" s="394"/>
      <c r="R33" s="394"/>
    </row>
    <row r="34" spans="1:18" ht="27" customHeight="1">
      <c r="A34" s="587" t="s">
        <v>234</v>
      </c>
      <c r="B34" s="367">
        <v>263</v>
      </c>
      <c r="C34" s="368">
        <v>333</v>
      </c>
      <c r="D34" s="368">
        <v>162</v>
      </c>
      <c r="E34" s="368">
        <v>49</v>
      </c>
      <c r="F34" s="368">
        <v>69</v>
      </c>
      <c r="G34" s="368">
        <v>78</v>
      </c>
      <c r="H34" s="367">
        <v>70</v>
      </c>
      <c r="I34" s="367">
        <v>135</v>
      </c>
      <c r="J34" s="367">
        <v>56</v>
      </c>
      <c r="K34" s="367">
        <v>118</v>
      </c>
      <c r="L34" s="367">
        <v>25</v>
      </c>
      <c r="M34" s="367">
        <v>39</v>
      </c>
      <c r="N34" s="367">
        <v>111</v>
      </c>
      <c r="O34" s="367">
        <v>71</v>
      </c>
      <c r="P34" s="367">
        <v>48</v>
      </c>
      <c r="Q34" s="394"/>
      <c r="R34" s="394"/>
    </row>
    <row r="35" spans="1:18" ht="27" customHeight="1">
      <c r="A35" s="587" t="s">
        <v>235</v>
      </c>
      <c r="B35" s="367">
        <v>97</v>
      </c>
      <c r="C35" s="368">
        <v>1025</v>
      </c>
      <c r="D35" s="368">
        <v>245</v>
      </c>
      <c r="E35" s="368">
        <v>148</v>
      </c>
      <c r="F35" s="368">
        <v>75</v>
      </c>
      <c r="G35" s="368">
        <v>186</v>
      </c>
      <c r="H35" s="367">
        <v>102</v>
      </c>
      <c r="I35" s="367">
        <v>184</v>
      </c>
      <c r="J35" s="367">
        <v>145</v>
      </c>
      <c r="K35" s="367">
        <v>194</v>
      </c>
      <c r="L35" s="367">
        <v>171</v>
      </c>
      <c r="M35" s="367">
        <v>60</v>
      </c>
      <c r="N35" s="367">
        <v>333</v>
      </c>
      <c r="O35" s="367">
        <v>215</v>
      </c>
      <c r="P35" s="367">
        <v>63</v>
      </c>
      <c r="Q35" s="394"/>
      <c r="R35" s="394"/>
    </row>
    <row r="36" spans="1:18" ht="27" customHeight="1">
      <c r="A36" s="587" t="s">
        <v>236</v>
      </c>
      <c r="B36" s="367">
        <v>44</v>
      </c>
      <c r="C36" s="368">
        <v>1461</v>
      </c>
      <c r="D36" s="368">
        <v>746</v>
      </c>
      <c r="E36" s="368">
        <v>463</v>
      </c>
      <c r="F36" s="368">
        <v>307</v>
      </c>
      <c r="G36" s="368">
        <v>1022</v>
      </c>
      <c r="H36" s="367">
        <v>799</v>
      </c>
      <c r="I36" s="367">
        <v>618</v>
      </c>
      <c r="J36" s="367">
        <v>722</v>
      </c>
      <c r="K36" s="367">
        <v>552</v>
      </c>
      <c r="L36" s="367">
        <v>451</v>
      </c>
      <c r="M36" s="367">
        <v>261</v>
      </c>
      <c r="N36" s="367">
        <v>878</v>
      </c>
      <c r="O36" s="367">
        <v>559</v>
      </c>
      <c r="P36" s="367">
        <v>508</v>
      </c>
      <c r="Q36" s="394"/>
      <c r="R36" s="394"/>
    </row>
    <row r="37" spans="1:18" ht="27" customHeight="1">
      <c r="A37" s="587" t="s">
        <v>237</v>
      </c>
      <c r="B37" s="367">
        <v>9</v>
      </c>
      <c r="C37" s="368">
        <v>4225</v>
      </c>
      <c r="D37" s="368">
        <v>819</v>
      </c>
      <c r="E37" s="368">
        <v>451</v>
      </c>
      <c r="F37" s="368">
        <v>315</v>
      </c>
      <c r="G37" s="368">
        <v>1669</v>
      </c>
      <c r="H37" s="367">
        <v>775</v>
      </c>
      <c r="I37" s="367">
        <v>1234</v>
      </c>
      <c r="J37" s="367">
        <v>1744</v>
      </c>
      <c r="K37" s="367">
        <v>1265</v>
      </c>
      <c r="L37" s="367">
        <v>801</v>
      </c>
      <c r="M37" s="367">
        <v>821</v>
      </c>
      <c r="N37" s="367">
        <v>2321</v>
      </c>
      <c r="O37" s="367">
        <v>919</v>
      </c>
      <c r="P37" s="367">
        <v>762</v>
      </c>
      <c r="Q37" s="394"/>
      <c r="R37" s="394"/>
    </row>
    <row r="38" spans="1:18" ht="27" customHeight="1">
      <c r="A38" s="587" t="s">
        <v>238</v>
      </c>
      <c r="B38" s="367">
        <v>0</v>
      </c>
      <c r="C38" s="368">
        <v>1530</v>
      </c>
      <c r="D38" s="368">
        <v>99</v>
      </c>
      <c r="E38" s="368">
        <v>48</v>
      </c>
      <c r="F38" s="368">
        <v>36</v>
      </c>
      <c r="G38" s="368">
        <v>170</v>
      </c>
      <c r="H38" s="367">
        <v>94</v>
      </c>
      <c r="I38" s="367">
        <v>131</v>
      </c>
      <c r="J38" s="367">
        <v>404</v>
      </c>
      <c r="K38" s="367">
        <v>247</v>
      </c>
      <c r="L38" s="367">
        <v>168</v>
      </c>
      <c r="M38" s="367">
        <v>166</v>
      </c>
      <c r="N38" s="367">
        <v>398</v>
      </c>
      <c r="O38" s="367">
        <v>93</v>
      </c>
      <c r="P38" s="367">
        <v>93</v>
      </c>
      <c r="Q38" s="394"/>
      <c r="R38" s="394"/>
    </row>
    <row r="39" spans="1:18" ht="27" customHeight="1">
      <c r="A39" s="587" t="s">
        <v>239</v>
      </c>
      <c r="B39" s="367">
        <v>900</v>
      </c>
      <c r="C39" s="368">
        <v>988</v>
      </c>
      <c r="D39" s="368">
        <v>49</v>
      </c>
      <c r="E39" s="368">
        <v>36</v>
      </c>
      <c r="F39" s="368">
        <v>40</v>
      </c>
      <c r="G39" s="368">
        <v>135</v>
      </c>
      <c r="H39" s="367">
        <v>89</v>
      </c>
      <c r="I39" s="367">
        <v>111</v>
      </c>
      <c r="J39" s="367">
        <v>356</v>
      </c>
      <c r="K39" s="367">
        <v>194</v>
      </c>
      <c r="L39" s="367">
        <v>122</v>
      </c>
      <c r="M39" s="367">
        <v>196</v>
      </c>
      <c r="N39" s="367">
        <v>382</v>
      </c>
      <c r="O39" s="367">
        <v>49</v>
      </c>
      <c r="P39" s="367">
        <v>47</v>
      </c>
      <c r="Q39" s="394"/>
      <c r="R39" s="394"/>
    </row>
    <row r="40" spans="1:18" ht="35.25" customHeight="1">
      <c r="A40" s="751" t="s">
        <v>255</v>
      </c>
      <c r="B40" s="451">
        <v>24785</v>
      </c>
      <c r="C40" s="451">
        <v>10738</v>
      </c>
      <c r="D40" s="451">
        <v>2870</v>
      </c>
      <c r="E40" s="451">
        <v>1298</v>
      </c>
      <c r="F40" s="451">
        <v>1239</v>
      </c>
      <c r="G40" s="451">
        <v>3687</v>
      </c>
      <c r="H40" s="451">
        <v>2259</v>
      </c>
      <c r="I40" s="451">
        <v>2707</v>
      </c>
      <c r="J40" s="451">
        <v>3653</v>
      </c>
      <c r="K40" s="451">
        <v>2733</v>
      </c>
      <c r="L40" s="451">
        <v>1855</v>
      </c>
      <c r="M40" s="451">
        <v>1614</v>
      </c>
      <c r="N40" s="451">
        <v>4613</v>
      </c>
      <c r="O40" s="451">
        <v>2031</v>
      </c>
      <c r="P40" s="451">
        <v>1637</v>
      </c>
      <c r="Q40" s="394"/>
      <c r="R40" s="394"/>
    </row>
    <row r="41" spans="1:18" ht="33.75" customHeight="1">
      <c r="A41" s="587" t="s">
        <v>205</v>
      </c>
      <c r="B41" s="369">
        <v>0.21691375960511805</v>
      </c>
      <c r="C41" s="369">
        <v>9.3977000227547222E-2</v>
      </c>
      <c r="D41" s="369">
        <v>2.5117711925224485E-2</v>
      </c>
      <c r="E41" s="369">
        <v>1.135985717036285E-2</v>
      </c>
      <c r="F41" s="369">
        <v>1.0843500026255448E-2</v>
      </c>
      <c r="G41" s="369">
        <v>3.2267945598711732E-2</v>
      </c>
      <c r="H41" s="369">
        <v>1.9770352348112235E-2</v>
      </c>
      <c r="I41" s="369">
        <v>2.3691165916927763E-2</v>
      </c>
      <c r="J41" s="369">
        <v>3.1970383854649842E-2</v>
      </c>
      <c r="K41" s="369">
        <v>2.3918713132975094E-2</v>
      </c>
      <c r="L41" s="369">
        <v>1.6234618683376802E-2</v>
      </c>
      <c r="M41" s="369">
        <v>1.412543102693809E-2</v>
      </c>
      <c r="N41" s="369">
        <v>4.0372127216397401E-2</v>
      </c>
      <c r="O41" s="369">
        <v>1.7774938299697188E-2</v>
      </c>
      <c r="P41" s="369">
        <v>1.4326722794979959E-2</v>
      </c>
      <c r="Q41" s="394"/>
      <c r="R41" s="394"/>
    </row>
    <row r="42" spans="1:18" ht="14.25" customHeight="1" thickBot="1">
      <c r="A42" s="588"/>
      <c r="B42" s="370"/>
      <c r="C42" s="371"/>
      <c r="D42" s="371"/>
      <c r="E42" s="371"/>
      <c r="F42" s="371"/>
      <c r="G42" s="371"/>
      <c r="H42" s="370"/>
      <c r="I42" s="370"/>
      <c r="J42" s="370"/>
      <c r="K42" s="370"/>
      <c r="L42" s="370"/>
      <c r="M42" s="370"/>
      <c r="N42" s="370"/>
      <c r="O42" s="370"/>
      <c r="P42" s="370"/>
      <c r="Q42" s="394"/>
      <c r="R42" s="394"/>
    </row>
    <row r="43" spans="1:18" ht="15" customHeight="1" thickTop="1">
      <c r="A43" s="555"/>
      <c r="B43" s="136"/>
      <c r="C43" s="161"/>
      <c r="D43" s="161"/>
      <c r="E43" s="161"/>
      <c r="F43" s="161"/>
      <c r="G43" s="161"/>
      <c r="H43" s="162"/>
      <c r="I43" s="162"/>
      <c r="J43" s="162"/>
      <c r="K43" s="162"/>
      <c r="L43" s="162"/>
      <c r="M43" s="162"/>
      <c r="N43" s="162"/>
      <c r="O43" s="162"/>
      <c r="P43" s="162"/>
      <c r="Q43" s="394"/>
      <c r="R43" s="394"/>
    </row>
    <row r="44" spans="1:18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94"/>
      <c r="R44" s="394"/>
    </row>
    <row r="45" spans="1:18" ht="9" customHeight="1">
      <c r="A45" s="50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94"/>
      <c r="R45" s="394"/>
    </row>
    <row r="46" spans="1:18" ht="9" customHeight="1">
      <c r="A46" s="509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94"/>
      <c r="R46" s="394"/>
    </row>
    <row r="47" spans="1:18" ht="9" customHeight="1">
      <c r="A47" s="50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94"/>
      <c r="R47" s="394"/>
    </row>
    <row r="48" spans="1:18" ht="9" customHeight="1">
      <c r="A48" s="50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94"/>
      <c r="R48" s="394"/>
    </row>
    <row r="49" spans="1:18" ht="9" customHeight="1">
      <c r="A49" s="506"/>
      <c r="B49" s="164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94"/>
      <c r="R49" s="394"/>
    </row>
    <row r="50" spans="1:18" ht="9" customHeight="1">
      <c r="A50" s="506"/>
      <c r="B50" s="164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94"/>
      <c r="R50" s="394"/>
    </row>
    <row r="51" spans="1:18" ht="9" customHeight="1">
      <c r="A51" s="506"/>
      <c r="B51" s="164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94"/>
      <c r="R51" s="394"/>
    </row>
    <row r="52" spans="1:18" ht="9" customHeight="1">
      <c r="A52" s="139"/>
      <c r="B52" s="164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94"/>
      <c r="R52" s="394"/>
    </row>
    <row r="53" spans="1:18" ht="9" customHeight="1">
      <c r="A53" s="506"/>
      <c r="B53" s="164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94"/>
      <c r="R53" s="394"/>
    </row>
    <row r="54" spans="1:18" ht="9" customHeight="1">
      <c r="A54" s="506"/>
      <c r="B54" s="164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94"/>
      <c r="R54" s="394"/>
    </row>
    <row r="55" spans="1:18" ht="9" customHeight="1">
      <c r="A55" s="506"/>
      <c r="B55" s="164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94"/>
      <c r="R55" s="394"/>
    </row>
    <row r="56" spans="1:18" ht="9" customHeight="1">
      <c r="A56" s="50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94"/>
      <c r="R56" s="394"/>
    </row>
    <row r="57" spans="1:18" ht="9" customHeight="1">
      <c r="A57" s="50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94"/>
      <c r="R57" s="394"/>
    </row>
    <row r="58" spans="1:18" ht="9" customHeight="1">
      <c r="A58" s="139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94"/>
      <c r="R58" s="394"/>
    </row>
    <row r="59" spans="1:18" ht="9" customHeight="1">
      <c r="A59" s="50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94"/>
      <c r="R59" s="394"/>
    </row>
    <row r="60" spans="1:18" ht="9" customHeight="1">
      <c r="A60" s="50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94"/>
      <c r="R60" s="394"/>
    </row>
    <row r="61" spans="1:18" ht="9" customHeight="1">
      <c r="A61" s="50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94"/>
      <c r="R61" s="394"/>
    </row>
    <row r="62" spans="1:18" ht="9" customHeight="1">
      <c r="A62" s="50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94"/>
      <c r="R62" s="394"/>
    </row>
    <row r="63" spans="1:18" ht="9" customHeight="1">
      <c r="A63" s="50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94"/>
      <c r="R63" s="394"/>
    </row>
    <row r="64" spans="1:18" ht="9" customHeight="1">
      <c r="A64" s="139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94"/>
      <c r="R64" s="394"/>
    </row>
    <row r="65" spans="1:18" ht="9" customHeight="1">
      <c r="A65" s="50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94"/>
      <c r="R65" s="394"/>
    </row>
    <row r="66" spans="1:18" ht="9" customHeight="1">
      <c r="A66" s="50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94"/>
      <c r="R66" s="394"/>
    </row>
    <row r="67" spans="1:18" ht="9" customHeight="1">
      <c r="A67" s="50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94"/>
      <c r="R67" s="394"/>
    </row>
    <row r="68" spans="1:18" ht="9" customHeight="1">
      <c r="A68" s="50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94"/>
      <c r="R68" s="394"/>
    </row>
    <row r="69" spans="1:18" ht="9" customHeight="1">
      <c r="A69" s="13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94"/>
      <c r="R69" s="394"/>
    </row>
    <row r="70" spans="1:18" ht="9" customHeight="1">
      <c r="A70" s="50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94"/>
      <c r="R70" s="394"/>
    </row>
    <row r="71" spans="1:18" ht="9" customHeight="1">
      <c r="A71" s="50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94"/>
      <c r="R71" s="394"/>
    </row>
    <row r="72" spans="1:18" ht="9" customHeight="1">
      <c r="A72" s="50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94"/>
      <c r="R72" s="394"/>
    </row>
    <row r="73" spans="1:18" ht="9" customHeight="1">
      <c r="A73" s="50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94"/>
      <c r="R73" s="394"/>
    </row>
    <row r="74" spans="1:18" ht="9" customHeight="1">
      <c r="A74" s="50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94"/>
      <c r="R74" s="394"/>
    </row>
    <row r="75" spans="1:18" ht="9" customHeight="1">
      <c r="A75" s="50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94"/>
      <c r="R75" s="394"/>
    </row>
    <row r="76" spans="1:18" ht="9" customHeight="1">
      <c r="A76" s="50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94"/>
      <c r="R76" s="394"/>
    </row>
    <row r="77" spans="1:18" ht="9" customHeight="1">
      <c r="A77" s="50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94"/>
      <c r="R77" s="394"/>
    </row>
    <row r="78" spans="1:18" ht="9" customHeight="1">
      <c r="A78" s="50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394"/>
      <c r="R78" s="394"/>
    </row>
    <row r="79" spans="1:18" ht="9" customHeight="1">
      <c r="A79" s="50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394"/>
      <c r="R79" s="394"/>
    </row>
    <row r="80" spans="1:18" ht="9" customHeight="1">
      <c r="A80" s="50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394"/>
      <c r="R80" s="394"/>
    </row>
    <row r="81" spans="1:18" ht="9" customHeight="1">
      <c r="A81" s="50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394"/>
      <c r="R81" s="394"/>
    </row>
    <row r="82" spans="1:18" ht="9" customHeight="1">
      <c r="A82" s="50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394"/>
      <c r="R82" s="394"/>
    </row>
    <row r="83" spans="1:18" ht="9" customHeight="1">
      <c r="A83" s="50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394"/>
      <c r="R83" s="394"/>
    </row>
    <row r="84" spans="1:18" ht="9" customHeight="1">
      <c r="A84" s="50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394"/>
      <c r="R84" s="394"/>
    </row>
    <row r="85" spans="1:18" ht="9" customHeight="1">
      <c r="A85" s="50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394"/>
      <c r="R85" s="394"/>
    </row>
    <row r="86" spans="1:18" ht="9" customHeight="1">
      <c r="A86" s="50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394"/>
      <c r="R86" s="394"/>
    </row>
    <row r="87" spans="1:18" ht="9" customHeight="1">
      <c r="A87" s="50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394"/>
      <c r="R87" s="394"/>
    </row>
    <row r="88" spans="1:18" ht="9" customHeight="1">
      <c r="A88" s="50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394"/>
      <c r="R88" s="394"/>
    </row>
    <row r="89" spans="1:18" ht="9" customHeight="1">
      <c r="A89" s="50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394"/>
      <c r="R89" s="394"/>
    </row>
    <row r="90" spans="1:18" ht="9" customHeight="1">
      <c r="A90" s="50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394"/>
      <c r="R90" s="394"/>
    </row>
    <row r="91" spans="1:18" ht="9" customHeight="1">
      <c r="A91" s="506"/>
      <c r="C91" s="37"/>
      <c r="D91" s="37"/>
      <c r="E91" s="37"/>
      <c r="F91" s="37"/>
      <c r="G91" s="37"/>
      <c r="Q91" s="394"/>
      <c r="R91" s="394"/>
    </row>
    <row r="92" spans="1:18" ht="9" customHeight="1">
      <c r="A92" s="506"/>
      <c r="C92" s="37"/>
      <c r="D92" s="37"/>
      <c r="E92" s="37"/>
      <c r="F92" s="37"/>
      <c r="G92" s="37"/>
      <c r="Q92" s="394"/>
      <c r="R92" s="394"/>
    </row>
    <row r="93" spans="1:18" ht="9" customHeight="1">
      <c r="A93" s="506"/>
      <c r="C93" s="37"/>
      <c r="D93" s="37"/>
      <c r="E93" s="37"/>
      <c r="F93" s="37"/>
      <c r="G93" s="37"/>
      <c r="Q93" s="394"/>
      <c r="R93" s="394"/>
    </row>
    <row r="94" spans="1:18" ht="9" customHeight="1">
      <c r="A94" s="506"/>
      <c r="C94" s="37"/>
      <c r="D94" s="37"/>
      <c r="E94" s="37"/>
      <c r="F94" s="37"/>
      <c r="G94" s="37"/>
      <c r="Q94" s="394"/>
      <c r="R94" s="394"/>
    </row>
    <row r="95" spans="1:18" ht="9" customHeight="1">
      <c r="A95" s="506"/>
      <c r="C95" s="37"/>
      <c r="D95" s="37"/>
      <c r="E95" s="37"/>
      <c r="F95" s="37"/>
      <c r="G95" s="37"/>
      <c r="Q95" s="394"/>
      <c r="R95" s="394"/>
    </row>
    <row r="96" spans="1:18" ht="9" customHeight="1">
      <c r="A96" s="506"/>
      <c r="C96" s="37"/>
      <c r="D96" s="37"/>
      <c r="E96" s="37"/>
      <c r="F96" s="37"/>
      <c r="G96" s="37"/>
      <c r="Q96" s="394"/>
      <c r="R96" s="394"/>
    </row>
    <row r="97" spans="1:18" ht="9" customHeight="1">
      <c r="A97" s="507"/>
      <c r="C97" s="37"/>
      <c r="D97" s="37"/>
      <c r="E97" s="37"/>
      <c r="F97" s="37"/>
      <c r="G97" s="37"/>
      <c r="Q97" s="394"/>
      <c r="R97" s="394"/>
    </row>
    <row r="98" spans="1:18" ht="9" customHeight="1">
      <c r="A98" s="509"/>
      <c r="C98" s="37"/>
      <c r="D98" s="37"/>
      <c r="E98" s="37"/>
      <c r="F98" s="37"/>
      <c r="G98" s="37"/>
      <c r="Q98" s="394"/>
      <c r="R98" s="394"/>
    </row>
    <row r="99" spans="1:18" ht="9" customHeight="1">
      <c r="A99" s="506"/>
      <c r="C99" s="37"/>
      <c r="D99" s="37"/>
      <c r="E99" s="37"/>
      <c r="F99" s="37"/>
      <c r="G99" s="37"/>
      <c r="Q99" s="394"/>
      <c r="R99" s="394"/>
    </row>
    <row r="100" spans="1:18" ht="9" customHeight="1">
      <c r="A100" s="506"/>
      <c r="C100" s="37"/>
      <c r="D100" s="37"/>
      <c r="E100" s="37"/>
      <c r="F100" s="37"/>
      <c r="G100" s="37"/>
      <c r="Q100" s="394"/>
      <c r="R100" s="394"/>
    </row>
    <row r="101" spans="1:18" ht="9" customHeight="1">
      <c r="A101" s="506"/>
      <c r="C101" s="37"/>
      <c r="D101" s="37"/>
      <c r="E101" s="37"/>
      <c r="F101" s="37"/>
      <c r="G101" s="37"/>
      <c r="Q101" s="394"/>
      <c r="R101" s="394"/>
    </row>
    <row r="102" spans="1:18" ht="9" customHeight="1">
      <c r="A102" s="506"/>
      <c r="C102" s="37"/>
      <c r="D102" s="37"/>
      <c r="E102" s="37"/>
      <c r="F102" s="37"/>
      <c r="G102" s="37"/>
      <c r="Q102" s="394"/>
      <c r="R102" s="394"/>
    </row>
    <row r="103" spans="1:18" ht="9" customHeight="1">
      <c r="A103" s="506"/>
      <c r="C103" s="37"/>
      <c r="D103" s="37"/>
      <c r="E103" s="37"/>
      <c r="F103" s="37"/>
      <c r="G103" s="37"/>
      <c r="Q103" s="394"/>
      <c r="R103" s="394"/>
    </row>
    <row r="104" spans="1:18" ht="9" customHeight="1">
      <c r="A104" s="506"/>
      <c r="C104" s="37"/>
      <c r="D104" s="37"/>
      <c r="E104" s="37"/>
      <c r="F104" s="37"/>
      <c r="G104" s="37"/>
      <c r="Q104" s="394"/>
      <c r="R104" s="394"/>
    </row>
    <row r="105" spans="1:18" ht="9" customHeight="1">
      <c r="A105" s="506"/>
      <c r="C105" s="37"/>
      <c r="D105" s="37"/>
      <c r="E105" s="37"/>
      <c r="F105" s="37"/>
      <c r="G105" s="37"/>
      <c r="Q105" s="394"/>
      <c r="R105" s="394"/>
    </row>
    <row r="106" spans="1:18" ht="9" customHeight="1">
      <c r="A106" s="506"/>
      <c r="C106" s="37"/>
      <c r="D106" s="37"/>
      <c r="E106" s="37"/>
      <c r="F106" s="37"/>
      <c r="G106" s="37"/>
      <c r="Q106" s="394"/>
      <c r="R106" s="394"/>
    </row>
    <row r="107" spans="1:18" ht="9" customHeight="1">
      <c r="A107" s="506"/>
      <c r="C107" s="37"/>
      <c r="D107" s="37"/>
      <c r="E107" s="37"/>
      <c r="F107" s="37"/>
      <c r="G107" s="37"/>
      <c r="Q107" s="394"/>
      <c r="R107" s="394"/>
    </row>
    <row r="108" spans="1:18" ht="9" customHeight="1">
      <c r="A108" s="509"/>
      <c r="C108" s="37"/>
      <c r="D108" s="37"/>
      <c r="E108" s="37"/>
      <c r="F108" s="37"/>
      <c r="G108" s="37"/>
      <c r="Q108" s="394"/>
      <c r="R108" s="394"/>
    </row>
    <row r="109" spans="1:18" ht="9" customHeight="1">
      <c r="A109" s="506"/>
      <c r="C109" s="37"/>
      <c r="D109" s="37"/>
      <c r="E109" s="37"/>
      <c r="F109" s="37"/>
      <c r="G109" s="37"/>
      <c r="Q109" s="394"/>
      <c r="R109" s="394"/>
    </row>
    <row r="110" spans="1:18" ht="9" customHeight="1">
      <c r="A110" s="506"/>
      <c r="C110" s="37"/>
      <c r="D110" s="37"/>
      <c r="E110" s="37"/>
      <c r="F110" s="37"/>
      <c r="G110" s="37"/>
      <c r="Q110" s="394"/>
      <c r="R110" s="394"/>
    </row>
    <row r="111" spans="1:18" ht="9" customHeight="1">
      <c r="A111" s="506"/>
      <c r="C111" s="37"/>
      <c r="D111" s="37"/>
      <c r="E111" s="37"/>
      <c r="F111" s="37"/>
      <c r="G111" s="37"/>
      <c r="Q111" s="394"/>
      <c r="R111" s="394"/>
    </row>
    <row r="112" spans="1:18">
      <c r="A112" s="510"/>
      <c r="C112" s="37"/>
      <c r="D112" s="37"/>
      <c r="E112" s="37"/>
      <c r="F112" s="37"/>
      <c r="G112" s="37"/>
      <c r="Q112" s="394"/>
      <c r="R112" s="394"/>
    </row>
    <row r="113" spans="1:18">
      <c r="A113" s="510"/>
      <c r="C113" s="37"/>
      <c r="D113" s="37"/>
      <c r="E113" s="37"/>
      <c r="F113" s="37"/>
      <c r="G113" s="37"/>
      <c r="Q113" s="394"/>
      <c r="R113" s="394"/>
    </row>
    <row r="114" spans="1:18">
      <c r="A114" s="510"/>
      <c r="C114" s="37"/>
      <c r="D114" s="37"/>
      <c r="E114" s="37"/>
      <c r="F114" s="37"/>
      <c r="G114" s="37"/>
      <c r="Q114" s="394"/>
      <c r="R114" s="394"/>
    </row>
    <row r="115" spans="1:18">
      <c r="A115" s="510"/>
      <c r="C115" s="37"/>
      <c r="D115" s="37"/>
      <c r="E115" s="37"/>
      <c r="F115" s="37"/>
      <c r="G115" s="37"/>
      <c r="Q115" s="394"/>
      <c r="R115" s="394"/>
    </row>
    <row r="116" spans="1:18">
      <c r="A116" s="510"/>
      <c r="C116" s="37"/>
      <c r="D116" s="37"/>
      <c r="E116" s="37"/>
      <c r="F116" s="37"/>
      <c r="G116" s="37"/>
      <c r="Q116" s="394"/>
      <c r="R116" s="394"/>
    </row>
    <row r="117" spans="1:18">
      <c r="A117" s="510"/>
      <c r="C117" s="37"/>
      <c r="D117" s="37"/>
      <c r="E117" s="37"/>
      <c r="F117" s="37"/>
      <c r="G117" s="37"/>
      <c r="Q117" s="394"/>
      <c r="R117" s="394"/>
    </row>
    <row r="118" spans="1:18">
      <c r="A118" s="510"/>
      <c r="C118" s="37"/>
      <c r="D118" s="37"/>
      <c r="E118" s="37"/>
      <c r="F118" s="37"/>
      <c r="G118" s="37"/>
      <c r="Q118" s="394"/>
      <c r="R118" s="394"/>
    </row>
    <row r="119" spans="1:18" ht="15.75">
      <c r="A119" s="144"/>
      <c r="C119" s="37"/>
      <c r="D119" s="37"/>
      <c r="E119" s="37"/>
      <c r="F119" s="37"/>
      <c r="G119" s="37"/>
      <c r="Q119" s="394"/>
      <c r="R119" s="394"/>
    </row>
    <row r="120" spans="1:18" ht="15.75">
      <c r="A120" s="144"/>
      <c r="C120" s="37"/>
      <c r="D120" s="37"/>
      <c r="E120" s="37"/>
      <c r="F120" s="37"/>
      <c r="G120" s="37"/>
      <c r="Q120" s="394"/>
      <c r="R120" s="394"/>
    </row>
    <row r="121" spans="1:18" ht="15.75">
      <c r="A121" s="144"/>
      <c r="C121" s="37"/>
      <c r="D121" s="37"/>
      <c r="E121" s="37"/>
      <c r="F121" s="37"/>
      <c r="G121" s="37"/>
      <c r="Q121" s="394"/>
      <c r="R121" s="394"/>
    </row>
    <row r="122" spans="1:18" ht="15.75">
      <c r="A122" s="144"/>
      <c r="C122" s="37"/>
      <c r="D122" s="37"/>
      <c r="E122" s="37"/>
      <c r="F122" s="37"/>
      <c r="G122" s="37"/>
      <c r="Q122" s="394"/>
      <c r="R122" s="394"/>
    </row>
    <row r="123" spans="1:18" ht="15.75">
      <c r="A123" s="144"/>
      <c r="C123" s="37"/>
      <c r="D123" s="37"/>
      <c r="E123" s="37"/>
      <c r="F123" s="37"/>
      <c r="G123" s="37"/>
      <c r="Q123" s="394"/>
      <c r="R123" s="394"/>
    </row>
    <row r="124" spans="1:18" ht="15.75">
      <c r="A124" s="144"/>
      <c r="C124" s="37"/>
      <c r="D124" s="37"/>
      <c r="E124" s="37"/>
      <c r="F124" s="37"/>
      <c r="G124" s="37"/>
      <c r="Q124" s="394"/>
      <c r="R124" s="394"/>
    </row>
    <row r="125" spans="1:18" ht="15.75">
      <c r="A125" s="144"/>
      <c r="C125" s="37"/>
      <c r="D125" s="37"/>
      <c r="E125" s="37"/>
      <c r="F125" s="37"/>
      <c r="G125" s="37"/>
      <c r="Q125" s="394"/>
      <c r="R125" s="394"/>
    </row>
    <row r="126" spans="1:18" ht="15.75">
      <c r="A126" s="144"/>
      <c r="C126" s="37"/>
      <c r="D126" s="37"/>
      <c r="E126" s="37"/>
      <c r="F126" s="37"/>
      <c r="G126" s="37"/>
      <c r="Q126" s="394"/>
      <c r="R126" s="394"/>
    </row>
    <row r="127" spans="1:18" ht="15.75">
      <c r="A127" s="144"/>
      <c r="C127" s="37"/>
      <c r="D127" s="37"/>
      <c r="E127" s="37"/>
      <c r="F127" s="37"/>
      <c r="G127" s="37"/>
      <c r="Q127" s="394"/>
      <c r="R127" s="394"/>
    </row>
    <row r="128" spans="1:18" ht="15.75">
      <c r="A128" s="144"/>
      <c r="C128" s="37"/>
      <c r="D128" s="37"/>
      <c r="E128" s="37"/>
      <c r="F128" s="37"/>
      <c r="G128" s="37"/>
      <c r="Q128" s="394"/>
      <c r="R128" s="394"/>
    </row>
    <row r="129" spans="1:18" ht="15.75">
      <c r="A129" s="144"/>
      <c r="C129" s="37"/>
      <c r="D129" s="37"/>
      <c r="E129" s="37"/>
      <c r="F129" s="37"/>
      <c r="G129" s="37"/>
      <c r="Q129" s="394"/>
      <c r="R129" s="394"/>
    </row>
    <row r="130" spans="1:18" ht="15.75">
      <c r="A130" s="144"/>
      <c r="C130" s="37"/>
      <c r="D130" s="37"/>
      <c r="E130" s="37"/>
      <c r="F130" s="37"/>
      <c r="G130" s="37"/>
      <c r="Q130" s="394"/>
      <c r="R130" s="394"/>
    </row>
    <row r="131" spans="1:18" ht="15.75">
      <c r="A131" s="144"/>
      <c r="C131" s="37"/>
      <c r="D131" s="37"/>
      <c r="E131" s="37"/>
      <c r="F131" s="37"/>
      <c r="G131" s="37"/>
      <c r="Q131" s="394"/>
      <c r="R131" s="394"/>
    </row>
    <row r="132" spans="1:18" ht="15.75">
      <c r="A132" s="144"/>
      <c r="C132" s="37"/>
      <c r="D132" s="37"/>
      <c r="E132" s="37"/>
      <c r="F132" s="37"/>
      <c r="G132" s="37"/>
      <c r="Q132" s="394"/>
      <c r="R132" s="394"/>
    </row>
    <row r="133" spans="1:18" ht="15.75">
      <c r="A133" s="144"/>
      <c r="C133" s="37"/>
      <c r="D133" s="37"/>
      <c r="E133" s="37"/>
      <c r="F133" s="37"/>
      <c r="G133" s="37"/>
      <c r="Q133" s="394"/>
      <c r="R133" s="394"/>
    </row>
    <row r="134" spans="1:18" ht="15.75">
      <c r="A134" s="144"/>
      <c r="C134" s="37"/>
      <c r="D134" s="37"/>
      <c r="E134" s="37"/>
      <c r="F134" s="37"/>
      <c r="G134" s="37"/>
      <c r="Q134" s="394"/>
      <c r="R134" s="394"/>
    </row>
    <row r="135" spans="1:18" ht="15.75">
      <c r="A135" s="144"/>
      <c r="C135" s="37"/>
      <c r="D135" s="37"/>
      <c r="E135" s="37"/>
      <c r="F135" s="37"/>
      <c r="G135" s="37"/>
      <c r="Q135" s="394"/>
      <c r="R135" s="394"/>
    </row>
    <row r="136" spans="1:18" ht="15.75">
      <c r="A136" s="144"/>
      <c r="C136" s="37"/>
      <c r="D136" s="37"/>
      <c r="E136" s="37"/>
      <c r="F136" s="37"/>
      <c r="G136" s="37"/>
      <c r="Q136" s="394"/>
      <c r="R136" s="394"/>
    </row>
    <row r="137" spans="1:18" ht="15.75">
      <c r="A137" s="144"/>
      <c r="C137" s="37"/>
      <c r="D137" s="37"/>
      <c r="E137" s="37"/>
      <c r="F137" s="37"/>
      <c r="G137" s="37"/>
      <c r="Q137" s="394"/>
      <c r="R137" s="394"/>
    </row>
    <row r="138" spans="1:18" ht="15.75">
      <c r="A138" s="144"/>
      <c r="C138" s="37"/>
      <c r="D138" s="37"/>
      <c r="E138" s="37"/>
      <c r="F138" s="37"/>
      <c r="G138" s="37"/>
      <c r="Q138" s="394"/>
      <c r="R138" s="394"/>
    </row>
    <row r="139" spans="1:18" ht="15.75">
      <c r="A139" s="144"/>
      <c r="C139" s="37"/>
      <c r="D139" s="37"/>
      <c r="E139" s="37"/>
      <c r="F139" s="37"/>
      <c r="G139" s="37"/>
      <c r="Q139" s="394"/>
      <c r="R139" s="394"/>
    </row>
    <row r="140" spans="1:18" ht="15.75">
      <c r="A140" s="144"/>
      <c r="C140" s="37"/>
      <c r="D140" s="37"/>
      <c r="E140" s="37"/>
      <c r="F140" s="37"/>
      <c r="G140" s="37"/>
      <c r="Q140" s="394"/>
      <c r="R140" s="394"/>
    </row>
    <row r="141" spans="1:18" ht="15.75">
      <c r="A141" s="144"/>
      <c r="C141" s="37"/>
      <c r="D141" s="37"/>
      <c r="E141" s="37"/>
      <c r="F141" s="37"/>
      <c r="G141" s="37"/>
      <c r="Q141" s="394"/>
      <c r="R141" s="394"/>
    </row>
    <row r="142" spans="1:18" ht="15.75">
      <c r="A142" s="144"/>
      <c r="C142" s="37"/>
      <c r="D142" s="37"/>
      <c r="E142" s="37"/>
      <c r="F142" s="37"/>
      <c r="G142" s="37"/>
      <c r="Q142" s="394"/>
      <c r="R142" s="394"/>
    </row>
    <row r="143" spans="1:18" ht="15.75">
      <c r="A143" s="144"/>
      <c r="C143" s="37"/>
      <c r="D143" s="37"/>
      <c r="E143" s="37"/>
      <c r="F143" s="37"/>
      <c r="G143" s="37"/>
      <c r="Q143" s="394"/>
      <c r="R143" s="394"/>
    </row>
    <row r="144" spans="1:18" ht="15.75">
      <c r="A144" s="144"/>
      <c r="C144" s="37"/>
      <c r="D144" s="37"/>
      <c r="E144" s="37"/>
      <c r="F144" s="37"/>
      <c r="G144" s="37"/>
      <c r="Q144" s="394"/>
      <c r="R144" s="394"/>
    </row>
    <row r="145" spans="1:18" ht="15.75">
      <c r="A145" s="144"/>
      <c r="C145" s="37"/>
      <c r="D145" s="37"/>
      <c r="E145" s="37"/>
      <c r="F145" s="37"/>
      <c r="G145" s="37"/>
      <c r="Q145" s="394"/>
      <c r="R145" s="394"/>
    </row>
    <row r="146" spans="1:18" ht="15.75">
      <c r="A146" s="144"/>
      <c r="C146" s="37"/>
      <c r="D146" s="37"/>
      <c r="E146" s="37"/>
      <c r="F146" s="37"/>
      <c r="G146" s="37"/>
      <c r="Q146" s="394"/>
      <c r="R146" s="394"/>
    </row>
    <row r="147" spans="1:18" ht="15.75">
      <c r="A147" s="144"/>
      <c r="C147" s="37"/>
      <c r="D147" s="37"/>
      <c r="E147" s="37"/>
      <c r="F147" s="37"/>
      <c r="G147" s="37"/>
      <c r="Q147" s="394"/>
      <c r="R147" s="394"/>
    </row>
    <row r="148" spans="1:18" ht="15.75">
      <c r="A148" s="144"/>
      <c r="C148" s="37"/>
      <c r="D148" s="37"/>
      <c r="E148" s="37"/>
      <c r="F148" s="37"/>
      <c r="G148" s="37"/>
      <c r="Q148" s="394"/>
      <c r="R148" s="394"/>
    </row>
    <row r="149" spans="1:18" ht="15.75">
      <c r="A149" s="144"/>
      <c r="C149" s="37"/>
      <c r="D149" s="37"/>
      <c r="E149" s="37"/>
      <c r="F149" s="37"/>
      <c r="G149" s="37"/>
      <c r="Q149" s="394"/>
      <c r="R149" s="394"/>
    </row>
    <row r="150" spans="1:18" ht="15.75">
      <c r="A150" s="144"/>
      <c r="C150" s="37"/>
      <c r="D150" s="37"/>
      <c r="E150" s="37"/>
      <c r="F150" s="37"/>
      <c r="G150" s="37"/>
      <c r="Q150" s="394"/>
      <c r="R150" s="394"/>
    </row>
    <row r="151" spans="1:18" ht="15.75">
      <c r="A151" s="144"/>
      <c r="C151" s="37"/>
      <c r="D151" s="37"/>
      <c r="E151" s="37"/>
      <c r="F151" s="37"/>
      <c r="G151" s="37"/>
      <c r="Q151" s="394"/>
      <c r="R151" s="394"/>
    </row>
    <row r="152" spans="1:18" ht="15.75">
      <c r="A152" s="144"/>
      <c r="C152" s="37"/>
      <c r="D152" s="37"/>
      <c r="E152" s="37"/>
      <c r="F152" s="37"/>
      <c r="G152" s="37"/>
      <c r="Q152" s="394"/>
      <c r="R152" s="394"/>
    </row>
    <row r="153" spans="1:18" ht="15.75">
      <c r="A153" s="144"/>
      <c r="C153" s="37"/>
      <c r="D153" s="37"/>
      <c r="E153" s="37"/>
      <c r="F153" s="37"/>
      <c r="G153" s="37"/>
      <c r="Q153" s="394"/>
      <c r="R153" s="394"/>
    </row>
    <row r="154" spans="1:18" ht="15.75">
      <c r="A154" s="144"/>
      <c r="C154" s="37"/>
      <c r="D154" s="37"/>
      <c r="E154" s="37"/>
      <c r="F154" s="37"/>
      <c r="G154" s="37"/>
      <c r="Q154" s="394"/>
      <c r="R154" s="394"/>
    </row>
    <row r="155" spans="1:18" ht="15.75">
      <c r="A155" s="144"/>
      <c r="C155" s="37"/>
      <c r="D155" s="37"/>
      <c r="E155" s="37"/>
      <c r="F155" s="37"/>
      <c r="G155" s="37"/>
      <c r="Q155" s="394"/>
      <c r="R155" s="394"/>
    </row>
    <row r="156" spans="1:18" ht="15.75">
      <c r="A156" s="144"/>
      <c r="C156" s="37"/>
      <c r="D156" s="37"/>
      <c r="E156" s="37"/>
      <c r="F156" s="37"/>
      <c r="G156" s="37"/>
      <c r="Q156" s="394"/>
      <c r="R156" s="394"/>
    </row>
    <row r="157" spans="1:18" ht="15.75">
      <c r="A157" s="144"/>
      <c r="C157" s="37"/>
      <c r="D157" s="37"/>
      <c r="E157" s="37"/>
      <c r="F157" s="37"/>
      <c r="G157" s="37"/>
      <c r="Q157" s="394"/>
      <c r="R157" s="394"/>
    </row>
    <row r="158" spans="1:18" ht="15.75">
      <c r="A158" s="144"/>
      <c r="C158" s="37"/>
      <c r="D158" s="37"/>
      <c r="E158" s="37"/>
      <c r="F158" s="37"/>
      <c r="G158" s="37"/>
      <c r="Q158" s="394"/>
      <c r="R158" s="394"/>
    </row>
    <row r="159" spans="1:18" ht="15.75">
      <c r="A159" s="144"/>
      <c r="C159" s="37"/>
      <c r="D159" s="37"/>
      <c r="E159" s="37"/>
      <c r="F159" s="37"/>
      <c r="G159" s="37"/>
      <c r="Q159" s="394"/>
      <c r="R159" s="394"/>
    </row>
    <row r="160" spans="1:18" ht="15.75">
      <c r="A160" s="144"/>
      <c r="C160" s="37"/>
      <c r="D160" s="37"/>
      <c r="E160" s="37"/>
      <c r="F160" s="37"/>
      <c r="G160" s="37"/>
      <c r="Q160" s="394"/>
      <c r="R160" s="394"/>
    </row>
    <row r="161" spans="1:18" ht="15.75">
      <c r="A161" s="144"/>
      <c r="C161" s="37"/>
      <c r="D161" s="37"/>
      <c r="E161" s="37"/>
      <c r="F161" s="37"/>
      <c r="G161" s="37"/>
      <c r="Q161" s="394"/>
      <c r="R161" s="394"/>
    </row>
    <row r="162" spans="1:18" ht="15.75">
      <c r="A162" s="144"/>
      <c r="C162" s="37"/>
      <c r="D162" s="37"/>
      <c r="E162" s="37"/>
      <c r="F162" s="37"/>
      <c r="G162" s="37"/>
      <c r="Q162" s="394"/>
      <c r="R162" s="394"/>
    </row>
    <row r="163" spans="1:18" ht="15.75">
      <c r="A163" s="144"/>
      <c r="C163" s="37"/>
      <c r="D163" s="37"/>
      <c r="E163" s="37"/>
      <c r="F163" s="37"/>
      <c r="G163" s="37"/>
      <c r="Q163" s="394"/>
      <c r="R163" s="394"/>
    </row>
    <row r="164" spans="1:18" ht="15.75">
      <c r="A164" s="144"/>
      <c r="C164" s="37"/>
      <c r="D164" s="37"/>
      <c r="E164" s="37"/>
      <c r="F164" s="37"/>
      <c r="G164" s="37"/>
      <c r="Q164" s="394"/>
      <c r="R164" s="394"/>
    </row>
    <row r="165" spans="1:18" ht="15.75">
      <c r="A165" s="144"/>
      <c r="C165" s="37"/>
      <c r="D165" s="37"/>
      <c r="E165" s="37"/>
      <c r="F165" s="37"/>
      <c r="G165" s="37"/>
      <c r="Q165" s="394"/>
      <c r="R165" s="394"/>
    </row>
    <row r="166" spans="1:18" ht="15.75">
      <c r="A166" s="144"/>
      <c r="C166" s="37"/>
      <c r="D166" s="37"/>
      <c r="E166" s="37"/>
      <c r="F166" s="37"/>
      <c r="G166" s="37"/>
      <c r="Q166" s="394"/>
      <c r="R166" s="394"/>
    </row>
    <row r="167" spans="1:18" ht="15.75">
      <c r="A167" s="144"/>
      <c r="C167" s="37"/>
      <c r="D167" s="37"/>
      <c r="E167" s="37"/>
      <c r="F167" s="37"/>
      <c r="G167" s="37"/>
      <c r="Q167" s="394"/>
      <c r="R167" s="394"/>
    </row>
    <row r="168" spans="1:18" ht="15.75">
      <c r="A168" s="144"/>
      <c r="C168" s="37"/>
      <c r="D168" s="37"/>
      <c r="E168" s="37"/>
      <c r="F168" s="37"/>
      <c r="G168" s="37"/>
      <c r="Q168" s="394"/>
      <c r="R168" s="394"/>
    </row>
    <row r="169" spans="1:18" ht="15.75">
      <c r="A169" s="144"/>
      <c r="C169" s="37"/>
      <c r="D169" s="37"/>
      <c r="E169" s="37"/>
      <c r="F169" s="37"/>
      <c r="G169" s="37"/>
      <c r="Q169" s="394"/>
      <c r="R169" s="394"/>
    </row>
    <row r="170" spans="1:18" ht="15.75">
      <c r="A170" s="144"/>
      <c r="C170" s="37"/>
      <c r="D170" s="37"/>
      <c r="E170" s="37"/>
      <c r="F170" s="37"/>
      <c r="G170" s="37"/>
      <c r="Q170" s="394"/>
      <c r="R170" s="394"/>
    </row>
    <row r="171" spans="1:18" ht="15.75">
      <c r="A171" s="144"/>
      <c r="C171" s="37"/>
      <c r="D171" s="37"/>
      <c r="E171" s="37"/>
      <c r="F171" s="37"/>
      <c r="G171" s="37"/>
      <c r="Q171" s="394"/>
      <c r="R171" s="394"/>
    </row>
    <row r="172" spans="1:18" ht="15.75">
      <c r="A172" s="144"/>
      <c r="C172" s="37"/>
      <c r="D172" s="37"/>
      <c r="E172" s="37"/>
      <c r="F172" s="37"/>
      <c r="G172" s="37"/>
      <c r="Q172" s="394"/>
      <c r="R172" s="394"/>
    </row>
    <row r="173" spans="1:18" ht="15.75">
      <c r="A173" s="144"/>
      <c r="C173" s="37"/>
      <c r="D173" s="37"/>
      <c r="E173" s="37"/>
      <c r="F173" s="37"/>
      <c r="G173" s="37"/>
      <c r="Q173" s="394"/>
      <c r="R173" s="394"/>
    </row>
    <row r="174" spans="1:18" ht="15.75">
      <c r="A174" s="144"/>
      <c r="C174" s="37"/>
      <c r="D174" s="37"/>
      <c r="E174" s="37"/>
      <c r="F174" s="37"/>
      <c r="G174" s="37"/>
      <c r="Q174" s="394"/>
      <c r="R174" s="394"/>
    </row>
    <row r="175" spans="1:18" ht="15.75">
      <c r="A175" s="144"/>
      <c r="C175" s="37"/>
      <c r="D175" s="37"/>
      <c r="E175" s="37"/>
      <c r="F175" s="37"/>
      <c r="G175" s="37"/>
      <c r="Q175" s="394"/>
      <c r="R175" s="394"/>
    </row>
    <row r="176" spans="1:18" ht="15.75">
      <c r="A176" s="144"/>
      <c r="C176" s="37"/>
      <c r="D176" s="37"/>
      <c r="E176" s="37"/>
      <c r="F176" s="37"/>
      <c r="G176" s="37"/>
      <c r="Q176" s="394"/>
      <c r="R176" s="394"/>
    </row>
    <row r="177" spans="1:18" ht="15.75">
      <c r="A177" s="144"/>
      <c r="C177" s="37"/>
      <c r="D177" s="37"/>
      <c r="E177" s="37"/>
      <c r="F177" s="37"/>
      <c r="G177" s="37"/>
      <c r="Q177" s="394"/>
      <c r="R177" s="394"/>
    </row>
    <row r="178" spans="1:18" ht="15.75">
      <c r="A178" s="144"/>
      <c r="C178" s="37"/>
      <c r="D178" s="37"/>
      <c r="E178" s="37"/>
      <c r="F178" s="37"/>
      <c r="G178" s="37"/>
      <c r="Q178" s="394"/>
      <c r="R178" s="394"/>
    </row>
    <row r="179" spans="1:18" ht="15.75">
      <c r="A179" s="144"/>
      <c r="C179" s="37"/>
      <c r="D179" s="37"/>
      <c r="E179" s="37"/>
      <c r="F179" s="37"/>
      <c r="G179" s="37"/>
      <c r="Q179" s="394"/>
      <c r="R179" s="394"/>
    </row>
    <row r="180" spans="1:18" ht="15.75">
      <c r="A180" s="144"/>
      <c r="C180" s="37"/>
      <c r="D180" s="37"/>
      <c r="E180" s="37"/>
      <c r="F180" s="37"/>
      <c r="G180" s="37"/>
      <c r="Q180" s="394"/>
      <c r="R180" s="394"/>
    </row>
    <row r="181" spans="1:18" ht="15.75">
      <c r="A181" s="144"/>
      <c r="C181" s="37"/>
      <c r="D181" s="37"/>
      <c r="E181" s="37"/>
      <c r="F181" s="37"/>
      <c r="G181" s="37"/>
      <c r="Q181" s="394"/>
      <c r="R181" s="394"/>
    </row>
    <row r="182" spans="1:18" ht="15.75">
      <c r="A182" s="144"/>
      <c r="C182" s="37"/>
      <c r="D182" s="37"/>
      <c r="E182" s="37"/>
      <c r="F182" s="37"/>
      <c r="G182" s="37"/>
      <c r="Q182" s="394"/>
      <c r="R182" s="394"/>
    </row>
    <row r="183" spans="1:18" ht="15.75">
      <c r="A183" s="144"/>
      <c r="C183" s="37"/>
      <c r="D183" s="37"/>
      <c r="E183" s="37"/>
      <c r="F183" s="37"/>
      <c r="G183" s="37"/>
      <c r="Q183" s="394"/>
      <c r="R183" s="394"/>
    </row>
    <row r="184" spans="1:18" ht="15.75">
      <c r="A184" s="144"/>
      <c r="C184" s="37"/>
      <c r="D184" s="37"/>
      <c r="E184" s="37"/>
      <c r="F184" s="37"/>
      <c r="G184" s="37"/>
      <c r="Q184" s="394"/>
      <c r="R184" s="394"/>
    </row>
    <row r="185" spans="1:18" ht="15.75">
      <c r="A185" s="144"/>
      <c r="C185" s="37"/>
      <c r="D185" s="37"/>
      <c r="E185" s="37"/>
      <c r="F185" s="37"/>
      <c r="G185" s="37"/>
      <c r="Q185" s="394"/>
      <c r="R185" s="394"/>
    </row>
    <row r="186" spans="1:18" ht="15.75">
      <c r="A186" s="144"/>
      <c r="C186" s="37"/>
      <c r="D186" s="37"/>
      <c r="E186" s="37"/>
      <c r="F186" s="37"/>
      <c r="G186" s="37"/>
      <c r="Q186" s="394"/>
      <c r="R186" s="394"/>
    </row>
    <row r="187" spans="1:18" ht="15.75">
      <c r="A187" s="144"/>
      <c r="C187" s="37"/>
      <c r="D187" s="37"/>
      <c r="E187" s="37"/>
      <c r="F187" s="37"/>
      <c r="G187" s="37"/>
      <c r="Q187" s="394"/>
      <c r="R187" s="394"/>
    </row>
    <row r="188" spans="1:18" ht="15.75">
      <c r="A188" s="144"/>
      <c r="C188" s="37"/>
      <c r="D188" s="37"/>
      <c r="E188" s="37"/>
      <c r="F188" s="37"/>
      <c r="G188" s="37"/>
      <c r="Q188" s="394"/>
      <c r="R188" s="394"/>
    </row>
    <row r="189" spans="1:18" ht="15.75">
      <c r="A189" s="144"/>
      <c r="C189" s="37"/>
      <c r="D189" s="37"/>
      <c r="E189" s="37"/>
      <c r="F189" s="37"/>
      <c r="G189" s="37"/>
      <c r="Q189" s="394"/>
      <c r="R189" s="394"/>
    </row>
    <row r="190" spans="1:18" ht="15.75">
      <c r="A190" s="144"/>
      <c r="C190" s="37"/>
      <c r="D190" s="37"/>
      <c r="E190" s="37"/>
      <c r="F190" s="37"/>
      <c r="G190" s="37"/>
      <c r="Q190" s="394"/>
      <c r="R190" s="394"/>
    </row>
    <row r="191" spans="1:18" ht="15.75">
      <c r="A191" s="144"/>
      <c r="C191" s="37"/>
      <c r="D191" s="37"/>
      <c r="E191" s="37"/>
      <c r="F191" s="37"/>
      <c r="G191" s="37"/>
      <c r="Q191" s="394"/>
      <c r="R191" s="394"/>
    </row>
    <row r="192" spans="1:18" ht="15.75">
      <c r="A192" s="144"/>
      <c r="C192" s="37"/>
      <c r="D192" s="37"/>
      <c r="E192" s="37"/>
      <c r="F192" s="37"/>
      <c r="G192" s="37"/>
      <c r="Q192" s="394"/>
      <c r="R192" s="394"/>
    </row>
    <row r="193" spans="1:18" ht="15.75">
      <c r="A193" s="144"/>
      <c r="C193" s="37"/>
      <c r="D193" s="37"/>
      <c r="E193" s="37"/>
      <c r="F193" s="37"/>
      <c r="G193" s="37"/>
      <c r="Q193" s="394"/>
      <c r="R193" s="394"/>
    </row>
    <row r="194" spans="1:18" ht="15.75">
      <c r="A194" s="144"/>
      <c r="C194" s="37"/>
      <c r="D194" s="37"/>
      <c r="E194" s="37"/>
      <c r="F194" s="37"/>
      <c r="G194" s="37"/>
      <c r="Q194" s="394"/>
      <c r="R194" s="394"/>
    </row>
    <row r="195" spans="1:18" ht="15.75">
      <c r="A195" s="144"/>
      <c r="C195" s="37"/>
      <c r="D195" s="37"/>
      <c r="E195" s="37"/>
      <c r="F195" s="37"/>
      <c r="G195" s="37"/>
      <c r="Q195" s="394"/>
      <c r="R195" s="394"/>
    </row>
    <row r="196" spans="1:18" ht="15.75">
      <c r="A196" s="144"/>
      <c r="C196" s="37"/>
      <c r="D196" s="37"/>
      <c r="E196" s="37"/>
      <c r="F196" s="37"/>
      <c r="G196" s="37"/>
      <c r="Q196" s="394"/>
      <c r="R196" s="394"/>
    </row>
    <row r="197" spans="1:18" ht="15.75">
      <c r="A197" s="144"/>
      <c r="C197" s="37"/>
      <c r="D197" s="37"/>
      <c r="E197" s="37"/>
      <c r="F197" s="37"/>
      <c r="G197" s="37"/>
      <c r="Q197" s="394"/>
      <c r="R197" s="394"/>
    </row>
    <row r="198" spans="1:18" ht="15.75">
      <c r="A198" s="144"/>
      <c r="C198" s="37"/>
      <c r="D198" s="37"/>
      <c r="E198" s="37"/>
      <c r="F198" s="37"/>
      <c r="G198" s="37"/>
      <c r="Q198" s="394"/>
      <c r="R198" s="394"/>
    </row>
    <row r="199" spans="1:18" ht="15.75">
      <c r="A199" s="144"/>
      <c r="C199" s="37"/>
      <c r="D199" s="37"/>
      <c r="E199" s="37"/>
      <c r="F199" s="37"/>
      <c r="G199" s="37"/>
      <c r="Q199" s="394"/>
      <c r="R199" s="394"/>
    </row>
    <row r="200" spans="1:18" ht="15.75">
      <c r="A200" s="144"/>
      <c r="C200" s="37"/>
      <c r="D200" s="37"/>
      <c r="E200" s="37"/>
      <c r="F200" s="37"/>
      <c r="G200" s="37"/>
      <c r="Q200" s="394"/>
      <c r="R200" s="394"/>
    </row>
    <row r="201" spans="1:18" ht="15.75">
      <c r="A201" s="144"/>
      <c r="C201" s="37"/>
      <c r="D201" s="37"/>
      <c r="E201" s="37"/>
      <c r="F201" s="37"/>
      <c r="G201" s="37"/>
    </row>
    <row r="202" spans="1:18" ht="15.75">
      <c r="A202" s="144"/>
      <c r="C202" s="37"/>
      <c r="D202" s="37"/>
      <c r="E202" s="37"/>
      <c r="F202" s="37"/>
      <c r="G202" s="37"/>
    </row>
    <row r="203" spans="1:18" ht="15.75">
      <c r="A203" s="144"/>
      <c r="C203" s="37"/>
      <c r="D203" s="37"/>
      <c r="E203" s="37"/>
      <c r="F203" s="37"/>
      <c r="G203" s="37"/>
    </row>
    <row r="204" spans="1:18" ht="15.75">
      <c r="A204" s="144"/>
      <c r="C204" s="37"/>
      <c r="D204" s="37"/>
      <c r="E204" s="37"/>
      <c r="F204" s="37"/>
      <c r="G204" s="37"/>
    </row>
    <row r="205" spans="1:18" ht="15.75">
      <c r="A205" s="144"/>
      <c r="C205" s="37"/>
      <c r="D205" s="37"/>
      <c r="E205" s="37"/>
      <c r="F205" s="37"/>
      <c r="G205" s="37"/>
    </row>
    <row r="206" spans="1:18" ht="15.75">
      <c r="A206" s="144"/>
      <c r="C206" s="37"/>
      <c r="D206" s="37"/>
      <c r="E206" s="37"/>
      <c r="F206" s="37"/>
      <c r="G206" s="37"/>
    </row>
    <row r="207" spans="1:18" ht="15.75">
      <c r="A207" s="144"/>
      <c r="C207" s="37"/>
      <c r="D207" s="37"/>
      <c r="E207" s="37"/>
      <c r="F207" s="37"/>
      <c r="G207" s="37"/>
    </row>
    <row r="208" spans="1:18" ht="15.75">
      <c r="A208" s="144"/>
      <c r="C208" s="37"/>
      <c r="D208" s="37"/>
      <c r="E208" s="37"/>
      <c r="F208" s="37"/>
      <c r="G208" s="37"/>
    </row>
    <row r="209" spans="1:7" ht="15.75">
      <c r="A209" s="144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5">
    <mergeCell ref="A2:P2"/>
    <mergeCell ref="A3:P3"/>
    <mergeCell ref="A4:P4"/>
    <mergeCell ref="A5:P5"/>
    <mergeCell ref="A1:P1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S665"/>
  <sheetViews>
    <sheetView showGridLines="0" zoomScale="70" zoomScaleNormal="70" workbookViewId="0">
      <selection activeCell="I14" sqref="I14"/>
    </sheetView>
  </sheetViews>
  <sheetFormatPr defaultRowHeight="15"/>
  <cols>
    <col min="1" max="1" width="53.7109375" style="511" customWidth="1"/>
    <col min="2" max="18" width="18.140625" style="394" customWidth="1"/>
    <col min="19" max="19" width="2.5703125" style="145" customWidth="1"/>
    <col min="20" max="256" width="9.140625" style="394"/>
    <col min="257" max="257" width="53.7109375" style="394" customWidth="1"/>
    <col min="258" max="274" width="18.140625" style="394" customWidth="1"/>
    <col min="275" max="275" width="2.5703125" style="394" customWidth="1"/>
    <col min="276" max="512" width="9.140625" style="394"/>
    <col min="513" max="513" width="53.7109375" style="394" customWidth="1"/>
    <col min="514" max="530" width="18.140625" style="394" customWidth="1"/>
    <col min="531" max="531" width="2.5703125" style="394" customWidth="1"/>
    <col min="532" max="768" width="9.140625" style="394"/>
    <col min="769" max="769" width="53.7109375" style="394" customWidth="1"/>
    <col min="770" max="786" width="18.140625" style="394" customWidth="1"/>
    <col min="787" max="787" width="2.5703125" style="394" customWidth="1"/>
    <col min="788" max="1024" width="9.140625" style="394"/>
    <col min="1025" max="1025" width="53.7109375" style="394" customWidth="1"/>
    <col min="1026" max="1042" width="18.140625" style="394" customWidth="1"/>
    <col min="1043" max="1043" width="2.5703125" style="394" customWidth="1"/>
    <col min="1044" max="1280" width="9.140625" style="394"/>
    <col min="1281" max="1281" width="53.7109375" style="394" customWidth="1"/>
    <col min="1282" max="1298" width="18.140625" style="394" customWidth="1"/>
    <col min="1299" max="1299" width="2.5703125" style="394" customWidth="1"/>
    <col min="1300" max="1536" width="9.140625" style="394"/>
    <col min="1537" max="1537" width="53.7109375" style="394" customWidth="1"/>
    <col min="1538" max="1554" width="18.140625" style="394" customWidth="1"/>
    <col min="1555" max="1555" width="2.5703125" style="394" customWidth="1"/>
    <col min="1556" max="1792" width="9.140625" style="394"/>
    <col min="1793" max="1793" width="53.7109375" style="394" customWidth="1"/>
    <col min="1794" max="1810" width="18.140625" style="394" customWidth="1"/>
    <col min="1811" max="1811" width="2.5703125" style="394" customWidth="1"/>
    <col min="1812" max="2048" width="9.140625" style="394"/>
    <col min="2049" max="2049" width="53.7109375" style="394" customWidth="1"/>
    <col min="2050" max="2066" width="18.140625" style="394" customWidth="1"/>
    <col min="2067" max="2067" width="2.5703125" style="394" customWidth="1"/>
    <col min="2068" max="2304" width="9.140625" style="394"/>
    <col min="2305" max="2305" width="53.7109375" style="394" customWidth="1"/>
    <col min="2306" max="2322" width="18.140625" style="394" customWidth="1"/>
    <col min="2323" max="2323" width="2.5703125" style="394" customWidth="1"/>
    <col min="2324" max="2560" width="9.140625" style="394"/>
    <col min="2561" max="2561" width="53.7109375" style="394" customWidth="1"/>
    <col min="2562" max="2578" width="18.140625" style="394" customWidth="1"/>
    <col min="2579" max="2579" width="2.5703125" style="394" customWidth="1"/>
    <col min="2580" max="2816" width="9.140625" style="394"/>
    <col min="2817" max="2817" width="53.7109375" style="394" customWidth="1"/>
    <col min="2818" max="2834" width="18.140625" style="394" customWidth="1"/>
    <col min="2835" max="2835" width="2.5703125" style="394" customWidth="1"/>
    <col min="2836" max="3072" width="9.140625" style="394"/>
    <col min="3073" max="3073" width="53.7109375" style="394" customWidth="1"/>
    <col min="3074" max="3090" width="18.140625" style="394" customWidth="1"/>
    <col min="3091" max="3091" width="2.5703125" style="394" customWidth="1"/>
    <col min="3092" max="3328" width="9.140625" style="394"/>
    <col min="3329" max="3329" width="53.7109375" style="394" customWidth="1"/>
    <col min="3330" max="3346" width="18.140625" style="394" customWidth="1"/>
    <col min="3347" max="3347" width="2.5703125" style="394" customWidth="1"/>
    <col min="3348" max="3584" width="9.140625" style="394"/>
    <col min="3585" max="3585" width="53.7109375" style="394" customWidth="1"/>
    <col min="3586" max="3602" width="18.140625" style="394" customWidth="1"/>
    <col min="3603" max="3603" width="2.5703125" style="394" customWidth="1"/>
    <col min="3604" max="3840" width="9.140625" style="394"/>
    <col min="3841" max="3841" width="53.7109375" style="394" customWidth="1"/>
    <col min="3842" max="3858" width="18.140625" style="394" customWidth="1"/>
    <col min="3859" max="3859" width="2.5703125" style="394" customWidth="1"/>
    <col min="3860" max="4096" width="9.140625" style="394"/>
    <col min="4097" max="4097" width="53.7109375" style="394" customWidth="1"/>
    <col min="4098" max="4114" width="18.140625" style="394" customWidth="1"/>
    <col min="4115" max="4115" width="2.5703125" style="394" customWidth="1"/>
    <col min="4116" max="4352" width="9.140625" style="394"/>
    <col min="4353" max="4353" width="53.7109375" style="394" customWidth="1"/>
    <col min="4354" max="4370" width="18.140625" style="394" customWidth="1"/>
    <col min="4371" max="4371" width="2.5703125" style="394" customWidth="1"/>
    <col min="4372" max="4608" width="9.140625" style="394"/>
    <col min="4609" max="4609" width="53.7109375" style="394" customWidth="1"/>
    <col min="4610" max="4626" width="18.140625" style="394" customWidth="1"/>
    <col min="4627" max="4627" width="2.5703125" style="394" customWidth="1"/>
    <col min="4628" max="4864" width="9.140625" style="394"/>
    <col min="4865" max="4865" width="53.7109375" style="394" customWidth="1"/>
    <col min="4866" max="4882" width="18.140625" style="394" customWidth="1"/>
    <col min="4883" max="4883" width="2.5703125" style="394" customWidth="1"/>
    <col min="4884" max="5120" width="9.140625" style="394"/>
    <col min="5121" max="5121" width="53.7109375" style="394" customWidth="1"/>
    <col min="5122" max="5138" width="18.140625" style="394" customWidth="1"/>
    <col min="5139" max="5139" width="2.5703125" style="394" customWidth="1"/>
    <col min="5140" max="5376" width="9.140625" style="394"/>
    <col min="5377" max="5377" width="53.7109375" style="394" customWidth="1"/>
    <col min="5378" max="5394" width="18.140625" style="394" customWidth="1"/>
    <col min="5395" max="5395" width="2.5703125" style="394" customWidth="1"/>
    <col min="5396" max="5632" width="9.140625" style="394"/>
    <col min="5633" max="5633" width="53.7109375" style="394" customWidth="1"/>
    <col min="5634" max="5650" width="18.140625" style="394" customWidth="1"/>
    <col min="5651" max="5651" width="2.5703125" style="394" customWidth="1"/>
    <col min="5652" max="5888" width="9.140625" style="394"/>
    <col min="5889" max="5889" width="53.7109375" style="394" customWidth="1"/>
    <col min="5890" max="5906" width="18.140625" style="394" customWidth="1"/>
    <col min="5907" max="5907" width="2.5703125" style="394" customWidth="1"/>
    <col min="5908" max="6144" width="9.140625" style="394"/>
    <col min="6145" max="6145" width="53.7109375" style="394" customWidth="1"/>
    <col min="6146" max="6162" width="18.140625" style="394" customWidth="1"/>
    <col min="6163" max="6163" width="2.5703125" style="394" customWidth="1"/>
    <col min="6164" max="6400" width="9.140625" style="394"/>
    <col min="6401" max="6401" width="53.7109375" style="394" customWidth="1"/>
    <col min="6402" max="6418" width="18.140625" style="394" customWidth="1"/>
    <col min="6419" max="6419" width="2.5703125" style="394" customWidth="1"/>
    <col min="6420" max="6656" width="9.140625" style="394"/>
    <col min="6657" max="6657" width="53.7109375" style="394" customWidth="1"/>
    <col min="6658" max="6674" width="18.140625" style="394" customWidth="1"/>
    <col min="6675" max="6675" width="2.5703125" style="394" customWidth="1"/>
    <col min="6676" max="6912" width="9.140625" style="394"/>
    <col min="6913" max="6913" width="53.7109375" style="394" customWidth="1"/>
    <col min="6914" max="6930" width="18.140625" style="394" customWidth="1"/>
    <col min="6931" max="6931" width="2.5703125" style="394" customWidth="1"/>
    <col min="6932" max="7168" width="9.140625" style="394"/>
    <col min="7169" max="7169" width="53.7109375" style="394" customWidth="1"/>
    <col min="7170" max="7186" width="18.140625" style="394" customWidth="1"/>
    <col min="7187" max="7187" width="2.5703125" style="394" customWidth="1"/>
    <col min="7188" max="7424" width="9.140625" style="394"/>
    <col min="7425" max="7425" width="53.7109375" style="394" customWidth="1"/>
    <col min="7426" max="7442" width="18.140625" style="394" customWidth="1"/>
    <col min="7443" max="7443" width="2.5703125" style="394" customWidth="1"/>
    <col min="7444" max="7680" width="9.140625" style="394"/>
    <col min="7681" max="7681" width="53.7109375" style="394" customWidth="1"/>
    <col min="7682" max="7698" width="18.140625" style="394" customWidth="1"/>
    <col min="7699" max="7699" width="2.5703125" style="394" customWidth="1"/>
    <col min="7700" max="7936" width="9.140625" style="394"/>
    <col min="7937" max="7937" width="53.7109375" style="394" customWidth="1"/>
    <col min="7938" max="7954" width="18.140625" style="394" customWidth="1"/>
    <col min="7955" max="7955" width="2.5703125" style="394" customWidth="1"/>
    <col min="7956" max="8192" width="9.140625" style="394"/>
    <col min="8193" max="8193" width="53.7109375" style="394" customWidth="1"/>
    <col min="8194" max="8210" width="18.140625" style="394" customWidth="1"/>
    <col min="8211" max="8211" width="2.5703125" style="394" customWidth="1"/>
    <col min="8212" max="8448" width="9.140625" style="394"/>
    <col min="8449" max="8449" width="53.7109375" style="394" customWidth="1"/>
    <col min="8450" max="8466" width="18.140625" style="394" customWidth="1"/>
    <col min="8467" max="8467" width="2.5703125" style="394" customWidth="1"/>
    <col min="8468" max="8704" width="9.140625" style="394"/>
    <col min="8705" max="8705" width="53.7109375" style="394" customWidth="1"/>
    <col min="8706" max="8722" width="18.140625" style="394" customWidth="1"/>
    <col min="8723" max="8723" width="2.5703125" style="394" customWidth="1"/>
    <col min="8724" max="8960" width="9.140625" style="394"/>
    <col min="8961" max="8961" width="53.7109375" style="394" customWidth="1"/>
    <col min="8962" max="8978" width="18.140625" style="394" customWidth="1"/>
    <col min="8979" max="8979" width="2.5703125" style="394" customWidth="1"/>
    <col min="8980" max="9216" width="9.140625" style="394"/>
    <col min="9217" max="9217" width="53.7109375" style="394" customWidth="1"/>
    <col min="9218" max="9234" width="18.140625" style="394" customWidth="1"/>
    <col min="9235" max="9235" width="2.5703125" style="394" customWidth="1"/>
    <col min="9236" max="9472" width="9.140625" style="394"/>
    <col min="9473" max="9473" width="53.7109375" style="394" customWidth="1"/>
    <col min="9474" max="9490" width="18.140625" style="394" customWidth="1"/>
    <col min="9491" max="9491" width="2.5703125" style="394" customWidth="1"/>
    <col min="9492" max="9728" width="9.140625" style="394"/>
    <col min="9729" max="9729" width="53.7109375" style="394" customWidth="1"/>
    <col min="9730" max="9746" width="18.140625" style="394" customWidth="1"/>
    <col min="9747" max="9747" width="2.5703125" style="394" customWidth="1"/>
    <col min="9748" max="9984" width="9.140625" style="394"/>
    <col min="9985" max="9985" width="53.7109375" style="394" customWidth="1"/>
    <col min="9986" max="10002" width="18.140625" style="394" customWidth="1"/>
    <col min="10003" max="10003" width="2.5703125" style="394" customWidth="1"/>
    <col min="10004" max="10240" width="9.140625" style="394"/>
    <col min="10241" max="10241" width="53.7109375" style="394" customWidth="1"/>
    <col min="10242" max="10258" width="18.140625" style="394" customWidth="1"/>
    <col min="10259" max="10259" width="2.5703125" style="394" customWidth="1"/>
    <col min="10260" max="10496" width="9.140625" style="394"/>
    <col min="10497" max="10497" width="53.7109375" style="394" customWidth="1"/>
    <col min="10498" max="10514" width="18.140625" style="394" customWidth="1"/>
    <col min="10515" max="10515" width="2.5703125" style="394" customWidth="1"/>
    <col min="10516" max="10752" width="9.140625" style="394"/>
    <col min="10753" max="10753" width="53.7109375" style="394" customWidth="1"/>
    <col min="10754" max="10770" width="18.140625" style="394" customWidth="1"/>
    <col min="10771" max="10771" width="2.5703125" style="394" customWidth="1"/>
    <col min="10772" max="11008" width="9.140625" style="394"/>
    <col min="11009" max="11009" width="53.7109375" style="394" customWidth="1"/>
    <col min="11010" max="11026" width="18.140625" style="394" customWidth="1"/>
    <col min="11027" max="11027" width="2.5703125" style="394" customWidth="1"/>
    <col min="11028" max="11264" width="9.140625" style="394"/>
    <col min="11265" max="11265" width="53.7109375" style="394" customWidth="1"/>
    <col min="11266" max="11282" width="18.140625" style="394" customWidth="1"/>
    <col min="11283" max="11283" width="2.5703125" style="394" customWidth="1"/>
    <col min="11284" max="11520" width="9.140625" style="394"/>
    <col min="11521" max="11521" width="53.7109375" style="394" customWidth="1"/>
    <col min="11522" max="11538" width="18.140625" style="394" customWidth="1"/>
    <col min="11539" max="11539" width="2.5703125" style="394" customWidth="1"/>
    <col min="11540" max="11776" width="9.140625" style="394"/>
    <col min="11777" max="11777" width="53.7109375" style="394" customWidth="1"/>
    <col min="11778" max="11794" width="18.140625" style="394" customWidth="1"/>
    <col min="11795" max="11795" width="2.5703125" style="394" customWidth="1"/>
    <col min="11796" max="12032" width="9.140625" style="394"/>
    <col min="12033" max="12033" width="53.7109375" style="394" customWidth="1"/>
    <col min="12034" max="12050" width="18.140625" style="394" customWidth="1"/>
    <col min="12051" max="12051" width="2.5703125" style="394" customWidth="1"/>
    <col min="12052" max="12288" width="9.140625" style="394"/>
    <col min="12289" max="12289" width="53.7109375" style="394" customWidth="1"/>
    <col min="12290" max="12306" width="18.140625" style="394" customWidth="1"/>
    <col min="12307" max="12307" width="2.5703125" style="394" customWidth="1"/>
    <col min="12308" max="12544" width="9.140625" style="394"/>
    <col min="12545" max="12545" width="53.7109375" style="394" customWidth="1"/>
    <col min="12546" max="12562" width="18.140625" style="394" customWidth="1"/>
    <col min="12563" max="12563" width="2.5703125" style="394" customWidth="1"/>
    <col min="12564" max="12800" width="9.140625" style="394"/>
    <col min="12801" max="12801" width="53.7109375" style="394" customWidth="1"/>
    <col min="12802" max="12818" width="18.140625" style="394" customWidth="1"/>
    <col min="12819" max="12819" width="2.5703125" style="394" customWidth="1"/>
    <col min="12820" max="13056" width="9.140625" style="394"/>
    <col min="13057" max="13057" width="53.7109375" style="394" customWidth="1"/>
    <col min="13058" max="13074" width="18.140625" style="394" customWidth="1"/>
    <col min="13075" max="13075" width="2.5703125" style="394" customWidth="1"/>
    <col min="13076" max="13312" width="9.140625" style="394"/>
    <col min="13313" max="13313" width="53.7109375" style="394" customWidth="1"/>
    <col min="13314" max="13330" width="18.140625" style="394" customWidth="1"/>
    <col min="13331" max="13331" width="2.5703125" style="394" customWidth="1"/>
    <col min="13332" max="13568" width="9.140625" style="394"/>
    <col min="13569" max="13569" width="53.7109375" style="394" customWidth="1"/>
    <col min="13570" max="13586" width="18.140625" style="394" customWidth="1"/>
    <col min="13587" max="13587" width="2.5703125" style="394" customWidth="1"/>
    <col min="13588" max="13824" width="9.140625" style="394"/>
    <col min="13825" max="13825" width="53.7109375" style="394" customWidth="1"/>
    <col min="13826" max="13842" width="18.140625" style="394" customWidth="1"/>
    <col min="13843" max="13843" width="2.5703125" style="394" customWidth="1"/>
    <col min="13844" max="14080" width="9.140625" style="394"/>
    <col min="14081" max="14081" width="53.7109375" style="394" customWidth="1"/>
    <col min="14082" max="14098" width="18.140625" style="394" customWidth="1"/>
    <col min="14099" max="14099" width="2.5703125" style="394" customWidth="1"/>
    <col min="14100" max="14336" width="9.140625" style="394"/>
    <col min="14337" max="14337" width="53.7109375" style="394" customWidth="1"/>
    <col min="14338" max="14354" width="18.140625" style="394" customWidth="1"/>
    <col min="14355" max="14355" width="2.5703125" style="394" customWidth="1"/>
    <col min="14356" max="14592" width="9.140625" style="394"/>
    <col min="14593" max="14593" width="53.7109375" style="394" customWidth="1"/>
    <col min="14594" max="14610" width="18.140625" style="394" customWidth="1"/>
    <col min="14611" max="14611" width="2.5703125" style="394" customWidth="1"/>
    <col min="14612" max="14848" width="9.140625" style="394"/>
    <col min="14849" max="14849" width="53.7109375" style="394" customWidth="1"/>
    <col min="14850" max="14866" width="18.140625" style="394" customWidth="1"/>
    <col min="14867" max="14867" width="2.5703125" style="394" customWidth="1"/>
    <col min="14868" max="15104" width="9.140625" style="394"/>
    <col min="15105" max="15105" width="53.7109375" style="394" customWidth="1"/>
    <col min="15106" max="15122" width="18.140625" style="394" customWidth="1"/>
    <col min="15123" max="15123" width="2.5703125" style="394" customWidth="1"/>
    <col min="15124" max="15360" width="9.140625" style="394"/>
    <col min="15361" max="15361" width="53.7109375" style="394" customWidth="1"/>
    <col min="15362" max="15378" width="18.140625" style="394" customWidth="1"/>
    <col min="15379" max="15379" width="2.5703125" style="394" customWidth="1"/>
    <col min="15380" max="15616" width="9.140625" style="394"/>
    <col min="15617" max="15617" width="53.7109375" style="394" customWidth="1"/>
    <col min="15618" max="15634" width="18.140625" style="394" customWidth="1"/>
    <col min="15635" max="15635" width="2.5703125" style="394" customWidth="1"/>
    <col min="15636" max="15872" width="9.140625" style="394"/>
    <col min="15873" max="15873" width="53.7109375" style="394" customWidth="1"/>
    <col min="15874" max="15890" width="18.140625" style="394" customWidth="1"/>
    <col min="15891" max="15891" width="2.5703125" style="394" customWidth="1"/>
    <col min="15892" max="16128" width="9.140625" style="394"/>
    <col min="16129" max="16129" width="53.7109375" style="394" customWidth="1"/>
    <col min="16130" max="16146" width="18.140625" style="394" customWidth="1"/>
    <col min="16147" max="16147" width="2.5703125" style="394" customWidth="1"/>
    <col min="16148" max="16384" width="9.140625" style="394"/>
  </cols>
  <sheetData>
    <row r="1" spans="1:19" s="1" customFormat="1" ht="3.75" customHeight="1">
      <c r="A1" s="893"/>
      <c r="B1" s="893"/>
      <c r="C1" s="893"/>
      <c r="D1" s="893"/>
      <c r="E1" s="893"/>
      <c r="F1" s="893"/>
      <c r="G1" s="893"/>
      <c r="H1" s="893"/>
      <c r="I1" s="893"/>
      <c r="J1" s="893"/>
      <c r="K1" s="893"/>
      <c r="L1" s="893"/>
      <c r="M1" s="893"/>
      <c r="N1" s="893"/>
      <c r="O1" s="893"/>
      <c r="P1" s="893"/>
      <c r="Q1" s="893"/>
    </row>
    <row r="2" spans="1:19" s="1" customFormat="1" ht="48.75" customHeight="1">
      <c r="A2" s="893" t="s">
        <v>256</v>
      </c>
      <c r="B2" s="893"/>
      <c r="C2" s="893"/>
      <c r="D2" s="893"/>
      <c r="E2" s="893"/>
      <c r="F2" s="893"/>
      <c r="G2" s="893"/>
      <c r="H2" s="893"/>
      <c r="I2" s="893"/>
      <c r="J2" s="893"/>
      <c r="K2" s="893"/>
      <c r="L2" s="893"/>
      <c r="M2" s="893"/>
      <c r="N2" s="893"/>
      <c r="O2" s="893"/>
      <c r="P2" s="893"/>
      <c r="Q2" s="893"/>
    </row>
    <row r="3" spans="1:19" s="1" customFormat="1" ht="36" customHeight="1">
      <c r="A3" s="893" t="s">
        <v>225</v>
      </c>
      <c r="B3" s="893"/>
      <c r="C3" s="893"/>
      <c r="D3" s="893"/>
      <c r="E3" s="893"/>
      <c r="F3" s="893"/>
      <c r="G3" s="893"/>
      <c r="H3" s="893"/>
      <c r="I3" s="893"/>
      <c r="J3" s="893"/>
      <c r="K3" s="893"/>
      <c r="L3" s="893"/>
      <c r="M3" s="893"/>
      <c r="N3" s="893"/>
      <c r="O3" s="893"/>
      <c r="P3" s="893"/>
      <c r="Q3" s="893"/>
    </row>
    <row r="4" spans="1:19" s="1" customFormat="1" ht="31.5" customHeight="1">
      <c r="A4" s="893" t="s">
        <v>902</v>
      </c>
      <c r="B4" s="893"/>
      <c r="C4" s="893"/>
      <c r="D4" s="893"/>
      <c r="E4" s="893"/>
      <c r="F4" s="893"/>
      <c r="G4" s="893"/>
      <c r="H4" s="893"/>
      <c r="I4" s="893"/>
      <c r="J4" s="893"/>
      <c r="K4" s="893"/>
      <c r="L4" s="893"/>
      <c r="M4" s="893"/>
      <c r="N4" s="893"/>
      <c r="O4" s="893"/>
      <c r="P4" s="893"/>
      <c r="Q4" s="893"/>
    </row>
    <row r="5" spans="1:19" s="33" customFormat="1" ht="39" customHeight="1">
      <c r="A5" s="894" t="s">
        <v>759</v>
      </c>
      <c r="B5" s="894"/>
      <c r="C5" s="894"/>
      <c r="D5" s="894"/>
      <c r="E5" s="894"/>
      <c r="F5" s="894"/>
      <c r="G5" s="894"/>
      <c r="H5" s="894"/>
      <c r="I5" s="894"/>
      <c r="J5" s="894"/>
      <c r="K5" s="894"/>
      <c r="L5" s="894"/>
      <c r="M5" s="894"/>
      <c r="N5" s="894"/>
      <c r="O5" s="894"/>
      <c r="P5" s="894"/>
      <c r="Q5" s="894"/>
    </row>
    <row r="6" spans="1:19" ht="3.75" customHeight="1">
      <c r="A6" s="505"/>
      <c r="S6" s="394"/>
    </row>
    <row r="7" spans="1:19" ht="12.75" customHeight="1">
      <c r="A7" s="547"/>
      <c r="B7" s="148"/>
      <c r="C7" s="122"/>
      <c r="D7" s="122"/>
      <c r="E7" s="122"/>
      <c r="F7" s="122"/>
      <c r="G7" s="122"/>
      <c r="H7" s="123"/>
      <c r="I7" s="123"/>
      <c r="J7" s="123"/>
      <c r="K7" s="124"/>
      <c r="L7" s="124"/>
      <c r="M7" s="124"/>
      <c r="N7" s="123"/>
      <c r="O7" s="123"/>
      <c r="P7" s="123"/>
      <c r="Q7" s="123"/>
      <c r="S7" s="394"/>
    </row>
    <row r="8" spans="1:19" s="153" customFormat="1" ht="42" customHeight="1" thickBot="1">
      <c r="A8" s="439" t="s">
        <v>253</v>
      </c>
      <c r="B8" s="372" t="s">
        <v>70</v>
      </c>
      <c r="C8" s="372" t="s">
        <v>82</v>
      </c>
      <c r="D8" s="372" t="s">
        <v>81</v>
      </c>
      <c r="E8" s="372" t="s">
        <v>80</v>
      </c>
      <c r="F8" s="372" t="s">
        <v>78</v>
      </c>
      <c r="G8" s="372" t="s">
        <v>79</v>
      </c>
      <c r="H8" s="372" t="s">
        <v>64</v>
      </c>
      <c r="I8" s="372" t="s">
        <v>72</v>
      </c>
      <c r="J8" s="372" t="s">
        <v>76</v>
      </c>
      <c r="K8" s="372" t="s">
        <v>61</v>
      </c>
      <c r="L8" s="372" t="s">
        <v>83</v>
      </c>
      <c r="M8" s="372" t="s">
        <v>752</v>
      </c>
      <c r="N8" s="372" t="s">
        <v>802</v>
      </c>
      <c r="O8" s="372" t="s">
        <v>758</v>
      </c>
      <c r="P8" s="372" t="s">
        <v>803</v>
      </c>
      <c r="Q8" s="373" t="s">
        <v>117</v>
      </c>
    </row>
    <row r="9" spans="1:19" s="153" customFormat="1" ht="35.25" customHeight="1" thickTop="1">
      <c r="A9" s="585" t="s">
        <v>226</v>
      </c>
      <c r="B9" s="361">
        <v>0</v>
      </c>
      <c r="C9" s="362">
        <v>0</v>
      </c>
      <c r="D9" s="362">
        <v>0</v>
      </c>
      <c r="E9" s="362">
        <v>0</v>
      </c>
      <c r="F9" s="362">
        <v>0</v>
      </c>
      <c r="G9" s="362">
        <v>0</v>
      </c>
      <c r="H9" s="361">
        <v>0</v>
      </c>
      <c r="I9" s="361">
        <v>0</v>
      </c>
      <c r="J9" s="361">
        <v>0</v>
      </c>
      <c r="K9" s="361">
        <v>0</v>
      </c>
      <c r="L9" s="361">
        <v>0</v>
      </c>
      <c r="M9" s="361">
        <v>0</v>
      </c>
      <c r="N9" s="361">
        <v>0</v>
      </c>
      <c r="O9" s="361">
        <v>0</v>
      </c>
      <c r="P9" s="361">
        <v>0</v>
      </c>
      <c r="Q9" s="361">
        <v>0</v>
      </c>
    </row>
    <row r="10" spans="1:19" s="32" customFormat="1" ht="27" customHeight="1">
      <c r="A10" s="586" t="s">
        <v>227</v>
      </c>
      <c r="B10" s="363">
        <v>0</v>
      </c>
      <c r="C10" s="364">
        <v>0</v>
      </c>
      <c r="D10" s="364">
        <v>0</v>
      </c>
      <c r="E10" s="364">
        <v>0</v>
      </c>
      <c r="F10" s="364">
        <v>0</v>
      </c>
      <c r="G10" s="364">
        <v>0</v>
      </c>
      <c r="H10" s="363">
        <v>0</v>
      </c>
      <c r="I10" s="363">
        <v>0</v>
      </c>
      <c r="J10" s="363">
        <v>0</v>
      </c>
      <c r="K10" s="363">
        <v>0</v>
      </c>
      <c r="L10" s="363">
        <v>0</v>
      </c>
      <c r="M10" s="363">
        <v>0</v>
      </c>
      <c r="N10" s="363">
        <v>0</v>
      </c>
      <c r="O10" s="363">
        <v>0</v>
      </c>
      <c r="P10" s="363">
        <v>0</v>
      </c>
      <c r="Q10" s="363">
        <v>7612.2735499999999</v>
      </c>
    </row>
    <row r="11" spans="1:19" s="32" customFormat="1" ht="27" customHeight="1">
      <c r="A11" s="586" t="s">
        <v>228</v>
      </c>
      <c r="B11" s="363">
        <v>0</v>
      </c>
      <c r="C11" s="364">
        <v>0</v>
      </c>
      <c r="D11" s="364">
        <v>0</v>
      </c>
      <c r="E11" s="364">
        <v>0</v>
      </c>
      <c r="F11" s="364">
        <v>0</v>
      </c>
      <c r="G11" s="364">
        <v>0</v>
      </c>
      <c r="H11" s="363">
        <v>0</v>
      </c>
      <c r="I11" s="363">
        <v>0</v>
      </c>
      <c r="J11" s="363">
        <v>0</v>
      </c>
      <c r="K11" s="363">
        <v>0</v>
      </c>
      <c r="L11" s="363">
        <v>0</v>
      </c>
      <c r="M11" s="363">
        <v>0</v>
      </c>
      <c r="N11" s="363">
        <v>0</v>
      </c>
      <c r="O11" s="363">
        <v>0</v>
      </c>
      <c r="P11" s="363">
        <v>0</v>
      </c>
      <c r="Q11" s="363">
        <v>269680.08545999997</v>
      </c>
    </row>
    <row r="12" spans="1:19" s="32" customFormat="1" ht="27" customHeight="1">
      <c r="A12" s="586" t="s">
        <v>229</v>
      </c>
      <c r="B12" s="363">
        <v>0</v>
      </c>
      <c r="C12" s="364">
        <v>0</v>
      </c>
      <c r="D12" s="364">
        <v>0</v>
      </c>
      <c r="E12" s="364">
        <v>0</v>
      </c>
      <c r="F12" s="364">
        <v>0</v>
      </c>
      <c r="G12" s="364">
        <v>0</v>
      </c>
      <c r="H12" s="363">
        <v>0</v>
      </c>
      <c r="I12" s="363">
        <v>0</v>
      </c>
      <c r="J12" s="363">
        <v>0</v>
      </c>
      <c r="K12" s="363">
        <v>0</v>
      </c>
      <c r="L12" s="363">
        <v>0</v>
      </c>
      <c r="M12" s="363">
        <v>0</v>
      </c>
      <c r="N12" s="363">
        <v>0</v>
      </c>
      <c r="O12" s="363">
        <v>0</v>
      </c>
      <c r="P12" s="363">
        <v>0</v>
      </c>
      <c r="Q12" s="363">
        <v>377463.01825999998</v>
      </c>
    </row>
    <row r="13" spans="1:19" s="32" customFormat="1" ht="27" customHeight="1">
      <c r="A13" s="586" t="s">
        <v>230</v>
      </c>
      <c r="B13" s="363">
        <v>0</v>
      </c>
      <c r="C13" s="364">
        <v>0</v>
      </c>
      <c r="D13" s="364">
        <v>0</v>
      </c>
      <c r="E13" s="364">
        <v>0</v>
      </c>
      <c r="F13" s="364">
        <v>3154.7343599999999</v>
      </c>
      <c r="G13" s="364">
        <v>796.14518999999996</v>
      </c>
      <c r="H13" s="363">
        <v>0</v>
      </c>
      <c r="I13" s="363">
        <v>2628.9289199999998</v>
      </c>
      <c r="J13" s="363">
        <v>0</v>
      </c>
      <c r="K13" s="363">
        <v>1406.44543</v>
      </c>
      <c r="L13" s="363">
        <v>2297.9856400000003</v>
      </c>
      <c r="M13" s="363">
        <v>0</v>
      </c>
      <c r="N13" s="363">
        <v>0</v>
      </c>
      <c r="O13" s="363">
        <v>30205.237739999997</v>
      </c>
      <c r="P13" s="363">
        <v>0</v>
      </c>
      <c r="Q13" s="363">
        <v>368371.79864999995</v>
      </c>
    </row>
    <row r="14" spans="1:19" s="32" customFormat="1" ht="27" customHeight="1">
      <c r="A14" s="586" t="s">
        <v>231</v>
      </c>
      <c r="B14" s="363">
        <v>1479.85049</v>
      </c>
      <c r="C14" s="364">
        <v>4557.4155499999997</v>
      </c>
      <c r="D14" s="364">
        <v>2988.1269600000001</v>
      </c>
      <c r="E14" s="364">
        <v>2657.9402700000001</v>
      </c>
      <c r="F14" s="364">
        <v>32411.852350000001</v>
      </c>
      <c r="G14" s="364">
        <v>4565.8769499999999</v>
      </c>
      <c r="H14" s="363">
        <v>2804.3624399999999</v>
      </c>
      <c r="I14" s="363">
        <v>20527.444370000001</v>
      </c>
      <c r="J14" s="363">
        <v>0</v>
      </c>
      <c r="K14" s="363">
        <v>61730.007869999994</v>
      </c>
      <c r="L14" s="363">
        <v>17326.22407</v>
      </c>
      <c r="M14" s="363">
        <v>32751.405899999998</v>
      </c>
      <c r="N14" s="363">
        <v>0</v>
      </c>
      <c r="O14" s="363">
        <v>43269.366030000005</v>
      </c>
      <c r="P14" s="363">
        <v>15019.57459</v>
      </c>
      <c r="Q14" s="363">
        <v>765108.82146000001</v>
      </c>
    </row>
    <row r="15" spans="1:19" s="32" customFormat="1" ht="27" customHeight="1">
      <c r="A15" s="586" t="s">
        <v>232</v>
      </c>
      <c r="B15" s="363">
        <v>3613.1249900000003</v>
      </c>
      <c r="C15" s="364">
        <v>10069.36231</v>
      </c>
      <c r="D15" s="364">
        <v>6473.2520700000005</v>
      </c>
      <c r="E15" s="364">
        <v>9071.1658299999999</v>
      </c>
      <c r="F15" s="364">
        <v>25015.410170000003</v>
      </c>
      <c r="G15" s="364">
        <v>16405.219880000001</v>
      </c>
      <c r="H15" s="363">
        <v>5486.1656299999995</v>
      </c>
      <c r="I15" s="363">
        <v>18383.178780000002</v>
      </c>
      <c r="J15" s="363">
        <v>1273.1809499999999</v>
      </c>
      <c r="K15" s="363">
        <v>45613.472969999995</v>
      </c>
      <c r="L15" s="363">
        <v>16088.306199999999</v>
      </c>
      <c r="M15" s="363">
        <v>26174.5736</v>
      </c>
      <c r="N15" s="363">
        <v>243.15</v>
      </c>
      <c r="O15" s="363">
        <v>23790.159500000002</v>
      </c>
      <c r="P15" s="363">
        <v>23057.015729999999</v>
      </c>
      <c r="Q15" s="363">
        <v>703011.52411</v>
      </c>
    </row>
    <row r="16" spans="1:19" s="32" customFormat="1" ht="27" customHeight="1">
      <c r="A16" s="586" t="s">
        <v>233</v>
      </c>
      <c r="B16" s="363">
        <v>3860.2161099999998</v>
      </c>
      <c r="C16" s="364">
        <v>9418.1956699999992</v>
      </c>
      <c r="D16" s="364">
        <v>15663.1931</v>
      </c>
      <c r="E16" s="364">
        <v>6188.7907800000003</v>
      </c>
      <c r="F16" s="364">
        <v>21093.651620000001</v>
      </c>
      <c r="G16" s="364">
        <v>17556.486350000003</v>
      </c>
      <c r="H16" s="363">
        <v>9161.6728999999996</v>
      </c>
      <c r="I16" s="363">
        <v>13607.82294</v>
      </c>
      <c r="J16" s="363">
        <v>1356.5233600000001</v>
      </c>
      <c r="K16" s="363">
        <v>36092.178289999996</v>
      </c>
      <c r="L16" s="363">
        <v>11664.83805</v>
      </c>
      <c r="M16" s="363">
        <v>28080.24482</v>
      </c>
      <c r="N16" s="363">
        <v>638.82899999999995</v>
      </c>
      <c r="O16" s="363">
        <v>19273.729090000001</v>
      </c>
      <c r="P16" s="363">
        <v>17840.490280000002</v>
      </c>
      <c r="Q16" s="363">
        <v>587087.13572000002</v>
      </c>
    </row>
    <row r="17" spans="1:19" s="32" customFormat="1" ht="27" customHeight="1">
      <c r="A17" s="586" t="s">
        <v>234</v>
      </c>
      <c r="B17" s="363">
        <v>4116.2702599999993</v>
      </c>
      <c r="C17" s="364">
        <v>6081.8245099999995</v>
      </c>
      <c r="D17" s="364">
        <v>22975.869070000001</v>
      </c>
      <c r="E17" s="364">
        <v>5034.6125099999999</v>
      </c>
      <c r="F17" s="364">
        <v>14902.55414</v>
      </c>
      <c r="G17" s="364">
        <v>13647.785669999999</v>
      </c>
      <c r="H17" s="363">
        <v>12918.093720000001</v>
      </c>
      <c r="I17" s="363">
        <v>12976.91691</v>
      </c>
      <c r="J17" s="363">
        <v>8262.9696800000002</v>
      </c>
      <c r="K17" s="363">
        <v>20775.20981</v>
      </c>
      <c r="L17" s="363">
        <v>7492.9084699999994</v>
      </c>
      <c r="M17" s="363">
        <v>16062.20499</v>
      </c>
      <c r="N17" s="363">
        <v>256.98399999999998</v>
      </c>
      <c r="O17" s="363">
        <v>14547.147650000001</v>
      </c>
      <c r="P17" s="363">
        <v>24524.755260000002</v>
      </c>
      <c r="Q17" s="363">
        <v>471541.31111000001</v>
      </c>
    </row>
    <row r="18" spans="1:19" s="32" customFormat="1" ht="27" customHeight="1">
      <c r="A18" s="586" t="s">
        <v>235</v>
      </c>
      <c r="B18" s="363">
        <v>6735.8716599999998</v>
      </c>
      <c r="C18" s="364">
        <v>9303.6871099999989</v>
      </c>
      <c r="D18" s="364">
        <v>39399.432930000003</v>
      </c>
      <c r="E18" s="364">
        <v>8636.3705200000004</v>
      </c>
      <c r="F18" s="364">
        <v>18462.912829999997</v>
      </c>
      <c r="G18" s="364">
        <v>25321.23014</v>
      </c>
      <c r="H18" s="363">
        <v>19391.129199999999</v>
      </c>
      <c r="I18" s="363">
        <v>20392.03428</v>
      </c>
      <c r="J18" s="363">
        <v>18897.94844</v>
      </c>
      <c r="K18" s="363">
        <v>27651.659960000001</v>
      </c>
      <c r="L18" s="363">
        <v>15212.190420000001</v>
      </c>
      <c r="M18" s="363">
        <v>34841.053</v>
      </c>
      <c r="N18" s="363">
        <v>144.41578000000001</v>
      </c>
      <c r="O18" s="363">
        <v>15443.02181</v>
      </c>
      <c r="P18" s="363">
        <v>35368.254770000007</v>
      </c>
      <c r="Q18" s="363">
        <v>646044.23641999997</v>
      </c>
    </row>
    <row r="19" spans="1:19" s="32" customFormat="1" ht="27" customHeight="1">
      <c r="A19" s="586" t="s">
        <v>236</v>
      </c>
      <c r="B19" s="363">
        <v>11705.934310000001</v>
      </c>
      <c r="C19" s="364">
        <v>15714.17607</v>
      </c>
      <c r="D19" s="364">
        <v>32188.252109999998</v>
      </c>
      <c r="E19" s="364">
        <v>9464.7996899999998</v>
      </c>
      <c r="F19" s="364">
        <v>33673.459900000002</v>
      </c>
      <c r="G19" s="364">
        <v>74594.09547</v>
      </c>
      <c r="H19" s="363">
        <v>34357.512450000002</v>
      </c>
      <c r="I19" s="363">
        <v>31429.938579999998</v>
      </c>
      <c r="J19" s="363">
        <v>27513.96054</v>
      </c>
      <c r="K19" s="363">
        <v>26861.781989999999</v>
      </c>
      <c r="L19" s="363">
        <v>14032.810300000001</v>
      </c>
      <c r="M19" s="363">
        <v>36461.436600000001</v>
      </c>
      <c r="N19" s="363">
        <v>9490.6048499999997</v>
      </c>
      <c r="O19" s="363">
        <v>46691.048900000002</v>
      </c>
      <c r="P19" s="363">
        <v>47407.607179999999</v>
      </c>
      <c r="Q19" s="363">
        <v>1003045.4298500001</v>
      </c>
    </row>
    <row r="20" spans="1:19" s="32" customFormat="1" ht="27" customHeight="1">
      <c r="A20" s="586" t="s">
        <v>237</v>
      </c>
      <c r="B20" s="363">
        <v>21334.572469999999</v>
      </c>
      <c r="C20" s="364">
        <v>19950.405940000001</v>
      </c>
      <c r="D20" s="364">
        <v>19391.45492</v>
      </c>
      <c r="E20" s="364">
        <v>15432.021869999999</v>
      </c>
      <c r="F20" s="364">
        <v>22752.18622</v>
      </c>
      <c r="G20" s="364">
        <v>48270.246359999997</v>
      </c>
      <c r="H20" s="363">
        <v>21067.990710000002</v>
      </c>
      <c r="I20" s="363">
        <v>29944.178660000001</v>
      </c>
      <c r="J20" s="363">
        <v>28610.015460000002</v>
      </c>
      <c r="K20" s="363">
        <v>17461.50101</v>
      </c>
      <c r="L20" s="363">
        <v>9750.7328000000016</v>
      </c>
      <c r="M20" s="363">
        <v>31507.621500000001</v>
      </c>
      <c r="N20" s="363">
        <v>36493.161829999997</v>
      </c>
      <c r="O20" s="363">
        <v>24439.437910000001</v>
      </c>
      <c r="P20" s="363">
        <v>23545.134429999998</v>
      </c>
      <c r="Q20" s="363">
        <v>747793.04524000001</v>
      </c>
    </row>
    <row r="21" spans="1:19" s="32" customFormat="1" ht="27" customHeight="1">
      <c r="A21" s="586" t="s">
        <v>238</v>
      </c>
      <c r="B21" s="363">
        <v>978.62635999999998</v>
      </c>
      <c r="C21" s="364">
        <v>1282.03412</v>
      </c>
      <c r="D21" s="364">
        <v>673.79537000000005</v>
      </c>
      <c r="E21" s="364">
        <v>800.46631000000002</v>
      </c>
      <c r="F21" s="364">
        <v>637.04449999999997</v>
      </c>
      <c r="G21" s="364">
        <v>1854.0853300000001</v>
      </c>
      <c r="H21" s="363">
        <v>733.55564000000004</v>
      </c>
      <c r="I21" s="363">
        <v>1146.4374399999999</v>
      </c>
      <c r="J21" s="363">
        <v>981.55515000000003</v>
      </c>
      <c r="K21" s="363">
        <v>1239.40291</v>
      </c>
      <c r="L21" s="363">
        <v>281.74596000000003</v>
      </c>
      <c r="M21" s="363">
        <v>1584.78286</v>
      </c>
      <c r="N21" s="363">
        <v>6871.4506100000008</v>
      </c>
      <c r="O21" s="363">
        <v>1015.3059300000001</v>
      </c>
      <c r="P21" s="363">
        <v>997.49545000000001</v>
      </c>
      <c r="Q21" s="363">
        <v>40094.323349999999</v>
      </c>
    </row>
    <row r="22" spans="1:19" s="32" customFormat="1" ht="35.25" customHeight="1">
      <c r="A22" s="586" t="s">
        <v>239</v>
      </c>
      <c r="B22" s="363">
        <v>294.69371999999998</v>
      </c>
      <c r="C22" s="364">
        <v>282.01974999999999</v>
      </c>
      <c r="D22" s="364">
        <v>249.28923999999998</v>
      </c>
      <c r="E22" s="364">
        <v>223.83260999999999</v>
      </c>
      <c r="F22" s="364">
        <v>168.25375</v>
      </c>
      <c r="G22" s="364">
        <v>535.18743000000006</v>
      </c>
      <c r="H22" s="363">
        <v>175.99729000000002</v>
      </c>
      <c r="I22" s="363">
        <v>316.92493000000002</v>
      </c>
      <c r="J22" s="363">
        <v>211.60281000000001</v>
      </c>
      <c r="K22" s="363">
        <v>254.76901000000001</v>
      </c>
      <c r="L22" s="363">
        <v>82.813580000000002</v>
      </c>
      <c r="M22" s="363">
        <v>364.99028000000004</v>
      </c>
      <c r="N22" s="363">
        <v>3116.8775599999999</v>
      </c>
      <c r="O22" s="363">
        <v>245.33459999999999</v>
      </c>
      <c r="P22" s="363">
        <v>206.5712</v>
      </c>
      <c r="Q22" s="363">
        <v>13988.03976</v>
      </c>
    </row>
    <row r="23" spans="1:19" s="32" customFormat="1" ht="32.25" customHeight="1">
      <c r="A23" s="586" t="s">
        <v>39</v>
      </c>
      <c r="B23" s="363">
        <v>54119.160370000005</v>
      </c>
      <c r="C23" s="363">
        <v>76659.121029999995</v>
      </c>
      <c r="D23" s="363">
        <v>140002.66577000002</v>
      </c>
      <c r="E23" s="363">
        <v>57510.000390000001</v>
      </c>
      <c r="F23" s="363">
        <v>172272.05984</v>
      </c>
      <c r="G23" s="363">
        <v>203546.35876999999</v>
      </c>
      <c r="H23" s="363">
        <v>106096.47998</v>
      </c>
      <c r="I23" s="363">
        <v>151353.80581000002</v>
      </c>
      <c r="J23" s="363">
        <v>87107.75639000001</v>
      </c>
      <c r="K23" s="363">
        <v>239086.42924999999</v>
      </c>
      <c r="L23" s="363">
        <v>94230.555489999999</v>
      </c>
      <c r="M23" s="363">
        <v>207828.31355000002</v>
      </c>
      <c r="N23" s="363">
        <v>57255.47363</v>
      </c>
      <c r="O23" s="363">
        <v>218919.78916000001</v>
      </c>
      <c r="P23" s="363">
        <v>187966.89889000001</v>
      </c>
      <c r="Q23" s="363">
        <v>6000841.0429400001</v>
      </c>
    </row>
    <row r="24" spans="1:19" s="32" customFormat="1" ht="18">
      <c r="A24" s="586" t="s">
        <v>205</v>
      </c>
      <c r="B24" s="365">
        <v>9.0185958905995844E-3</v>
      </c>
      <c r="C24" s="365">
        <v>1.2774729488992144E-2</v>
      </c>
      <c r="D24" s="365">
        <v>2.333050730192452E-2</v>
      </c>
      <c r="E24" s="365">
        <v>9.5836566872006413E-3</v>
      </c>
      <c r="F24" s="365">
        <v>2.8707985865194411E-2</v>
      </c>
      <c r="G24" s="365">
        <v>3.3919638482921094E-2</v>
      </c>
      <c r="H24" s="365">
        <v>1.7680268352520803E-2</v>
      </c>
      <c r="I24" s="365">
        <v>2.522209882364207E-2</v>
      </c>
      <c r="J24" s="365">
        <v>1.4515924645676533E-2</v>
      </c>
      <c r="K24" s="365">
        <v>3.9842153381364029E-2</v>
      </c>
      <c r="L24" s="365">
        <v>1.5702891447335107E-2</v>
      </c>
      <c r="M24" s="365">
        <v>3.4633197590612799E-2</v>
      </c>
      <c r="N24" s="365">
        <v>9.5412415060320867E-3</v>
      </c>
      <c r="O24" s="365">
        <v>3.648151777283945E-2</v>
      </c>
      <c r="P24" s="365">
        <v>3.132342575731837E-2</v>
      </c>
      <c r="Q24" s="365">
        <v>1</v>
      </c>
    </row>
    <row r="25" spans="1:19" s="153" customFormat="1" ht="42" customHeight="1" thickBot="1">
      <c r="A25" s="439" t="s">
        <v>240</v>
      </c>
      <c r="B25" s="372" t="s">
        <v>70</v>
      </c>
      <c r="C25" s="372" t="s">
        <v>82</v>
      </c>
      <c r="D25" s="372" t="s">
        <v>81</v>
      </c>
      <c r="E25" s="372" t="s">
        <v>80</v>
      </c>
      <c r="F25" s="372" t="s">
        <v>78</v>
      </c>
      <c r="G25" s="372" t="s">
        <v>79</v>
      </c>
      <c r="H25" s="372" t="s">
        <v>64</v>
      </c>
      <c r="I25" s="372" t="s">
        <v>72</v>
      </c>
      <c r="J25" s="372" t="s">
        <v>76</v>
      </c>
      <c r="K25" s="372" t="s">
        <v>61</v>
      </c>
      <c r="L25" s="372" t="s">
        <v>83</v>
      </c>
      <c r="M25" s="372" t="s">
        <v>752</v>
      </c>
      <c r="N25" s="372" t="s">
        <v>802</v>
      </c>
      <c r="O25" s="372" t="s">
        <v>758</v>
      </c>
      <c r="P25" s="372" t="s">
        <v>803</v>
      </c>
      <c r="Q25" s="373" t="s">
        <v>117</v>
      </c>
    </row>
    <row r="26" spans="1:19" ht="27" customHeight="1" thickTop="1">
      <c r="A26" s="587" t="s">
        <v>226</v>
      </c>
      <c r="B26" s="367">
        <v>0</v>
      </c>
      <c r="C26" s="368">
        <v>0</v>
      </c>
      <c r="D26" s="368">
        <v>0</v>
      </c>
      <c r="E26" s="368">
        <v>0</v>
      </c>
      <c r="F26" s="368">
        <v>0</v>
      </c>
      <c r="G26" s="368">
        <v>0</v>
      </c>
      <c r="H26" s="367">
        <v>0</v>
      </c>
      <c r="I26" s="367">
        <v>0</v>
      </c>
      <c r="J26" s="367">
        <v>0</v>
      </c>
      <c r="K26" s="367">
        <v>0</v>
      </c>
      <c r="L26" s="367">
        <v>0</v>
      </c>
      <c r="M26" s="367">
        <v>0</v>
      </c>
      <c r="N26" s="367">
        <v>0</v>
      </c>
      <c r="O26" s="367">
        <v>0</v>
      </c>
      <c r="P26" s="367">
        <v>0</v>
      </c>
      <c r="Q26" s="367">
        <v>0</v>
      </c>
      <c r="S26" s="394"/>
    </row>
    <row r="27" spans="1:19" ht="27" customHeight="1">
      <c r="A27" s="587" t="s">
        <v>227</v>
      </c>
      <c r="B27" s="367">
        <v>0</v>
      </c>
      <c r="C27" s="367">
        <v>0</v>
      </c>
      <c r="D27" s="367">
        <v>0</v>
      </c>
      <c r="E27" s="367">
        <v>0</v>
      </c>
      <c r="F27" s="367">
        <v>0</v>
      </c>
      <c r="G27" s="367">
        <v>0</v>
      </c>
      <c r="H27" s="367">
        <v>0</v>
      </c>
      <c r="I27" s="367">
        <v>0</v>
      </c>
      <c r="J27" s="367">
        <v>0</v>
      </c>
      <c r="K27" s="367">
        <v>0</v>
      </c>
      <c r="L27" s="367">
        <v>0</v>
      </c>
      <c r="M27" s="367">
        <v>0</v>
      </c>
      <c r="N27" s="367">
        <v>0</v>
      </c>
      <c r="O27" s="367">
        <v>0</v>
      </c>
      <c r="P27" s="367">
        <v>0</v>
      </c>
      <c r="Q27" s="367">
        <v>1462</v>
      </c>
      <c r="S27" s="394"/>
    </row>
    <row r="28" spans="1:19" ht="27" customHeight="1">
      <c r="A28" s="587" t="s">
        <v>228</v>
      </c>
      <c r="B28" s="367">
        <v>0</v>
      </c>
      <c r="C28" s="367">
        <v>0</v>
      </c>
      <c r="D28" s="367">
        <v>0</v>
      </c>
      <c r="E28" s="367">
        <v>0</v>
      </c>
      <c r="F28" s="367">
        <v>0</v>
      </c>
      <c r="G28" s="367">
        <v>0</v>
      </c>
      <c r="H28" s="367">
        <v>0</v>
      </c>
      <c r="I28" s="367">
        <v>0</v>
      </c>
      <c r="J28" s="367">
        <v>0</v>
      </c>
      <c r="K28" s="367">
        <v>0</v>
      </c>
      <c r="L28" s="367">
        <v>0</v>
      </c>
      <c r="M28" s="367">
        <v>0</v>
      </c>
      <c r="N28" s="367">
        <v>0</v>
      </c>
      <c r="O28" s="367">
        <v>0</v>
      </c>
      <c r="P28" s="367">
        <v>0</v>
      </c>
      <c r="Q28" s="367">
        <v>13676</v>
      </c>
      <c r="S28" s="394"/>
    </row>
    <row r="29" spans="1:19" ht="27" customHeight="1">
      <c r="A29" s="587" t="s">
        <v>229</v>
      </c>
      <c r="B29" s="367">
        <v>0</v>
      </c>
      <c r="C29" s="368">
        <v>0</v>
      </c>
      <c r="D29" s="368">
        <v>0</v>
      </c>
      <c r="E29" s="368">
        <v>0</v>
      </c>
      <c r="F29" s="368">
        <v>0</v>
      </c>
      <c r="G29" s="368">
        <v>0</v>
      </c>
      <c r="H29" s="367">
        <v>0</v>
      </c>
      <c r="I29" s="367">
        <v>0</v>
      </c>
      <c r="J29" s="367">
        <v>0</v>
      </c>
      <c r="K29" s="367">
        <v>0</v>
      </c>
      <c r="L29" s="367">
        <v>0</v>
      </c>
      <c r="M29" s="367">
        <v>0</v>
      </c>
      <c r="N29" s="367">
        <v>0</v>
      </c>
      <c r="O29" s="367">
        <v>0</v>
      </c>
      <c r="P29" s="367">
        <v>0</v>
      </c>
      <c r="Q29" s="367">
        <v>6230</v>
      </c>
      <c r="S29" s="394"/>
    </row>
    <row r="30" spans="1:19" ht="27" customHeight="1">
      <c r="A30" s="587" t="s">
        <v>230</v>
      </c>
      <c r="B30" s="367">
        <v>0</v>
      </c>
      <c r="C30" s="368">
        <v>0</v>
      </c>
      <c r="D30" s="368">
        <v>0</v>
      </c>
      <c r="E30" s="368">
        <v>0</v>
      </c>
      <c r="F30" s="368">
        <v>4</v>
      </c>
      <c r="G30" s="368">
        <v>1</v>
      </c>
      <c r="H30" s="367">
        <v>0</v>
      </c>
      <c r="I30" s="367">
        <v>3</v>
      </c>
      <c r="J30" s="367">
        <v>0</v>
      </c>
      <c r="K30" s="367">
        <v>2</v>
      </c>
      <c r="L30" s="367">
        <v>3</v>
      </c>
      <c r="M30" s="367">
        <v>0</v>
      </c>
      <c r="N30" s="367">
        <v>0</v>
      </c>
      <c r="O30" s="367">
        <v>36</v>
      </c>
      <c r="P30" s="367">
        <v>0</v>
      </c>
      <c r="Q30" s="367">
        <v>1265</v>
      </c>
      <c r="S30" s="394"/>
    </row>
    <row r="31" spans="1:19" ht="27" customHeight="1">
      <c r="A31" s="587" t="s">
        <v>231</v>
      </c>
      <c r="B31" s="367">
        <v>4</v>
      </c>
      <c r="C31" s="368">
        <v>12</v>
      </c>
      <c r="D31" s="368">
        <v>7</v>
      </c>
      <c r="E31" s="368">
        <v>7</v>
      </c>
      <c r="F31" s="368">
        <v>66</v>
      </c>
      <c r="G31" s="368">
        <v>11</v>
      </c>
      <c r="H31" s="367">
        <v>6</v>
      </c>
      <c r="I31" s="367">
        <v>43</v>
      </c>
      <c r="J31" s="367">
        <v>0</v>
      </c>
      <c r="K31" s="367">
        <v>129</v>
      </c>
      <c r="L31" s="367">
        <v>39</v>
      </c>
      <c r="M31" s="367">
        <v>70</v>
      </c>
      <c r="N31" s="367">
        <v>0</v>
      </c>
      <c r="O31" s="367">
        <v>93</v>
      </c>
      <c r="P31" s="367">
        <v>36</v>
      </c>
      <c r="Q31" s="367">
        <v>1950</v>
      </c>
      <c r="S31" s="394"/>
    </row>
    <row r="32" spans="1:19" ht="27" customHeight="1">
      <c r="A32" s="587" t="s">
        <v>232</v>
      </c>
      <c r="B32" s="367">
        <v>14</v>
      </c>
      <c r="C32" s="368">
        <v>40</v>
      </c>
      <c r="D32" s="368">
        <v>24</v>
      </c>
      <c r="E32" s="368">
        <v>34</v>
      </c>
      <c r="F32" s="368">
        <v>94</v>
      </c>
      <c r="G32" s="368">
        <v>62</v>
      </c>
      <c r="H32" s="367">
        <v>21</v>
      </c>
      <c r="I32" s="367">
        <v>68</v>
      </c>
      <c r="J32" s="367">
        <v>5</v>
      </c>
      <c r="K32" s="367">
        <v>173</v>
      </c>
      <c r="L32" s="367">
        <v>62</v>
      </c>
      <c r="M32" s="367">
        <v>100</v>
      </c>
      <c r="N32" s="367">
        <v>1</v>
      </c>
      <c r="O32" s="367">
        <v>90</v>
      </c>
      <c r="P32" s="367">
        <v>85</v>
      </c>
      <c r="Q32" s="367">
        <v>2801</v>
      </c>
      <c r="S32" s="394"/>
    </row>
    <row r="33" spans="1:19" ht="27" customHeight="1">
      <c r="A33" s="587" t="s">
        <v>233</v>
      </c>
      <c r="B33" s="367">
        <v>24</v>
      </c>
      <c r="C33" s="368">
        <v>56</v>
      </c>
      <c r="D33" s="368">
        <v>107</v>
      </c>
      <c r="E33" s="368">
        <v>37</v>
      </c>
      <c r="F33" s="368">
        <v>122</v>
      </c>
      <c r="G33" s="368">
        <v>103</v>
      </c>
      <c r="H33" s="367">
        <v>57</v>
      </c>
      <c r="I33" s="367">
        <v>84</v>
      </c>
      <c r="J33" s="367">
        <v>8</v>
      </c>
      <c r="K33" s="367">
        <v>214</v>
      </c>
      <c r="L33" s="367">
        <v>68</v>
      </c>
      <c r="M33" s="367">
        <v>168</v>
      </c>
      <c r="N33" s="367">
        <v>4</v>
      </c>
      <c r="O33" s="367">
        <v>112</v>
      </c>
      <c r="P33" s="367">
        <v>105</v>
      </c>
      <c r="Q33" s="367">
        <v>3287</v>
      </c>
      <c r="S33" s="394"/>
    </row>
    <row r="34" spans="1:19" ht="27" customHeight="1">
      <c r="A34" s="587" t="s">
        <v>234</v>
      </c>
      <c r="B34" s="367">
        <v>36</v>
      </c>
      <c r="C34" s="368">
        <v>51</v>
      </c>
      <c r="D34" s="368">
        <v>201</v>
      </c>
      <c r="E34" s="368">
        <v>42</v>
      </c>
      <c r="F34" s="368">
        <v>125</v>
      </c>
      <c r="G34" s="368">
        <v>112</v>
      </c>
      <c r="H34" s="367">
        <v>107</v>
      </c>
      <c r="I34" s="367">
        <v>109</v>
      </c>
      <c r="J34" s="367">
        <v>73</v>
      </c>
      <c r="K34" s="367">
        <v>174</v>
      </c>
      <c r="L34" s="367">
        <v>62</v>
      </c>
      <c r="M34" s="367">
        <v>137</v>
      </c>
      <c r="N34" s="367">
        <v>2</v>
      </c>
      <c r="O34" s="367">
        <v>122</v>
      </c>
      <c r="P34" s="367">
        <v>215</v>
      </c>
      <c r="Q34" s="367">
        <v>3195</v>
      </c>
      <c r="S34" s="394"/>
    </row>
    <row r="35" spans="1:19" ht="27" customHeight="1">
      <c r="A35" s="587" t="s">
        <v>235</v>
      </c>
      <c r="B35" s="367">
        <v>79</v>
      </c>
      <c r="C35" s="368">
        <v>114</v>
      </c>
      <c r="D35" s="368">
        <v>461</v>
      </c>
      <c r="E35" s="368">
        <v>104</v>
      </c>
      <c r="F35" s="368">
        <v>215</v>
      </c>
      <c r="G35" s="368">
        <v>308</v>
      </c>
      <c r="H35" s="367">
        <v>228</v>
      </c>
      <c r="I35" s="367">
        <v>249</v>
      </c>
      <c r="J35" s="367">
        <v>219</v>
      </c>
      <c r="K35" s="367">
        <v>329</v>
      </c>
      <c r="L35" s="367">
        <v>185</v>
      </c>
      <c r="M35" s="367">
        <v>411</v>
      </c>
      <c r="N35" s="367">
        <v>4</v>
      </c>
      <c r="O35" s="367">
        <v>183</v>
      </c>
      <c r="P35" s="367">
        <v>424</v>
      </c>
      <c r="Q35" s="367">
        <v>6756</v>
      </c>
      <c r="S35" s="394"/>
    </row>
    <row r="36" spans="1:19" ht="27" customHeight="1">
      <c r="A36" s="587" t="s">
        <v>236</v>
      </c>
      <c r="B36" s="367">
        <v>246</v>
      </c>
      <c r="C36" s="368">
        <v>317</v>
      </c>
      <c r="D36" s="368">
        <v>647</v>
      </c>
      <c r="E36" s="368">
        <v>196</v>
      </c>
      <c r="F36" s="368">
        <v>698</v>
      </c>
      <c r="G36" s="368">
        <v>1463</v>
      </c>
      <c r="H36" s="367">
        <v>698</v>
      </c>
      <c r="I36" s="367">
        <v>633</v>
      </c>
      <c r="J36" s="367">
        <v>564</v>
      </c>
      <c r="K36" s="367">
        <v>525</v>
      </c>
      <c r="L36" s="367">
        <v>281</v>
      </c>
      <c r="M36" s="367">
        <v>747</v>
      </c>
      <c r="N36" s="367">
        <v>334</v>
      </c>
      <c r="O36" s="367">
        <v>919</v>
      </c>
      <c r="P36" s="367">
        <v>936</v>
      </c>
      <c r="Q36" s="367">
        <v>18595</v>
      </c>
      <c r="S36" s="394"/>
    </row>
    <row r="37" spans="1:19" ht="27" customHeight="1">
      <c r="A37" s="587" t="s">
        <v>237</v>
      </c>
      <c r="B37" s="367">
        <v>1183</v>
      </c>
      <c r="C37" s="368">
        <v>1131</v>
      </c>
      <c r="D37" s="368">
        <v>1004</v>
      </c>
      <c r="E37" s="368">
        <v>837</v>
      </c>
      <c r="F37" s="368">
        <v>1121</v>
      </c>
      <c r="G37" s="368">
        <v>2422</v>
      </c>
      <c r="H37" s="367">
        <v>1042</v>
      </c>
      <c r="I37" s="367">
        <v>1469</v>
      </c>
      <c r="J37" s="367">
        <v>1447</v>
      </c>
      <c r="K37" s="367">
        <v>1012</v>
      </c>
      <c r="L37" s="367">
        <v>485</v>
      </c>
      <c r="M37" s="367">
        <v>1710</v>
      </c>
      <c r="N37" s="367">
        <v>3550</v>
      </c>
      <c r="O37" s="367">
        <v>1202</v>
      </c>
      <c r="P37" s="367">
        <v>1306</v>
      </c>
      <c r="Q37" s="367">
        <v>39051</v>
      </c>
      <c r="S37" s="394"/>
    </row>
    <row r="38" spans="1:19" ht="27" customHeight="1">
      <c r="A38" s="587" t="s">
        <v>238</v>
      </c>
      <c r="B38" s="367">
        <v>190</v>
      </c>
      <c r="C38" s="368">
        <v>247</v>
      </c>
      <c r="D38" s="368">
        <v>135</v>
      </c>
      <c r="E38" s="368">
        <v>155</v>
      </c>
      <c r="F38" s="368">
        <v>124</v>
      </c>
      <c r="G38" s="368">
        <v>364</v>
      </c>
      <c r="H38" s="367">
        <v>140</v>
      </c>
      <c r="I38" s="367">
        <v>217</v>
      </c>
      <c r="J38" s="367">
        <v>187</v>
      </c>
      <c r="K38" s="367">
        <v>236</v>
      </c>
      <c r="L38" s="367">
        <v>55</v>
      </c>
      <c r="M38" s="367">
        <v>308</v>
      </c>
      <c r="N38" s="367">
        <v>1816</v>
      </c>
      <c r="O38" s="367">
        <v>195</v>
      </c>
      <c r="P38" s="367">
        <v>189</v>
      </c>
      <c r="Q38" s="367">
        <v>8235</v>
      </c>
      <c r="S38" s="394"/>
    </row>
    <row r="39" spans="1:19" ht="27" customHeight="1">
      <c r="A39" s="587" t="s">
        <v>239</v>
      </c>
      <c r="B39" s="367">
        <v>147</v>
      </c>
      <c r="C39" s="368">
        <v>150</v>
      </c>
      <c r="D39" s="368">
        <v>129</v>
      </c>
      <c r="E39" s="368">
        <v>112</v>
      </c>
      <c r="F39" s="368">
        <v>90</v>
      </c>
      <c r="G39" s="368">
        <v>283</v>
      </c>
      <c r="H39" s="367">
        <v>90</v>
      </c>
      <c r="I39" s="367">
        <v>163</v>
      </c>
      <c r="J39" s="367">
        <v>115</v>
      </c>
      <c r="K39" s="367">
        <v>128</v>
      </c>
      <c r="L39" s="367">
        <v>48</v>
      </c>
      <c r="M39" s="367">
        <v>167</v>
      </c>
      <c r="N39" s="367">
        <v>2211</v>
      </c>
      <c r="O39" s="367">
        <v>122</v>
      </c>
      <c r="P39" s="367">
        <v>110</v>
      </c>
      <c r="Q39" s="367">
        <v>7759</v>
      </c>
      <c r="S39" s="394"/>
    </row>
    <row r="40" spans="1:19" ht="35.25" customHeight="1">
      <c r="A40" s="587" t="s">
        <v>255</v>
      </c>
      <c r="B40" s="367">
        <v>1923</v>
      </c>
      <c r="C40" s="367">
        <v>2118</v>
      </c>
      <c r="D40" s="367">
        <v>2715</v>
      </c>
      <c r="E40" s="367">
        <v>1524</v>
      </c>
      <c r="F40" s="367">
        <v>2659</v>
      </c>
      <c r="G40" s="367">
        <v>5129</v>
      </c>
      <c r="H40" s="367">
        <v>2389</v>
      </c>
      <c r="I40" s="367">
        <v>3038</v>
      </c>
      <c r="J40" s="367">
        <v>2618</v>
      </c>
      <c r="K40" s="367">
        <v>2922</v>
      </c>
      <c r="L40" s="367">
        <v>1288</v>
      </c>
      <c r="M40" s="367">
        <v>3818</v>
      </c>
      <c r="N40" s="367">
        <v>7922</v>
      </c>
      <c r="O40" s="367">
        <v>3074</v>
      </c>
      <c r="P40" s="367">
        <v>3406</v>
      </c>
      <c r="Q40" s="367">
        <v>114262</v>
      </c>
      <c r="S40" s="394"/>
    </row>
    <row r="41" spans="1:19" ht="33.75" customHeight="1">
      <c r="A41" s="587" t="s">
        <v>205</v>
      </c>
      <c r="B41" s="369">
        <v>1.6829742171500586E-2</v>
      </c>
      <c r="C41" s="369">
        <v>1.8536346291855559E-2</v>
      </c>
      <c r="D41" s="369">
        <v>2.3761180444942326E-2</v>
      </c>
      <c r="E41" s="369">
        <v>1.3337767586774256E-2</v>
      </c>
      <c r="F41" s="369">
        <v>2.3271078748840383E-2</v>
      </c>
      <c r="G41" s="369">
        <v>4.488806427333672E-2</v>
      </c>
      <c r="H41" s="369">
        <v>2.0908088428348882E-2</v>
      </c>
      <c r="I41" s="369">
        <v>2.6588017013530307E-2</v>
      </c>
      <c r="J41" s="369">
        <v>2.2912254292765749E-2</v>
      </c>
      <c r="K41" s="369">
        <v>2.5572806357319143E-2</v>
      </c>
      <c r="L41" s="369">
        <v>1.1272339010344646E-2</v>
      </c>
      <c r="M41" s="369">
        <v>3.3414433494950199E-2</v>
      </c>
      <c r="N41" s="369">
        <v>6.9331886366421028E-2</v>
      </c>
      <c r="O41" s="369">
        <v>2.690308238959584E-2</v>
      </c>
      <c r="P41" s="369">
        <v>2.9808685302200207E-2</v>
      </c>
      <c r="Q41" s="369">
        <v>1</v>
      </c>
      <c r="S41" s="394"/>
    </row>
    <row r="42" spans="1:19" ht="14.25" customHeight="1" thickBot="1">
      <c r="A42" s="588"/>
      <c r="B42" s="370"/>
      <c r="C42" s="371"/>
      <c r="D42" s="371"/>
      <c r="E42" s="371"/>
      <c r="F42" s="371"/>
      <c r="G42" s="371"/>
      <c r="H42" s="370"/>
      <c r="I42" s="370"/>
      <c r="J42" s="370"/>
      <c r="K42" s="370"/>
      <c r="L42" s="370"/>
      <c r="M42" s="370"/>
      <c r="N42" s="370"/>
      <c r="O42" s="370"/>
      <c r="P42" s="370"/>
      <c r="Q42" s="370"/>
      <c r="S42" s="394"/>
    </row>
    <row r="43" spans="1:19" ht="15" customHeight="1" thickTop="1">
      <c r="A43" s="555"/>
      <c r="B43" s="136"/>
      <c r="C43" s="161"/>
      <c r="D43" s="161"/>
      <c r="E43" s="161"/>
      <c r="F43" s="161"/>
      <c r="G43" s="161"/>
      <c r="H43" s="162"/>
      <c r="I43" s="162"/>
      <c r="J43" s="162"/>
      <c r="K43" s="162"/>
      <c r="L43" s="162"/>
      <c r="M43" s="162"/>
      <c r="N43" s="162"/>
      <c r="O43" s="162"/>
      <c r="P43" s="162"/>
      <c r="Q43" s="162"/>
      <c r="S43" s="394"/>
    </row>
    <row r="44" spans="1:19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S44" s="394"/>
    </row>
    <row r="45" spans="1:19" ht="9" customHeight="1">
      <c r="A45" s="50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S45" s="394"/>
    </row>
    <row r="46" spans="1:19" ht="9" customHeight="1">
      <c r="A46" s="509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S46" s="394"/>
    </row>
    <row r="47" spans="1:19" ht="9" customHeight="1">
      <c r="A47" s="50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S47" s="394"/>
    </row>
    <row r="48" spans="1:19" ht="9" customHeight="1">
      <c r="A48" s="50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S48" s="394"/>
    </row>
    <row r="49" spans="1:19" ht="9" customHeight="1">
      <c r="A49" s="506"/>
      <c r="B49" s="164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S49" s="394"/>
    </row>
    <row r="50" spans="1:19" ht="9" customHeight="1">
      <c r="A50" s="506"/>
      <c r="B50" s="164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S50" s="394"/>
    </row>
    <row r="51" spans="1:19" ht="9" customHeight="1">
      <c r="A51" s="506"/>
      <c r="B51" s="164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S51" s="394"/>
    </row>
    <row r="52" spans="1:19" ht="9" customHeight="1">
      <c r="A52" s="139"/>
      <c r="B52" s="164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S52" s="394"/>
    </row>
    <row r="53" spans="1:19" ht="9" customHeight="1">
      <c r="A53" s="506"/>
      <c r="B53" s="164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S53" s="394"/>
    </row>
    <row r="54" spans="1:19" ht="9" customHeight="1">
      <c r="A54" s="506"/>
      <c r="B54" s="164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S54" s="394"/>
    </row>
    <row r="55" spans="1:19" ht="9" customHeight="1">
      <c r="A55" s="506"/>
      <c r="B55" s="164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S55" s="394"/>
    </row>
    <row r="56" spans="1:19" ht="9" customHeight="1">
      <c r="A56" s="50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S56" s="394"/>
    </row>
    <row r="57" spans="1:19" ht="9" customHeight="1">
      <c r="A57" s="50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S57" s="394"/>
    </row>
    <row r="58" spans="1:19" ht="9" customHeight="1">
      <c r="A58" s="139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S58" s="394"/>
    </row>
    <row r="59" spans="1:19" ht="9" customHeight="1">
      <c r="A59" s="50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S59" s="394"/>
    </row>
    <row r="60" spans="1:19" ht="9" customHeight="1">
      <c r="A60" s="50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S60" s="394"/>
    </row>
    <row r="61" spans="1:19" ht="9" customHeight="1">
      <c r="A61" s="50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S61" s="394"/>
    </row>
    <row r="62" spans="1:19" ht="9" customHeight="1">
      <c r="A62" s="50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S62" s="394"/>
    </row>
    <row r="63" spans="1:19" ht="9" customHeight="1">
      <c r="A63" s="50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S63" s="394"/>
    </row>
    <row r="64" spans="1:19" ht="9" customHeight="1">
      <c r="A64" s="139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S64" s="394"/>
    </row>
    <row r="65" spans="1:19" ht="9" customHeight="1">
      <c r="A65" s="50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S65" s="394"/>
    </row>
    <row r="66" spans="1:19" ht="9" customHeight="1">
      <c r="A66" s="50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S66" s="394"/>
    </row>
    <row r="67" spans="1:19" ht="9" customHeight="1">
      <c r="A67" s="50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S67" s="394"/>
    </row>
    <row r="68" spans="1:19" ht="9" customHeight="1">
      <c r="A68" s="50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S68" s="394"/>
    </row>
    <row r="69" spans="1:19" ht="9" customHeight="1">
      <c r="A69" s="13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S69" s="394"/>
    </row>
    <row r="70" spans="1:19" ht="9" customHeight="1">
      <c r="A70" s="50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S70" s="394"/>
    </row>
    <row r="71" spans="1:19" ht="9" customHeight="1">
      <c r="A71" s="50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S71" s="394"/>
    </row>
    <row r="72" spans="1:19" ht="9" customHeight="1">
      <c r="A72" s="50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S72" s="394"/>
    </row>
    <row r="73" spans="1:19" ht="9" customHeight="1">
      <c r="A73" s="50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S73" s="394"/>
    </row>
    <row r="74" spans="1:19" ht="9" customHeight="1">
      <c r="A74" s="50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S74" s="394"/>
    </row>
    <row r="75" spans="1:19" ht="9" customHeight="1">
      <c r="A75" s="50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S75" s="394"/>
    </row>
    <row r="76" spans="1:19" ht="9" customHeight="1">
      <c r="A76" s="50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S76" s="394"/>
    </row>
    <row r="77" spans="1:19" ht="9" customHeight="1">
      <c r="A77" s="50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S77" s="394"/>
    </row>
    <row r="78" spans="1:19" ht="9" customHeight="1">
      <c r="A78" s="50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S78" s="394"/>
    </row>
    <row r="79" spans="1:19" ht="9" customHeight="1">
      <c r="A79" s="50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S79" s="394"/>
    </row>
    <row r="80" spans="1:19" ht="9" customHeight="1">
      <c r="A80" s="50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S80" s="394"/>
    </row>
    <row r="81" spans="1:19" ht="9" customHeight="1">
      <c r="A81" s="50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S81" s="394"/>
    </row>
    <row r="82" spans="1:19" ht="9" customHeight="1">
      <c r="A82" s="50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S82" s="394"/>
    </row>
    <row r="83" spans="1:19" ht="9" customHeight="1">
      <c r="A83" s="50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S83" s="394"/>
    </row>
    <row r="84" spans="1:19" ht="9" customHeight="1">
      <c r="A84" s="50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S84" s="394"/>
    </row>
    <row r="85" spans="1:19" ht="9" customHeight="1">
      <c r="A85" s="50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S85" s="394"/>
    </row>
    <row r="86" spans="1:19" ht="9" customHeight="1">
      <c r="A86" s="50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S86" s="394"/>
    </row>
    <row r="87" spans="1:19" ht="9" customHeight="1">
      <c r="A87" s="50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S87" s="394"/>
    </row>
    <row r="88" spans="1:19" ht="9" customHeight="1">
      <c r="A88" s="50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S88" s="394"/>
    </row>
    <row r="89" spans="1:19" ht="9" customHeight="1">
      <c r="A89" s="50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S89" s="394"/>
    </row>
    <row r="90" spans="1:19" ht="9" customHeight="1">
      <c r="A90" s="50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S90" s="394"/>
    </row>
    <row r="91" spans="1:19" ht="9" customHeight="1">
      <c r="A91" s="506"/>
      <c r="C91" s="37"/>
      <c r="D91" s="37"/>
      <c r="E91" s="37"/>
      <c r="F91" s="37"/>
      <c r="G91" s="37"/>
      <c r="S91" s="394"/>
    </row>
    <row r="92" spans="1:19" ht="9" customHeight="1">
      <c r="A92" s="506"/>
      <c r="C92" s="37"/>
      <c r="D92" s="37"/>
      <c r="E92" s="37"/>
      <c r="F92" s="37"/>
      <c r="G92" s="37"/>
      <c r="S92" s="394"/>
    </row>
    <row r="93" spans="1:19" ht="9" customHeight="1">
      <c r="A93" s="506"/>
      <c r="C93" s="37"/>
      <c r="D93" s="37"/>
      <c r="E93" s="37"/>
      <c r="F93" s="37"/>
      <c r="G93" s="37"/>
      <c r="S93" s="394"/>
    </row>
    <row r="94" spans="1:19" ht="9" customHeight="1">
      <c r="A94" s="506"/>
      <c r="C94" s="37"/>
      <c r="D94" s="37"/>
      <c r="E94" s="37"/>
      <c r="F94" s="37"/>
      <c r="G94" s="37"/>
      <c r="S94" s="394"/>
    </row>
    <row r="95" spans="1:19" ht="9" customHeight="1">
      <c r="A95" s="506"/>
      <c r="C95" s="37"/>
      <c r="D95" s="37"/>
      <c r="E95" s="37"/>
      <c r="F95" s="37"/>
      <c r="G95" s="37"/>
      <c r="S95" s="394"/>
    </row>
    <row r="96" spans="1:19" ht="9" customHeight="1">
      <c r="A96" s="506"/>
      <c r="C96" s="37"/>
      <c r="D96" s="37"/>
      <c r="E96" s="37"/>
      <c r="F96" s="37"/>
      <c r="G96" s="37"/>
      <c r="S96" s="394"/>
    </row>
    <row r="97" spans="1:19" ht="9" customHeight="1">
      <c r="A97" s="507"/>
      <c r="C97" s="37"/>
      <c r="D97" s="37"/>
      <c r="E97" s="37"/>
      <c r="F97" s="37"/>
      <c r="G97" s="37"/>
      <c r="S97" s="394"/>
    </row>
    <row r="98" spans="1:19" ht="9" customHeight="1">
      <c r="A98" s="509"/>
      <c r="C98" s="37"/>
      <c r="D98" s="37"/>
      <c r="E98" s="37"/>
      <c r="F98" s="37"/>
      <c r="G98" s="37"/>
      <c r="S98" s="394"/>
    </row>
    <row r="99" spans="1:19" ht="9" customHeight="1">
      <c r="A99" s="506"/>
      <c r="C99" s="37"/>
      <c r="D99" s="37"/>
      <c r="E99" s="37"/>
      <c r="F99" s="37"/>
      <c r="G99" s="37"/>
      <c r="S99" s="394"/>
    </row>
    <row r="100" spans="1:19" ht="9" customHeight="1">
      <c r="A100" s="506"/>
      <c r="C100" s="37"/>
      <c r="D100" s="37"/>
      <c r="E100" s="37"/>
      <c r="F100" s="37"/>
      <c r="G100" s="37"/>
      <c r="S100" s="394"/>
    </row>
    <row r="101" spans="1:19" ht="9" customHeight="1">
      <c r="A101" s="506"/>
      <c r="C101" s="37"/>
      <c r="D101" s="37"/>
      <c r="E101" s="37"/>
      <c r="F101" s="37"/>
      <c r="G101" s="37"/>
      <c r="S101" s="394"/>
    </row>
    <row r="102" spans="1:19" ht="9" customHeight="1">
      <c r="A102" s="506"/>
      <c r="C102" s="37"/>
      <c r="D102" s="37"/>
      <c r="E102" s="37"/>
      <c r="F102" s="37"/>
      <c r="G102" s="37"/>
      <c r="S102" s="394"/>
    </row>
    <row r="103" spans="1:19" ht="9" customHeight="1">
      <c r="A103" s="506"/>
      <c r="C103" s="37"/>
      <c r="D103" s="37"/>
      <c r="E103" s="37"/>
      <c r="F103" s="37"/>
      <c r="G103" s="37"/>
      <c r="S103" s="394"/>
    </row>
    <row r="104" spans="1:19" ht="9" customHeight="1">
      <c r="A104" s="506"/>
      <c r="C104" s="37"/>
      <c r="D104" s="37"/>
      <c r="E104" s="37"/>
      <c r="F104" s="37"/>
      <c r="G104" s="37"/>
      <c r="S104" s="394"/>
    </row>
    <row r="105" spans="1:19" ht="9" customHeight="1">
      <c r="A105" s="506"/>
      <c r="C105" s="37"/>
      <c r="D105" s="37"/>
      <c r="E105" s="37"/>
      <c r="F105" s="37"/>
      <c r="G105" s="37"/>
      <c r="S105" s="394"/>
    </row>
    <row r="106" spans="1:19" ht="9" customHeight="1">
      <c r="A106" s="506"/>
      <c r="C106" s="37"/>
      <c r="D106" s="37"/>
      <c r="E106" s="37"/>
      <c r="F106" s="37"/>
      <c r="G106" s="37"/>
      <c r="S106" s="394"/>
    </row>
    <row r="107" spans="1:19" ht="9" customHeight="1">
      <c r="A107" s="506"/>
      <c r="C107" s="37"/>
      <c r="D107" s="37"/>
      <c r="E107" s="37"/>
      <c r="F107" s="37"/>
      <c r="G107" s="37"/>
      <c r="S107" s="394"/>
    </row>
    <row r="108" spans="1:19" ht="9" customHeight="1">
      <c r="A108" s="509"/>
      <c r="C108" s="37"/>
      <c r="D108" s="37"/>
      <c r="E108" s="37"/>
      <c r="F108" s="37"/>
      <c r="G108" s="37"/>
      <c r="S108" s="394"/>
    </row>
    <row r="109" spans="1:19" ht="9" customHeight="1">
      <c r="A109" s="506"/>
      <c r="C109" s="37"/>
      <c r="D109" s="37"/>
      <c r="E109" s="37"/>
      <c r="F109" s="37"/>
      <c r="G109" s="37"/>
      <c r="S109" s="394"/>
    </row>
    <row r="110" spans="1:19" ht="9" customHeight="1">
      <c r="A110" s="506"/>
      <c r="C110" s="37"/>
      <c r="D110" s="37"/>
      <c r="E110" s="37"/>
      <c r="F110" s="37"/>
      <c r="G110" s="37"/>
      <c r="S110" s="394"/>
    </row>
    <row r="111" spans="1:19" ht="9" customHeight="1">
      <c r="A111" s="506"/>
      <c r="C111" s="37"/>
      <c r="D111" s="37"/>
      <c r="E111" s="37"/>
      <c r="F111" s="37"/>
      <c r="G111" s="37"/>
      <c r="S111" s="394"/>
    </row>
    <row r="112" spans="1:19">
      <c r="A112" s="510"/>
      <c r="C112" s="37"/>
      <c r="D112" s="37"/>
      <c r="E112" s="37"/>
      <c r="F112" s="37"/>
      <c r="G112" s="37"/>
      <c r="S112" s="394"/>
    </row>
    <row r="113" spans="1:19">
      <c r="A113" s="510"/>
      <c r="C113" s="37"/>
      <c r="D113" s="37"/>
      <c r="E113" s="37"/>
      <c r="F113" s="37"/>
      <c r="G113" s="37"/>
      <c r="S113" s="394"/>
    </row>
    <row r="114" spans="1:19">
      <c r="A114" s="510"/>
      <c r="C114" s="37"/>
      <c r="D114" s="37"/>
      <c r="E114" s="37"/>
      <c r="F114" s="37"/>
      <c r="G114" s="37"/>
      <c r="S114" s="394"/>
    </row>
    <row r="115" spans="1:19">
      <c r="A115" s="510"/>
      <c r="C115" s="37"/>
      <c r="D115" s="37"/>
      <c r="E115" s="37"/>
      <c r="F115" s="37"/>
      <c r="G115" s="37"/>
      <c r="S115" s="394"/>
    </row>
    <row r="116" spans="1:19">
      <c r="A116" s="510"/>
      <c r="C116" s="37"/>
      <c r="D116" s="37"/>
      <c r="E116" s="37"/>
      <c r="F116" s="37"/>
      <c r="G116" s="37"/>
      <c r="S116" s="394"/>
    </row>
    <row r="117" spans="1:19">
      <c r="A117" s="510"/>
      <c r="C117" s="37"/>
      <c r="D117" s="37"/>
      <c r="E117" s="37"/>
      <c r="F117" s="37"/>
      <c r="G117" s="37"/>
      <c r="S117" s="394"/>
    </row>
    <row r="118" spans="1:19">
      <c r="A118" s="510"/>
      <c r="C118" s="37"/>
      <c r="D118" s="37"/>
      <c r="E118" s="37"/>
      <c r="F118" s="37"/>
      <c r="G118" s="37"/>
      <c r="S118" s="394"/>
    </row>
    <row r="119" spans="1:19" ht="15.75">
      <c r="A119" s="144"/>
      <c r="C119" s="37"/>
      <c r="D119" s="37"/>
      <c r="E119" s="37"/>
      <c r="F119" s="37"/>
      <c r="G119" s="37"/>
      <c r="S119" s="394"/>
    </row>
    <row r="120" spans="1:19" ht="15.75">
      <c r="A120" s="144"/>
      <c r="C120" s="37"/>
      <c r="D120" s="37"/>
      <c r="E120" s="37"/>
      <c r="F120" s="37"/>
      <c r="G120" s="37"/>
      <c r="S120" s="394"/>
    </row>
    <row r="121" spans="1:19" ht="15.75">
      <c r="A121" s="144"/>
      <c r="C121" s="37"/>
      <c r="D121" s="37"/>
      <c r="E121" s="37"/>
      <c r="F121" s="37"/>
      <c r="G121" s="37"/>
      <c r="S121" s="394"/>
    </row>
    <row r="122" spans="1:19" ht="15.75">
      <c r="A122" s="144"/>
      <c r="C122" s="37"/>
      <c r="D122" s="37"/>
      <c r="E122" s="37"/>
      <c r="F122" s="37"/>
      <c r="G122" s="37"/>
      <c r="S122" s="394"/>
    </row>
    <row r="123" spans="1:19" ht="15.75">
      <c r="A123" s="144"/>
      <c r="C123" s="37"/>
      <c r="D123" s="37"/>
      <c r="E123" s="37"/>
      <c r="F123" s="37"/>
      <c r="G123" s="37"/>
      <c r="S123" s="394"/>
    </row>
    <row r="124" spans="1:19" ht="15.75">
      <c r="A124" s="144"/>
      <c r="C124" s="37"/>
      <c r="D124" s="37"/>
      <c r="E124" s="37"/>
      <c r="F124" s="37"/>
      <c r="G124" s="37"/>
      <c r="S124" s="394"/>
    </row>
    <row r="125" spans="1:19" ht="15.75">
      <c r="A125" s="144"/>
      <c r="C125" s="37"/>
      <c r="D125" s="37"/>
      <c r="E125" s="37"/>
      <c r="F125" s="37"/>
      <c r="G125" s="37"/>
      <c r="S125" s="394"/>
    </row>
    <row r="126" spans="1:19" ht="15.75">
      <c r="A126" s="144"/>
      <c r="C126" s="37"/>
      <c r="D126" s="37"/>
      <c r="E126" s="37"/>
      <c r="F126" s="37"/>
      <c r="G126" s="37"/>
      <c r="S126" s="394"/>
    </row>
    <row r="127" spans="1:19" ht="15.75">
      <c r="A127" s="144"/>
      <c r="C127" s="37"/>
      <c r="D127" s="37"/>
      <c r="E127" s="37"/>
      <c r="F127" s="37"/>
      <c r="G127" s="37"/>
      <c r="S127" s="394"/>
    </row>
    <row r="128" spans="1:19" ht="15.75">
      <c r="A128" s="144"/>
      <c r="C128" s="37"/>
      <c r="D128" s="37"/>
      <c r="E128" s="37"/>
      <c r="F128" s="37"/>
      <c r="G128" s="37"/>
      <c r="S128" s="394"/>
    </row>
    <row r="129" spans="1:19" ht="15.75">
      <c r="A129" s="144"/>
      <c r="C129" s="37"/>
      <c r="D129" s="37"/>
      <c r="E129" s="37"/>
      <c r="F129" s="37"/>
      <c r="G129" s="37"/>
      <c r="S129" s="394"/>
    </row>
    <row r="130" spans="1:19" ht="15.75">
      <c r="A130" s="144"/>
      <c r="C130" s="37"/>
      <c r="D130" s="37"/>
      <c r="E130" s="37"/>
      <c r="F130" s="37"/>
      <c r="G130" s="37"/>
      <c r="S130" s="394"/>
    </row>
    <row r="131" spans="1:19" ht="15.75">
      <c r="A131" s="144"/>
      <c r="C131" s="37"/>
      <c r="D131" s="37"/>
      <c r="E131" s="37"/>
      <c r="F131" s="37"/>
      <c r="G131" s="37"/>
      <c r="S131" s="394"/>
    </row>
    <row r="132" spans="1:19" ht="15.75">
      <c r="A132" s="144"/>
      <c r="C132" s="37"/>
      <c r="D132" s="37"/>
      <c r="E132" s="37"/>
      <c r="F132" s="37"/>
      <c r="G132" s="37"/>
      <c r="S132" s="394"/>
    </row>
    <row r="133" spans="1:19" ht="15.75">
      <c r="A133" s="144"/>
      <c r="C133" s="37"/>
      <c r="D133" s="37"/>
      <c r="E133" s="37"/>
      <c r="F133" s="37"/>
      <c r="G133" s="37"/>
      <c r="S133" s="394"/>
    </row>
    <row r="134" spans="1:19" ht="15.75">
      <c r="A134" s="144"/>
      <c r="C134" s="37"/>
      <c r="D134" s="37"/>
      <c r="E134" s="37"/>
      <c r="F134" s="37"/>
      <c r="G134" s="37"/>
      <c r="S134" s="394"/>
    </row>
    <row r="135" spans="1:19" ht="15.75">
      <c r="A135" s="144"/>
      <c r="C135" s="37"/>
      <c r="D135" s="37"/>
      <c r="E135" s="37"/>
      <c r="F135" s="37"/>
      <c r="G135" s="37"/>
      <c r="S135" s="394"/>
    </row>
    <row r="136" spans="1:19" ht="15.75">
      <c r="A136" s="144"/>
      <c r="C136" s="37"/>
      <c r="D136" s="37"/>
      <c r="E136" s="37"/>
      <c r="F136" s="37"/>
      <c r="G136" s="37"/>
      <c r="S136" s="394"/>
    </row>
    <row r="137" spans="1:19" ht="15.75">
      <c r="A137" s="144"/>
      <c r="C137" s="37"/>
      <c r="D137" s="37"/>
      <c r="E137" s="37"/>
      <c r="F137" s="37"/>
      <c r="G137" s="37"/>
      <c r="S137" s="394"/>
    </row>
    <row r="138" spans="1:19" ht="15.75">
      <c r="A138" s="144"/>
      <c r="C138" s="37"/>
      <c r="D138" s="37"/>
      <c r="E138" s="37"/>
      <c r="F138" s="37"/>
      <c r="G138" s="37"/>
      <c r="S138" s="394"/>
    </row>
    <row r="139" spans="1:19" ht="15.75">
      <c r="A139" s="144"/>
      <c r="C139" s="37"/>
      <c r="D139" s="37"/>
      <c r="E139" s="37"/>
      <c r="F139" s="37"/>
      <c r="G139" s="37"/>
      <c r="S139" s="394"/>
    </row>
    <row r="140" spans="1:19" ht="15.75">
      <c r="A140" s="144"/>
      <c r="C140" s="37"/>
      <c r="D140" s="37"/>
      <c r="E140" s="37"/>
      <c r="F140" s="37"/>
      <c r="G140" s="37"/>
      <c r="S140" s="394"/>
    </row>
    <row r="141" spans="1:19" ht="15.75">
      <c r="A141" s="144"/>
      <c r="C141" s="37"/>
      <c r="D141" s="37"/>
      <c r="E141" s="37"/>
      <c r="F141" s="37"/>
      <c r="G141" s="37"/>
      <c r="S141" s="394"/>
    </row>
    <row r="142" spans="1:19" ht="15.75">
      <c r="A142" s="144"/>
      <c r="C142" s="37"/>
      <c r="D142" s="37"/>
      <c r="E142" s="37"/>
      <c r="F142" s="37"/>
      <c r="G142" s="37"/>
      <c r="S142" s="394"/>
    </row>
    <row r="143" spans="1:19" ht="15.75">
      <c r="A143" s="144"/>
      <c r="C143" s="37"/>
      <c r="D143" s="37"/>
      <c r="E143" s="37"/>
      <c r="F143" s="37"/>
      <c r="G143" s="37"/>
      <c r="S143" s="394"/>
    </row>
    <row r="144" spans="1:19" ht="15.75">
      <c r="A144" s="144"/>
      <c r="C144" s="37"/>
      <c r="D144" s="37"/>
      <c r="E144" s="37"/>
      <c r="F144" s="37"/>
      <c r="G144" s="37"/>
      <c r="S144" s="394"/>
    </row>
    <row r="145" spans="1:19" ht="15.75">
      <c r="A145" s="144"/>
      <c r="C145" s="37"/>
      <c r="D145" s="37"/>
      <c r="E145" s="37"/>
      <c r="F145" s="37"/>
      <c r="G145" s="37"/>
      <c r="S145" s="394"/>
    </row>
    <row r="146" spans="1:19" ht="15.75">
      <c r="A146" s="144"/>
      <c r="C146" s="37"/>
      <c r="D146" s="37"/>
      <c r="E146" s="37"/>
      <c r="F146" s="37"/>
      <c r="G146" s="37"/>
      <c r="S146" s="394"/>
    </row>
    <row r="147" spans="1:19" ht="15.75">
      <c r="A147" s="144"/>
      <c r="C147" s="37"/>
      <c r="D147" s="37"/>
      <c r="E147" s="37"/>
      <c r="F147" s="37"/>
      <c r="G147" s="37"/>
      <c r="S147" s="394"/>
    </row>
    <row r="148" spans="1:19" ht="15.75">
      <c r="A148" s="144"/>
      <c r="C148" s="37"/>
      <c r="D148" s="37"/>
      <c r="E148" s="37"/>
      <c r="F148" s="37"/>
      <c r="G148" s="37"/>
      <c r="S148" s="394"/>
    </row>
    <row r="149" spans="1:19" ht="15.75">
      <c r="A149" s="144"/>
      <c r="C149" s="37"/>
      <c r="D149" s="37"/>
      <c r="E149" s="37"/>
      <c r="F149" s="37"/>
      <c r="G149" s="37"/>
      <c r="S149" s="394"/>
    </row>
    <row r="150" spans="1:19" ht="15.75">
      <c r="A150" s="144"/>
      <c r="C150" s="37"/>
      <c r="D150" s="37"/>
      <c r="E150" s="37"/>
      <c r="F150" s="37"/>
      <c r="G150" s="37"/>
      <c r="S150" s="394"/>
    </row>
    <row r="151" spans="1:19" ht="15.75">
      <c r="A151" s="144"/>
      <c r="C151" s="37"/>
      <c r="D151" s="37"/>
      <c r="E151" s="37"/>
      <c r="F151" s="37"/>
      <c r="G151" s="37"/>
      <c r="S151" s="394"/>
    </row>
    <row r="152" spans="1:19" ht="15.75">
      <c r="A152" s="144"/>
      <c r="C152" s="37"/>
      <c r="D152" s="37"/>
      <c r="E152" s="37"/>
      <c r="F152" s="37"/>
      <c r="G152" s="37"/>
      <c r="S152" s="394"/>
    </row>
    <row r="153" spans="1:19" ht="15.75">
      <c r="A153" s="144"/>
      <c r="C153" s="37"/>
      <c r="D153" s="37"/>
      <c r="E153" s="37"/>
      <c r="F153" s="37"/>
      <c r="G153" s="37"/>
      <c r="S153" s="394"/>
    </row>
    <row r="154" spans="1:19" ht="15.75">
      <c r="A154" s="144"/>
      <c r="C154" s="37"/>
      <c r="D154" s="37"/>
      <c r="E154" s="37"/>
      <c r="F154" s="37"/>
      <c r="G154" s="37"/>
      <c r="S154" s="394"/>
    </row>
    <row r="155" spans="1:19" ht="15.75">
      <c r="A155" s="144"/>
      <c r="C155" s="37"/>
      <c r="D155" s="37"/>
      <c r="E155" s="37"/>
      <c r="F155" s="37"/>
      <c r="G155" s="37"/>
      <c r="S155" s="394"/>
    </row>
    <row r="156" spans="1:19" ht="15.75">
      <c r="A156" s="144"/>
      <c r="C156" s="37"/>
      <c r="D156" s="37"/>
      <c r="E156" s="37"/>
      <c r="F156" s="37"/>
      <c r="G156" s="37"/>
      <c r="S156" s="394"/>
    </row>
    <row r="157" spans="1:19" ht="15.75">
      <c r="A157" s="144"/>
      <c r="C157" s="37"/>
      <c r="D157" s="37"/>
      <c r="E157" s="37"/>
      <c r="F157" s="37"/>
      <c r="G157" s="37"/>
      <c r="S157" s="394"/>
    </row>
    <row r="158" spans="1:19" ht="15.75">
      <c r="A158" s="144"/>
      <c r="C158" s="37"/>
      <c r="D158" s="37"/>
      <c r="E158" s="37"/>
      <c r="F158" s="37"/>
      <c r="G158" s="37"/>
      <c r="S158" s="394"/>
    </row>
    <row r="159" spans="1:19" ht="15.75">
      <c r="A159" s="144"/>
      <c r="C159" s="37"/>
      <c r="D159" s="37"/>
      <c r="E159" s="37"/>
      <c r="F159" s="37"/>
      <c r="G159" s="37"/>
      <c r="S159" s="394"/>
    </row>
    <row r="160" spans="1:19" ht="15.75">
      <c r="A160" s="144"/>
      <c r="C160" s="37"/>
      <c r="D160" s="37"/>
      <c r="E160" s="37"/>
      <c r="F160" s="37"/>
      <c r="G160" s="37"/>
      <c r="S160" s="394"/>
    </row>
    <row r="161" spans="1:19" ht="15.75">
      <c r="A161" s="144"/>
      <c r="C161" s="37"/>
      <c r="D161" s="37"/>
      <c r="E161" s="37"/>
      <c r="F161" s="37"/>
      <c r="G161" s="37"/>
      <c r="S161" s="394"/>
    </row>
    <row r="162" spans="1:19" ht="15.75">
      <c r="A162" s="144"/>
      <c r="C162" s="37"/>
      <c r="D162" s="37"/>
      <c r="E162" s="37"/>
      <c r="F162" s="37"/>
      <c r="G162" s="37"/>
      <c r="S162" s="394"/>
    </row>
    <row r="163" spans="1:19" ht="15.75">
      <c r="A163" s="144"/>
      <c r="C163" s="37"/>
      <c r="D163" s="37"/>
      <c r="E163" s="37"/>
      <c r="F163" s="37"/>
      <c r="G163" s="37"/>
      <c r="S163" s="394"/>
    </row>
    <row r="164" spans="1:19" ht="15.75">
      <c r="A164" s="144"/>
      <c r="C164" s="37"/>
      <c r="D164" s="37"/>
      <c r="E164" s="37"/>
      <c r="F164" s="37"/>
      <c r="G164" s="37"/>
      <c r="S164" s="394"/>
    </row>
    <row r="165" spans="1:19" ht="15.75">
      <c r="A165" s="144"/>
      <c r="C165" s="37"/>
      <c r="D165" s="37"/>
      <c r="E165" s="37"/>
      <c r="F165" s="37"/>
      <c r="G165" s="37"/>
      <c r="S165" s="394"/>
    </row>
    <row r="166" spans="1:19" ht="15.75">
      <c r="A166" s="144"/>
      <c r="C166" s="37"/>
      <c r="D166" s="37"/>
      <c r="E166" s="37"/>
      <c r="F166" s="37"/>
      <c r="G166" s="37"/>
      <c r="S166" s="394"/>
    </row>
    <row r="167" spans="1:19" ht="15.75">
      <c r="A167" s="144"/>
      <c r="C167" s="37"/>
      <c r="D167" s="37"/>
      <c r="E167" s="37"/>
      <c r="F167" s="37"/>
      <c r="G167" s="37"/>
      <c r="S167" s="394"/>
    </row>
    <row r="168" spans="1:19" ht="15.75">
      <c r="A168" s="144"/>
      <c r="C168" s="37"/>
      <c r="D168" s="37"/>
      <c r="E168" s="37"/>
      <c r="F168" s="37"/>
      <c r="G168" s="37"/>
      <c r="S168" s="394"/>
    </row>
    <row r="169" spans="1:19" ht="15.75">
      <c r="A169" s="144"/>
      <c r="C169" s="37"/>
      <c r="D169" s="37"/>
      <c r="E169" s="37"/>
      <c r="F169" s="37"/>
      <c r="G169" s="37"/>
      <c r="S169" s="394"/>
    </row>
    <row r="170" spans="1:19" ht="15.75">
      <c r="A170" s="144"/>
      <c r="C170" s="37"/>
      <c r="D170" s="37"/>
      <c r="E170" s="37"/>
      <c r="F170" s="37"/>
      <c r="G170" s="37"/>
      <c r="S170" s="394"/>
    </row>
    <row r="171" spans="1:19" ht="15.75">
      <c r="A171" s="144"/>
      <c r="C171" s="37"/>
      <c r="D171" s="37"/>
      <c r="E171" s="37"/>
      <c r="F171" s="37"/>
      <c r="G171" s="37"/>
      <c r="S171" s="394"/>
    </row>
    <row r="172" spans="1:19" ht="15.75">
      <c r="A172" s="144"/>
      <c r="C172" s="37"/>
      <c r="D172" s="37"/>
      <c r="E172" s="37"/>
      <c r="F172" s="37"/>
      <c r="G172" s="37"/>
      <c r="S172" s="394"/>
    </row>
    <row r="173" spans="1:19" ht="15.75">
      <c r="A173" s="144"/>
      <c r="C173" s="37"/>
      <c r="D173" s="37"/>
      <c r="E173" s="37"/>
      <c r="F173" s="37"/>
      <c r="G173" s="37"/>
      <c r="S173" s="394"/>
    </row>
    <row r="174" spans="1:19" ht="15.75">
      <c r="A174" s="144"/>
      <c r="C174" s="37"/>
      <c r="D174" s="37"/>
      <c r="E174" s="37"/>
      <c r="F174" s="37"/>
      <c r="G174" s="37"/>
      <c r="S174" s="394"/>
    </row>
    <row r="175" spans="1:19" ht="15.75">
      <c r="A175" s="144"/>
      <c r="C175" s="37"/>
      <c r="D175" s="37"/>
      <c r="E175" s="37"/>
      <c r="F175" s="37"/>
      <c r="G175" s="37"/>
      <c r="S175" s="394"/>
    </row>
    <row r="176" spans="1:19" ht="15.75">
      <c r="A176" s="144"/>
      <c r="C176" s="37"/>
      <c r="D176" s="37"/>
      <c r="E176" s="37"/>
      <c r="F176" s="37"/>
      <c r="G176" s="37"/>
      <c r="S176" s="394"/>
    </row>
    <row r="177" spans="1:19" ht="15.75">
      <c r="A177" s="144"/>
      <c r="C177" s="37"/>
      <c r="D177" s="37"/>
      <c r="E177" s="37"/>
      <c r="F177" s="37"/>
      <c r="G177" s="37"/>
      <c r="S177" s="394"/>
    </row>
    <row r="178" spans="1:19" ht="15.75">
      <c r="A178" s="144"/>
      <c r="C178" s="37"/>
      <c r="D178" s="37"/>
      <c r="E178" s="37"/>
      <c r="F178" s="37"/>
      <c r="G178" s="37"/>
      <c r="S178" s="394"/>
    </row>
    <row r="179" spans="1:19" ht="15.75">
      <c r="A179" s="144"/>
      <c r="C179" s="37"/>
      <c r="D179" s="37"/>
      <c r="E179" s="37"/>
      <c r="F179" s="37"/>
      <c r="G179" s="37"/>
      <c r="S179" s="394"/>
    </row>
    <row r="180" spans="1:19" ht="15.75">
      <c r="A180" s="144"/>
      <c r="C180" s="37"/>
      <c r="D180" s="37"/>
      <c r="E180" s="37"/>
      <c r="F180" s="37"/>
      <c r="G180" s="37"/>
      <c r="S180" s="394"/>
    </row>
    <row r="181" spans="1:19" ht="15.75">
      <c r="A181" s="144"/>
      <c r="C181" s="37"/>
      <c r="D181" s="37"/>
      <c r="E181" s="37"/>
      <c r="F181" s="37"/>
      <c r="G181" s="37"/>
      <c r="S181" s="394"/>
    </row>
    <row r="182" spans="1:19" ht="15.75">
      <c r="A182" s="144"/>
      <c r="C182" s="37"/>
      <c r="D182" s="37"/>
      <c r="E182" s="37"/>
      <c r="F182" s="37"/>
      <c r="G182" s="37"/>
      <c r="S182" s="394"/>
    </row>
    <row r="183" spans="1:19" ht="15.75">
      <c r="A183" s="144"/>
      <c r="C183" s="37"/>
      <c r="D183" s="37"/>
      <c r="E183" s="37"/>
      <c r="F183" s="37"/>
      <c r="G183" s="37"/>
      <c r="S183" s="394"/>
    </row>
    <row r="184" spans="1:19" ht="15.75">
      <c r="A184" s="144"/>
      <c r="C184" s="37"/>
      <c r="D184" s="37"/>
      <c r="E184" s="37"/>
      <c r="F184" s="37"/>
      <c r="G184" s="37"/>
      <c r="S184" s="394"/>
    </row>
    <row r="185" spans="1:19" ht="15.75">
      <c r="A185" s="144"/>
      <c r="C185" s="37"/>
      <c r="D185" s="37"/>
      <c r="E185" s="37"/>
      <c r="F185" s="37"/>
      <c r="G185" s="37"/>
      <c r="S185" s="394"/>
    </row>
    <row r="186" spans="1:19" ht="15.75">
      <c r="A186" s="144"/>
      <c r="C186" s="37"/>
      <c r="D186" s="37"/>
      <c r="E186" s="37"/>
      <c r="F186" s="37"/>
      <c r="G186" s="37"/>
      <c r="S186" s="394"/>
    </row>
    <row r="187" spans="1:19" ht="15.75">
      <c r="A187" s="144"/>
      <c r="C187" s="37"/>
      <c r="D187" s="37"/>
      <c r="E187" s="37"/>
      <c r="F187" s="37"/>
      <c r="G187" s="37"/>
      <c r="S187" s="394"/>
    </row>
    <row r="188" spans="1:19" ht="15.75">
      <c r="A188" s="144"/>
      <c r="C188" s="37"/>
      <c r="D188" s="37"/>
      <c r="E188" s="37"/>
      <c r="F188" s="37"/>
      <c r="G188" s="37"/>
      <c r="S188" s="394"/>
    </row>
    <row r="189" spans="1:19" ht="15.75">
      <c r="A189" s="144"/>
      <c r="C189" s="37"/>
      <c r="D189" s="37"/>
      <c r="E189" s="37"/>
      <c r="F189" s="37"/>
      <c r="G189" s="37"/>
      <c r="S189" s="394"/>
    </row>
    <row r="190" spans="1:19" ht="15.75">
      <c r="A190" s="144"/>
      <c r="C190" s="37"/>
      <c r="D190" s="37"/>
      <c r="E190" s="37"/>
      <c r="F190" s="37"/>
      <c r="G190" s="37"/>
      <c r="S190" s="394"/>
    </row>
    <row r="191" spans="1:19" ht="15.75">
      <c r="A191" s="144"/>
      <c r="C191" s="37"/>
      <c r="D191" s="37"/>
      <c r="E191" s="37"/>
      <c r="F191" s="37"/>
      <c r="G191" s="37"/>
      <c r="S191" s="394"/>
    </row>
    <row r="192" spans="1:19" ht="15.75">
      <c r="A192" s="144"/>
      <c r="C192" s="37"/>
      <c r="D192" s="37"/>
      <c r="E192" s="37"/>
      <c r="F192" s="37"/>
      <c r="G192" s="37"/>
      <c r="S192" s="394"/>
    </row>
    <row r="193" spans="1:19" ht="15.75">
      <c r="A193" s="144"/>
      <c r="C193" s="37"/>
      <c r="D193" s="37"/>
      <c r="E193" s="37"/>
      <c r="F193" s="37"/>
      <c r="G193" s="37"/>
      <c r="S193" s="394"/>
    </row>
    <row r="194" spans="1:19" ht="15.75">
      <c r="A194" s="144"/>
      <c r="C194" s="37"/>
      <c r="D194" s="37"/>
      <c r="E194" s="37"/>
      <c r="F194" s="37"/>
      <c r="G194" s="37"/>
      <c r="S194" s="394"/>
    </row>
    <row r="195" spans="1:19" ht="15.75">
      <c r="A195" s="144"/>
      <c r="C195" s="37"/>
      <c r="D195" s="37"/>
      <c r="E195" s="37"/>
      <c r="F195" s="37"/>
      <c r="G195" s="37"/>
      <c r="S195" s="394"/>
    </row>
    <row r="196" spans="1:19" ht="15.75">
      <c r="A196" s="144"/>
      <c r="C196" s="37"/>
      <c r="D196" s="37"/>
      <c r="E196" s="37"/>
      <c r="F196" s="37"/>
      <c r="G196" s="37"/>
      <c r="S196" s="394"/>
    </row>
    <row r="197" spans="1:19" ht="15.75">
      <c r="A197" s="144"/>
      <c r="C197" s="37"/>
      <c r="D197" s="37"/>
      <c r="E197" s="37"/>
      <c r="F197" s="37"/>
      <c r="G197" s="37"/>
      <c r="S197" s="394"/>
    </row>
    <row r="198" spans="1:19" ht="15.75">
      <c r="A198" s="144"/>
      <c r="C198" s="37"/>
      <c r="D198" s="37"/>
      <c r="E198" s="37"/>
      <c r="F198" s="37"/>
      <c r="G198" s="37"/>
      <c r="S198" s="394"/>
    </row>
    <row r="199" spans="1:19" ht="15.75">
      <c r="A199" s="144"/>
      <c r="C199" s="37"/>
      <c r="D199" s="37"/>
      <c r="E199" s="37"/>
      <c r="F199" s="37"/>
      <c r="G199" s="37"/>
      <c r="S199" s="394"/>
    </row>
    <row r="200" spans="1:19" ht="15.75">
      <c r="A200" s="144"/>
      <c r="C200" s="37"/>
      <c r="D200" s="37"/>
      <c r="E200" s="37"/>
      <c r="F200" s="37"/>
      <c r="G200" s="37"/>
      <c r="S200" s="394"/>
    </row>
    <row r="201" spans="1:19" ht="15.75">
      <c r="A201" s="144"/>
      <c r="C201" s="37"/>
      <c r="D201" s="37"/>
      <c r="E201" s="37"/>
      <c r="F201" s="37"/>
      <c r="G201" s="37"/>
    </row>
    <row r="202" spans="1:19" ht="15.75">
      <c r="A202" s="144"/>
      <c r="C202" s="37"/>
      <c r="D202" s="37"/>
      <c r="E202" s="37"/>
      <c r="F202" s="37"/>
      <c r="G202" s="37"/>
    </row>
    <row r="203" spans="1:19" ht="15.75">
      <c r="A203" s="144"/>
      <c r="C203" s="37"/>
      <c r="D203" s="37"/>
      <c r="E203" s="37"/>
      <c r="F203" s="37"/>
      <c r="G203" s="37"/>
    </row>
    <row r="204" spans="1:19" ht="15.75">
      <c r="A204" s="144"/>
      <c r="C204" s="37"/>
      <c r="D204" s="37"/>
      <c r="E204" s="37"/>
      <c r="F204" s="37"/>
      <c r="G204" s="37"/>
    </row>
    <row r="205" spans="1:19" ht="15.75">
      <c r="A205" s="144"/>
      <c r="C205" s="37"/>
      <c r="D205" s="37"/>
      <c r="E205" s="37"/>
      <c r="F205" s="37"/>
      <c r="G205" s="37"/>
    </row>
    <row r="206" spans="1:19" ht="15.75">
      <c r="A206" s="144"/>
      <c r="C206" s="37"/>
      <c r="D206" s="37"/>
      <c r="E206" s="37"/>
      <c r="F206" s="37"/>
      <c r="G206" s="37"/>
    </row>
    <row r="207" spans="1:19" ht="15.75">
      <c r="A207" s="144"/>
      <c r="C207" s="37"/>
      <c r="D207" s="37"/>
      <c r="E207" s="37"/>
      <c r="F207" s="37"/>
      <c r="G207" s="37"/>
    </row>
    <row r="208" spans="1:19" ht="15.75">
      <c r="A208" s="144"/>
      <c r="C208" s="37"/>
      <c r="D208" s="37"/>
      <c r="E208" s="37"/>
      <c r="F208" s="37"/>
      <c r="G208" s="37"/>
    </row>
    <row r="209" spans="1:7" ht="15.75">
      <c r="A209" s="144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5">
    <mergeCell ref="A2:Q2"/>
    <mergeCell ref="A3:Q3"/>
    <mergeCell ref="A4:Q4"/>
    <mergeCell ref="A5:Q5"/>
    <mergeCell ref="A1:Q1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6"/>
  <sheetViews>
    <sheetView workbookViewId="0">
      <selection activeCell="H13" sqref="H13"/>
    </sheetView>
  </sheetViews>
  <sheetFormatPr defaultRowHeight="12.75"/>
  <cols>
    <col min="1" max="1" width="38.28515625" style="164" customWidth="1"/>
    <col min="2" max="8" width="13.85546875" style="34" customWidth="1"/>
    <col min="9" max="9" width="17.5703125" style="34" customWidth="1"/>
    <col min="10" max="10" width="12.140625" style="34" customWidth="1"/>
    <col min="11" max="11" width="2.5703125" style="145" customWidth="1"/>
    <col min="12" max="256" width="9.140625" style="34"/>
    <col min="257" max="257" width="38.28515625" style="34" customWidth="1"/>
    <col min="258" max="264" width="13.85546875" style="34" customWidth="1"/>
    <col min="265" max="265" width="17.5703125" style="34" customWidth="1"/>
    <col min="266" max="266" width="12.140625" style="34" customWidth="1"/>
    <col min="267" max="267" width="2.5703125" style="34" customWidth="1"/>
    <col min="268" max="512" width="9.140625" style="34"/>
    <col min="513" max="513" width="38.28515625" style="34" customWidth="1"/>
    <col min="514" max="520" width="13.85546875" style="34" customWidth="1"/>
    <col min="521" max="521" width="17.5703125" style="34" customWidth="1"/>
    <col min="522" max="522" width="12.140625" style="34" customWidth="1"/>
    <col min="523" max="523" width="2.5703125" style="34" customWidth="1"/>
    <col min="524" max="768" width="9.140625" style="34"/>
    <col min="769" max="769" width="38.28515625" style="34" customWidth="1"/>
    <col min="770" max="776" width="13.85546875" style="34" customWidth="1"/>
    <col min="777" max="777" width="17.5703125" style="34" customWidth="1"/>
    <col min="778" max="778" width="12.140625" style="34" customWidth="1"/>
    <col min="779" max="779" width="2.5703125" style="34" customWidth="1"/>
    <col min="780" max="1024" width="9.140625" style="34"/>
    <col min="1025" max="1025" width="38.28515625" style="34" customWidth="1"/>
    <col min="1026" max="1032" width="13.85546875" style="34" customWidth="1"/>
    <col min="1033" max="1033" width="17.5703125" style="34" customWidth="1"/>
    <col min="1034" max="1034" width="12.140625" style="34" customWidth="1"/>
    <col min="1035" max="1035" width="2.5703125" style="34" customWidth="1"/>
    <col min="1036" max="1280" width="9.140625" style="34"/>
    <col min="1281" max="1281" width="38.28515625" style="34" customWidth="1"/>
    <col min="1282" max="1288" width="13.85546875" style="34" customWidth="1"/>
    <col min="1289" max="1289" width="17.5703125" style="34" customWidth="1"/>
    <col min="1290" max="1290" width="12.140625" style="34" customWidth="1"/>
    <col min="1291" max="1291" width="2.5703125" style="34" customWidth="1"/>
    <col min="1292" max="1536" width="9.140625" style="34"/>
    <col min="1537" max="1537" width="38.28515625" style="34" customWidth="1"/>
    <col min="1538" max="1544" width="13.85546875" style="34" customWidth="1"/>
    <col min="1545" max="1545" width="17.5703125" style="34" customWidth="1"/>
    <col min="1546" max="1546" width="12.140625" style="34" customWidth="1"/>
    <col min="1547" max="1547" width="2.5703125" style="34" customWidth="1"/>
    <col min="1548" max="1792" width="9.140625" style="34"/>
    <col min="1793" max="1793" width="38.28515625" style="34" customWidth="1"/>
    <col min="1794" max="1800" width="13.85546875" style="34" customWidth="1"/>
    <col min="1801" max="1801" width="17.5703125" style="34" customWidth="1"/>
    <col min="1802" max="1802" width="12.140625" style="34" customWidth="1"/>
    <col min="1803" max="1803" width="2.5703125" style="34" customWidth="1"/>
    <col min="1804" max="2048" width="9.140625" style="34"/>
    <col min="2049" max="2049" width="38.28515625" style="34" customWidth="1"/>
    <col min="2050" max="2056" width="13.85546875" style="34" customWidth="1"/>
    <col min="2057" max="2057" width="17.5703125" style="34" customWidth="1"/>
    <col min="2058" max="2058" width="12.140625" style="34" customWidth="1"/>
    <col min="2059" max="2059" width="2.5703125" style="34" customWidth="1"/>
    <col min="2060" max="2304" width="9.140625" style="34"/>
    <col min="2305" max="2305" width="38.28515625" style="34" customWidth="1"/>
    <col min="2306" max="2312" width="13.85546875" style="34" customWidth="1"/>
    <col min="2313" max="2313" width="17.5703125" style="34" customWidth="1"/>
    <col min="2314" max="2314" width="12.140625" style="34" customWidth="1"/>
    <col min="2315" max="2315" width="2.5703125" style="34" customWidth="1"/>
    <col min="2316" max="2560" width="9.140625" style="34"/>
    <col min="2561" max="2561" width="38.28515625" style="34" customWidth="1"/>
    <col min="2562" max="2568" width="13.85546875" style="34" customWidth="1"/>
    <col min="2569" max="2569" width="17.5703125" style="34" customWidth="1"/>
    <col min="2570" max="2570" width="12.140625" style="34" customWidth="1"/>
    <col min="2571" max="2571" width="2.5703125" style="34" customWidth="1"/>
    <col min="2572" max="2816" width="9.140625" style="34"/>
    <col min="2817" max="2817" width="38.28515625" style="34" customWidth="1"/>
    <col min="2818" max="2824" width="13.85546875" style="34" customWidth="1"/>
    <col min="2825" max="2825" width="17.5703125" style="34" customWidth="1"/>
    <col min="2826" max="2826" width="12.140625" style="34" customWidth="1"/>
    <col min="2827" max="2827" width="2.5703125" style="34" customWidth="1"/>
    <col min="2828" max="3072" width="9.140625" style="34"/>
    <col min="3073" max="3073" width="38.28515625" style="34" customWidth="1"/>
    <col min="3074" max="3080" width="13.85546875" style="34" customWidth="1"/>
    <col min="3081" max="3081" width="17.5703125" style="34" customWidth="1"/>
    <col min="3082" max="3082" width="12.140625" style="34" customWidth="1"/>
    <col min="3083" max="3083" width="2.5703125" style="34" customWidth="1"/>
    <col min="3084" max="3328" width="9.140625" style="34"/>
    <col min="3329" max="3329" width="38.28515625" style="34" customWidth="1"/>
    <col min="3330" max="3336" width="13.85546875" style="34" customWidth="1"/>
    <col min="3337" max="3337" width="17.5703125" style="34" customWidth="1"/>
    <col min="3338" max="3338" width="12.140625" style="34" customWidth="1"/>
    <col min="3339" max="3339" width="2.5703125" style="34" customWidth="1"/>
    <col min="3340" max="3584" width="9.140625" style="34"/>
    <col min="3585" max="3585" width="38.28515625" style="34" customWidth="1"/>
    <col min="3586" max="3592" width="13.85546875" style="34" customWidth="1"/>
    <col min="3593" max="3593" width="17.5703125" style="34" customWidth="1"/>
    <col min="3594" max="3594" width="12.140625" style="34" customWidth="1"/>
    <col min="3595" max="3595" width="2.5703125" style="34" customWidth="1"/>
    <col min="3596" max="3840" width="9.140625" style="34"/>
    <col min="3841" max="3841" width="38.28515625" style="34" customWidth="1"/>
    <col min="3842" max="3848" width="13.85546875" style="34" customWidth="1"/>
    <col min="3849" max="3849" width="17.5703125" style="34" customWidth="1"/>
    <col min="3850" max="3850" width="12.140625" style="34" customWidth="1"/>
    <col min="3851" max="3851" width="2.5703125" style="34" customWidth="1"/>
    <col min="3852" max="4096" width="9.140625" style="34"/>
    <col min="4097" max="4097" width="38.28515625" style="34" customWidth="1"/>
    <col min="4098" max="4104" width="13.85546875" style="34" customWidth="1"/>
    <col min="4105" max="4105" width="17.5703125" style="34" customWidth="1"/>
    <col min="4106" max="4106" width="12.140625" style="34" customWidth="1"/>
    <col min="4107" max="4107" width="2.5703125" style="34" customWidth="1"/>
    <col min="4108" max="4352" width="9.140625" style="34"/>
    <col min="4353" max="4353" width="38.28515625" style="34" customWidth="1"/>
    <col min="4354" max="4360" width="13.85546875" style="34" customWidth="1"/>
    <col min="4361" max="4361" width="17.5703125" style="34" customWidth="1"/>
    <col min="4362" max="4362" width="12.140625" style="34" customWidth="1"/>
    <col min="4363" max="4363" width="2.5703125" style="34" customWidth="1"/>
    <col min="4364" max="4608" width="9.140625" style="34"/>
    <col min="4609" max="4609" width="38.28515625" style="34" customWidth="1"/>
    <col min="4610" max="4616" width="13.85546875" style="34" customWidth="1"/>
    <col min="4617" max="4617" width="17.5703125" style="34" customWidth="1"/>
    <col min="4618" max="4618" width="12.140625" style="34" customWidth="1"/>
    <col min="4619" max="4619" width="2.5703125" style="34" customWidth="1"/>
    <col min="4620" max="4864" width="9.140625" style="34"/>
    <col min="4865" max="4865" width="38.28515625" style="34" customWidth="1"/>
    <col min="4866" max="4872" width="13.85546875" style="34" customWidth="1"/>
    <col min="4873" max="4873" width="17.5703125" style="34" customWidth="1"/>
    <col min="4874" max="4874" width="12.140625" style="34" customWidth="1"/>
    <col min="4875" max="4875" width="2.5703125" style="34" customWidth="1"/>
    <col min="4876" max="5120" width="9.140625" style="34"/>
    <col min="5121" max="5121" width="38.28515625" style="34" customWidth="1"/>
    <col min="5122" max="5128" width="13.85546875" style="34" customWidth="1"/>
    <col min="5129" max="5129" width="17.5703125" style="34" customWidth="1"/>
    <col min="5130" max="5130" width="12.140625" style="34" customWidth="1"/>
    <col min="5131" max="5131" width="2.5703125" style="34" customWidth="1"/>
    <col min="5132" max="5376" width="9.140625" style="34"/>
    <col min="5377" max="5377" width="38.28515625" style="34" customWidth="1"/>
    <col min="5378" max="5384" width="13.85546875" style="34" customWidth="1"/>
    <col min="5385" max="5385" width="17.5703125" style="34" customWidth="1"/>
    <col min="5386" max="5386" width="12.140625" style="34" customWidth="1"/>
    <col min="5387" max="5387" width="2.5703125" style="34" customWidth="1"/>
    <col min="5388" max="5632" width="9.140625" style="34"/>
    <col min="5633" max="5633" width="38.28515625" style="34" customWidth="1"/>
    <col min="5634" max="5640" width="13.85546875" style="34" customWidth="1"/>
    <col min="5641" max="5641" width="17.5703125" style="34" customWidth="1"/>
    <col min="5642" max="5642" width="12.140625" style="34" customWidth="1"/>
    <col min="5643" max="5643" width="2.5703125" style="34" customWidth="1"/>
    <col min="5644" max="5888" width="9.140625" style="34"/>
    <col min="5889" max="5889" width="38.28515625" style="34" customWidth="1"/>
    <col min="5890" max="5896" width="13.85546875" style="34" customWidth="1"/>
    <col min="5897" max="5897" width="17.5703125" style="34" customWidth="1"/>
    <col min="5898" max="5898" width="12.140625" style="34" customWidth="1"/>
    <col min="5899" max="5899" width="2.5703125" style="34" customWidth="1"/>
    <col min="5900" max="6144" width="9.140625" style="34"/>
    <col min="6145" max="6145" width="38.28515625" style="34" customWidth="1"/>
    <col min="6146" max="6152" width="13.85546875" style="34" customWidth="1"/>
    <col min="6153" max="6153" width="17.5703125" style="34" customWidth="1"/>
    <col min="6154" max="6154" width="12.140625" style="34" customWidth="1"/>
    <col min="6155" max="6155" width="2.5703125" style="34" customWidth="1"/>
    <col min="6156" max="6400" width="9.140625" style="34"/>
    <col min="6401" max="6401" width="38.28515625" style="34" customWidth="1"/>
    <col min="6402" max="6408" width="13.85546875" style="34" customWidth="1"/>
    <col min="6409" max="6409" width="17.5703125" style="34" customWidth="1"/>
    <col min="6410" max="6410" width="12.140625" style="34" customWidth="1"/>
    <col min="6411" max="6411" width="2.5703125" style="34" customWidth="1"/>
    <col min="6412" max="6656" width="9.140625" style="34"/>
    <col min="6657" max="6657" width="38.28515625" style="34" customWidth="1"/>
    <col min="6658" max="6664" width="13.85546875" style="34" customWidth="1"/>
    <col min="6665" max="6665" width="17.5703125" style="34" customWidth="1"/>
    <col min="6666" max="6666" width="12.140625" style="34" customWidth="1"/>
    <col min="6667" max="6667" width="2.5703125" style="34" customWidth="1"/>
    <col min="6668" max="6912" width="9.140625" style="34"/>
    <col min="6913" max="6913" width="38.28515625" style="34" customWidth="1"/>
    <col min="6914" max="6920" width="13.85546875" style="34" customWidth="1"/>
    <col min="6921" max="6921" width="17.5703125" style="34" customWidth="1"/>
    <col min="6922" max="6922" width="12.140625" style="34" customWidth="1"/>
    <col min="6923" max="6923" width="2.5703125" style="34" customWidth="1"/>
    <col min="6924" max="7168" width="9.140625" style="34"/>
    <col min="7169" max="7169" width="38.28515625" style="34" customWidth="1"/>
    <col min="7170" max="7176" width="13.85546875" style="34" customWidth="1"/>
    <col min="7177" max="7177" width="17.5703125" style="34" customWidth="1"/>
    <col min="7178" max="7178" width="12.140625" style="34" customWidth="1"/>
    <col min="7179" max="7179" width="2.5703125" style="34" customWidth="1"/>
    <col min="7180" max="7424" width="9.140625" style="34"/>
    <col min="7425" max="7425" width="38.28515625" style="34" customWidth="1"/>
    <col min="7426" max="7432" width="13.85546875" style="34" customWidth="1"/>
    <col min="7433" max="7433" width="17.5703125" style="34" customWidth="1"/>
    <col min="7434" max="7434" width="12.140625" style="34" customWidth="1"/>
    <col min="7435" max="7435" width="2.5703125" style="34" customWidth="1"/>
    <col min="7436" max="7680" width="9.140625" style="34"/>
    <col min="7681" max="7681" width="38.28515625" style="34" customWidth="1"/>
    <col min="7682" max="7688" width="13.85546875" style="34" customWidth="1"/>
    <col min="7689" max="7689" width="17.5703125" style="34" customWidth="1"/>
    <col min="7690" max="7690" width="12.140625" style="34" customWidth="1"/>
    <col min="7691" max="7691" width="2.5703125" style="34" customWidth="1"/>
    <col min="7692" max="7936" width="9.140625" style="34"/>
    <col min="7937" max="7937" width="38.28515625" style="34" customWidth="1"/>
    <col min="7938" max="7944" width="13.85546875" style="34" customWidth="1"/>
    <col min="7945" max="7945" width="17.5703125" style="34" customWidth="1"/>
    <col min="7946" max="7946" width="12.140625" style="34" customWidth="1"/>
    <col min="7947" max="7947" width="2.5703125" style="34" customWidth="1"/>
    <col min="7948" max="8192" width="9.140625" style="34"/>
    <col min="8193" max="8193" width="38.28515625" style="34" customWidth="1"/>
    <col min="8194" max="8200" width="13.85546875" style="34" customWidth="1"/>
    <col min="8201" max="8201" width="17.5703125" style="34" customWidth="1"/>
    <col min="8202" max="8202" width="12.140625" style="34" customWidth="1"/>
    <col min="8203" max="8203" width="2.5703125" style="34" customWidth="1"/>
    <col min="8204" max="8448" width="9.140625" style="34"/>
    <col min="8449" max="8449" width="38.28515625" style="34" customWidth="1"/>
    <col min="8450" max="8456" width="13.85546875" style="34" customWidth="1"/>
    <col min="8457" max="8457" width="17.5703125" style="34" customWidth="1"/>
    <col min="8458" max="8458" width="12.140625" style="34" customWidth="1"/>
    <col min="8459" max="8459" width="2.5703125" style="34" customWidth="1"/>
    <col min="8460" max="8704" width="9.140625" style="34"/>
    <col min="8705" max="8705" width="38.28515625" style="34" customWidth="1"/>
    <col min="8706" max="8712" width="13.85546875" style="34" customWidth="1"/>
    <col min="8713" max="8713" width="17.5703125" style="34" customWidth="1"/>
    <col min="8714" max="8714" width="12.140625" style="34" customWidth="1"/>
    <col min="8715" max="8715" width="2.5703125" style="34" customWidth="1"/>
    <col min="8716" max="8960" width="9.140625" style="34"/>
    <col min="8961" max="8961" width="38.28515625" style="34" customWidth="1"/>
    <col min="8962" max="8968" width="13.85546875" style="34" customWidth="1"/>
    <col min="8969" max="8969" width="17.5703125" style="34" customWidth="1"/>
    <col min="8970" max="8970" width="12.140625" style="34" customWidth="1"/>
    <col min="8971" max="8971" width="2.5703125" style="34" customWidth="1"/>
    <col min="8972" max="9216" width="9.140625" style="34"/>
    <col min="9217" max="9217" width="38.28515625" style="34" customWidth="1"/>
    <col min="9218" max="9224" width="13.85546875" style="34" customWidth="1"/>
    <col min="9225" max="9225" width="17.5703125" style="34" customWidth="1"/>
    <col min="9226" max="9226" width="12.140625" style="34" customWidth="1"/>
    <col min="9227" max="9227" width="2.5703125" style="34" customWidth="1"/>
    <col min="9228" max="9472" width="9.140625" style="34"/>
    <col min="9473" max="9473" width="38.28515625" style="34" customWidth="1"/>
    <col min="9474" max="9480" width="13.85546875" style="34" customWidth="1"/>
    <col min="9481" max="9481" width="17.5703125" style="34" customWidth="1"/>
    <col min="9482" max="9482" width="12.140625" style="34" customWidth="1"/>
    <col min="9483" max="9483" width="2.5703125" style="34" customWidth="1"/>
    <col min="9484" max="9728" width="9.140625" style="34"/>
    <col min="9729" max="9729" width="38.28515625" style="34" customWidth="1"/>
    <col min="9730" max="9736" width="13.85546875" style="34" customWidth="1"/>
    <col min="9737" max="9737" width="17.5703125" style="34" customWidth="1"/>
    <col min="9738" max="9738" width="12.140625" style="34" customWidth="1"/>
    <col min="9739" max="9739" width="2.5703125" style="34" customWidth="1"/>
    <col min="9740" max="9984" width="9.140625" style="34"/>
    <col min="9985" max="9985" width="38.28515625" style="34" customWidth="1"/>
    <col min="9986" max="9992" width="13.85546875" style="34" customWidth="1"/>
    <col min="9993" max="9993" width="17.5703125" style="34" customWidth="1"/>
    <col min="9994" max="9994" width="12.140625" style="34" customWidth="1"/>
    <col min="9995" max="9995" width="2.5703125" style="34" customWidth="1"/>
    <col min="9996" max="10240" width="9.140625" style="34"/>
    <col min="10241" max="10241" width="38.28515625" style="34" customWidth="1"/>
    <col min="10242" max="10248" width="13.85546875" style="34" customWidth="1"/>
    <col min="10249" max="10249" width="17.5703125" style="34" customWidth="1"/>
    <col min="10250" max="10250" width="12.140625" style="34" customWidth="1"/>
    <col min="10251" max="10251" width="2.5703125" style="34" customWidth="1"/>
    <col min="10252" max="10496" width="9.140625" style="34"/>
    <col min="10497" max="10497" width="38.28515625" style="34" customWidth="1"/>
    <col min="10498" max="10504" width="13.85546875" style="34" customWidth="1"/>
    <col min="10505" max="10505" width="17.5703125" style="34" customWidth="1"/>
    <col min="10506" max="10506" width="12.140625" style="34" customWidth="1"/>
    <col min="10507" max="10507" width="2.5703125" style="34" customWidth="1"/>
    <col min="10508" max="10752" width="9.140625" style="34"/>
    <col min="10753" max="10753" width="38.28515625" style="34" customWidth="1"/>
    <col min="10754" max="10760" width="13.85546875" style="34" customWidth="1"/>
    <col min="10761" max="10761" width="17.5703125" style="34" customWidth="1"/>
    <col min="10762" max="10762" width="12.140625" style="34" customWidth="1"/>
    <col min="10763" max="10763" width="2.5703125" style="34" customWidth="1"/>
    <col min="10764" max="11008" width="9.140625" style="34"/>
    <col min="11009" max="11009" width="38.28515625" style="34" customWidth="1"/>
    <col min="11010" max="11016" width="13.85546875" style="34" customWidth="1"/>
    <col min="11017" max="11017" width="17.5703125" style="34" customWidth="1"/>
    <col min="11018" max="11018" width="12.140625" style="34" customWidth="1"/>
    <col min="11019" max="11019" width="2.5703125" style="34" customWidth="1"/>
    <col min="11020" max="11264" width="9.140625" style="34"/>
    <col min="11265" max="11265" width="38.28515625" style="34" customWidth="1"/>
    <col min="11266" max="11272" width="13.85546875" style="34" customWidth="1"/>
    <col min="11273" max="11273" width="17.5703125" style="34" customWidth="1"/>
    <col min="11274" max="11274" width="12.140625" style="34" customWidth="1"/>
    <col min="11275" max="11275" width="2.5703125" style="34" customWidth="1"/>
    <col min="11276" max="11520" width="9.140625" style="34"/>
    <col min="11521" max="11521" width="38.28515625" style="34" customWidth="1"/>
    <col min="11522" max="11528" width="13.85546875" style="34" customWidth="1"/>
    <col min="11529" max="11529" width="17.5703125" style="34" customWidth="1"/>
    <col min="11530" max="11530" width="12.140625" style="34" customWidth="1"/>
    <col min="11531" max="11531" width="2.5703125" style="34" customWidth="1"/>
    <col min="11532" max="11776" width="9.140625" style="34"/>
    <col min="11777" max="11777" width="38.28515625" style="34" customWidth="1"/>
    <col min="11778" max="11784" width="13.85546875" style="34" customWidth="1"/>
    <col min="11785" max="11785" width="17.5703125" style="34" customWidth="1"/>
    <col min="11786" max="11786" width="12.140625" style="34" customWidth="1"/>
    <col min="11787" max="11787" width="2.5703125" style="34" customWidth="1"/>
    <col min="11788" max="12032" width="9.140625" style="34"/>
    <col min="12033" max="12033" width="38.28515625" style="34" customWidth="1"/>
    <col min="12034" max="12040" width="13.85546875" style="34" customWidth="1"/>
    <col min="12041" max="12041" width="17.5703125" style="34" customWidth="1"/>
    <col min="12042" max="12042" width="12.140625" style="34" customWidth="1"/>
    <col min="12043" max="12043" width="2.5703125" style="34" customWidth="1"/>
    <col min="12044" max="12288" width="9.140625" style="34"/>
    <col min="12289" max="12289" width="38.28515625" style="34" customWidth="1"/>
    <col min="12290" max="12296" width="13.85546875" style="34" customWidth="1"/>
    <col min="12297" max="12297" width="17.5703125" style="34" customWidth="1"/>
    <col min="12298" max="12298" width="12.140625" style="34" customWidth="1"/>
    <col min="12299" max="12299" width="2.5703125" style="34" customWidth="1"/>
    <col min="12300" max="12544" width="9.140625" style="34"/>
    <col min="12545" max="12545" width="38.28515625" style="34" customWidth="1"/>
    <col min="12546" max="12552" width="13.85546875" style="34" customWidth="1"/>
    <col min="12553" max="12553" width="17.5703125" style="34" customWidth="1"/>
    <col min="12554" max="12554" width="12.140625" style="34" customWidth="1"/>
    <col min="12555" max="12555" width="2.5703125" style="34" customWidth="1"/>
    <col min="12556" max="12800" width="9.140625" style="34"/>
    <col min="12801" max="12801" width="38.28515625" style="34" customWidth="1"/>
    <col min="12802" max="12808" width="13.85546875" style="34" customWidth="1"/>
    <col min="12809" max="12809" width="17.5703125" style="34" customWidth="1"/>
    <col min="12810" max="12810" width="12.140625" style="34" customWidth="1"/>
    <col min="12811" max="12811" width="2.5703125" style="34" customWidth="1"/>
    <col min="12812" max="13056" width="9.140625" style="34"/>
    <col min="13057" max="13057" width="38.28515625" style="34" customWidth="1"/>
    <col min="13058" max="13064" width="13.85546875" style="34" customWidth="1"/>
    <col min="13065" max="13065" width="17.5703125" style="34" customWidth="1"/>
    <col min="13066" max="13066" width="12.140625" style="34" customWidth="1"/>
    <col min="13067" max="13067" width="2.5703125" style="34" customWidth="1"/>
    <col min="13068" max="13312" width="9.140625" style="34"/>
    <col min="13313" max="13313" width="38.28515625" style="34" customWidth="1"/>
    <col min="13314" max="13320" width="13.85546875" style="34" customWidth="1"/>
    <col min="13321" max="13321" width="17.5703125" style="34" customWidth="1"/>
    <col min="13322" max="13322" width="12.140625" style="34" customWidth="1"/>
    <col min="13323" max="13323" width="2.5703125" style="34" customWidth="1"/>
    <col min="13324" max="13568" width="9.140625" style="34"/>
    <col min="13569" max="13569" width="38.28515625" style="34" customWidth="1"/>
    <col min="13570" max="13576" width="13.85546875" style="34" customWidth="1"/>
    <col min="13577" max="13577" width="17.5703125" style="34" customWidth="1"/>
    <col min="13578" max="13578" width="12.140625" style="34" customWidth="1"/>
    <col min="13579" max="13579" width="2.5703125" style="34" customWidth="1"/>
    <col min="13580" max="13824" width="9.140625" style="34"/>
    <col min="13825" max="13825" width="38.28515625" style="34" customWidth="1"/>
    <col min="13826" max="13832" width="13.85546875" style="34" customWidth="1"/>
    <col min="13833" max="13833" width="17.5703125" style="34" customWidth="1"/>
    <col min="13834" max="13834" width="12.140625" style="34" customWidth="1"/>
    <col min="13835" max="13835" width="2.5703125" style="34" customWidth="1"/>
    <col min="13836" max="14080" width="9.140625" style="34"/>
    <col min="14081" max="14081" width="38.28515625" style="34" customWidth="1"/>
    <col min="14082" max="14088" width="13.85546875" style="34" customWidth="1"/>
    <col min="14089" max="14089" width="17.5703125" style="34" customWidth="1"/>
    <col min="14090" max="14090" width="12.140625" style="34" customWidth="1"/>
    <col min="14091" max="14091" width="2.5703125" style="34" customWidth="1"/>
    <col min="14092" max="14336" width="9.140625" style="34"/>
    <col min="14337" max="14337" width="38.28515625" style="34" customWidth="1"/>
    <col min="14338" max="14344" width="13.85546875" style="34" customWidth="1"/>
    <col min="14345" max="14345" width="17.5703125" style="34" customWidth="1"/>
    <col min="14346" max="14346" width="12.140625" style="34" customWidth="1"/>
    <col min="14347" max="14347" width="2.5703125" style="34" customWidth="1"/>
    <col min="14348" max="14592" width="9.140625" style="34"/>
    <col min="14593" max="14593" width="38.28515625" style="34" customWidth="1"/>
    <col min="14594" max="14600" width="13.85546875" style="34" customWidth="1"/>
    <col min="14601" max="14601" width="17.5703125" style="34" customWidth="1"/>
    <col min="14602" max="14602" width="12.140625" style="34" customWidth="1"/>
    <col min="14603" max="14603" width="2.5703125" style="34" customWidth="1"/>
    <col min="14604" max="14848" width="9.140625" style="34"/>
    <col min="14849" max="14849" width="38.28515625" style="34" customWidth="1"/>
    <col min="14850" max="14856" width="13.85546875" style="34" customWidth="1"/>
    <col min="14857" max="14857" width="17.5703125" style="34" customWidth="1"/>
    <col min="14858" max="14858" width="12.140625" style="34" customWidth="1"/>
    <col min="14859" max="14859" width="2.5703125" style="34" customWidth="1"/>
    <col min="14860" max="15104" width="9.140625" style="34"/>
    <col min="15105" max="15105" width="38.28515625" style="34" customWidth="1"/>
    <col min="15106" max="15112" width="13.85546875" style="34" customWidth="1"/>
    <col min="15113" max="15113" width="17.5703125" style="34" customWidth="1"/>
    <col min="15114" max="15114" width="12.140625" style="34" customWidth="1"/>
    <col min="15115" max="15115" width="2.5703125" style="34" customWidth="1"/>
    <col min="15116" max="15360" width="9.140625" style="34"/>
    <col min="15361" max="15361" width="38.28515625" style="34" customWidth="1"/>
    <col min="15362" max="15368" width="13.85546875" style="34" customWidth="1"/>
    <col min="15369" max="15369" width="17.5703125" style="34" customWidth="1"/>
    <col min="15370" max="15370" width="12.140625" style="34" customWidth="1"/>
    <col min="15371" max="15371" width="2.5703125" style="34" customWidth="1"/>
    <col min="15372" max="15616" width="9.140625" style="34"/>
    <col min="15617" max="15617" width="38.28515625" style="34" customWidth="1"/>
    <col min="15618" max="15624" width="13.85546875" style="34" customWidth="1"/>
    <col min="15625" max="15625" width="17.5703125" style="34" customWidth="1"/>
    <col min="15626" max="15626" width="12.140625" style="34" customWidth="1"/>
    <col min="15627" max="15627" width="2.5703125" style="34" customWidth="1"/>
    <col min="15628" max="15872" width="9.140625" style="34"/>
    <col min="15873" max="15873" width="38.28515625" style="34" customWidth="1"/>
    <col min="15874" max="15880" width="13.85546875" style="34" customWidth="1"/>
    <col min="15881" max="15881" width="17.5703125" style="34" customWidth="1"/>
    <col min="15882" max="15882" width="12.140625" style="34" customWidth="1"/>
    <col min="15883" max="15883" width="2.5703125" style="34" customWidth="1"/>
    <col min="15884" max="16128" width="9.140625" style="34"/>
    <col min="16129" max="16129" width="38.28515625" style="34" customWidth="1"/>
    <col min="16130" max="16136" width="13.85546875" style="34" customWidth="1"/>
    <col min="16137" max="16137" width="17.5703125" style="34" customWidth="1"/>
    <col min="16138" max="16138" width="12.140625" style="34" customWidth="1"/>
    <col min="16139" max="16139" width="2.5703125" style="34" customWidth="1"/>
    <col min="16140" max="16384" width="9.140625" style="34"/>
  </cols>
  <sheetData>
    <row r="1" spans="1:11" s="111" customFormat="1" ht="3.75" customHeight="1">
      <c r="A1" s="231">
        <v>0</v>
      </c>
      <c r="B1" s="232"/>
      <c r="C1" s="232"/>
      <c r="D1" s="232"/>
      <c r="E1" s="232"/>
      <c r="F1" s="232"/>
      <c r="G1" s="232"/>
      <c r="H1" s="232"/>
      <c r="I1" s="232"/>
      <c r="J1" s="232"/>
    </row>
    <row r="2" spans="1:11" s="111" customFormat="1" ht="38.25" customHeight="1">
      <c r="A2" s="848" t="s">
        <v>768</v>
      </c>
      <c r="B2" s="848"/>
      <c r="C2" s="848"/>
      <c r="D2" s="848"/>
      <c r="E2" s="848"/>
      <c r="F2" s="848"/>
      <c r="G2" s="848"/>
      <c r="H2" s="848"/>
      <c r="I2" s="848"/>
      <c r="J2" s="848"/>
    </row>
    <row r="3" spans="1:11" s="111" customFormat="1" ht="20.25" customHeight="1">
      <c r="A3" s="848" t="s">
        <v>116</v>
      </c>
      <c r="B3" s="848"/>
      <c r="C3" s="848"/>
      <c r="D3" s="848"/>
      <c r="E3" s="848"/>
      <c r="F3" s="848"/>
      <c r="G3" s="848"/>
      <c r="H3" s="848"/>
      <c r="I3" s="848"/>
      <c r="J3" s="848"/>
    </row>
    <row r="4" spans="1:11" s="111" customFormat="1" ht="20.2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</row>
    <row r="5" spans="1:11" s="752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863"/>
    </row>
    <row r="6" spans="1:11" ht="7.5" customHeight="1">
      <c r="A6" s="143"/>
      <c r="K6" s="34"/>
    </row>
    <row r="7" spans="1:11" ht="10.5" customHeight="1" thickBot="1">
      <c r="A7" s="753"/>
      <c r="B7" s="754"/>
      <c r="C7" s="754"/>
      <c r="D7" s="754"/>
      <c r="E7" s="754"/>
      <c r="F7" s="755"/>
      <c r="G7" s="745"/>
      <c r="H7" s="755"/>
      <c r="I7" s="755"/>
      <c r="J7" s="755"/>
      <c r="K7" s="34"/>
    </row>
    <row r="8" spans="1:11" s="572" customFormat="1" ht="51" customHeight="1" thickTop="1" thickBot="1">
      <c r="A8" s="756"/>
      <c r="B8" s="756" t="s">
        <v>776</v>
      </c>
      <c r="C8" s="756" t="s">
        <v>777</v>
      </c>
      <c r="D8" s="756" t="s">
        <v>778</v>
      </c>
      <c r="E8" s="756" t="s">
        <v>779</v>
      </c>
      <c r="F8" s="756" t="s">
        <v>780</v>
      </c>
      <c r="G8" s="756" t="s">
        <v>781</v>
      </c>
      <c r="H8" s="756" t="s">
        <v>782</v>
      </c>
      <c r="I8" s="757" t="s">
        <v>117</v>
      </c>
      <c r="J8" s="758" t="s">
        <v>11</v>
      </c>
    </row>
    <row r="9" spans="1:11" ht="42.75" customHeight="1" thickTop="1">
      <c r="A9" s="296" t="s">
        <v>118</v>
      </c>
      <c r="B9" s="282">
        <v>593284.04244000011</v>
      </c>
      <c r="C9" s="282">
        <v>1456796.3766400001</v>
      </c>
      <c r="D9" s="282">
        <v>980103.38928999996</v>
      </c>
      <c r="E9" s="282">
        <v>89022.696739999999</v>
      </c>
      <c r="F9" s="296">
        <v>244382.27572000001</v>
      </c>
      <c r="G9" s="282">
        <v>337233.67369000003</v>
      </c>
      <c r="H9" s="296">
        <v>27307.502069999999</v>
      </c>
      <c r="I9" s="296">
        <v>3728129.9565900001</v>
      </c>
      <c r="J9" s="283">
        <v>0.96812682040382791</v>
      </c>
      <c r="K9" s="34"/>
    </row>
    <row r="10" spans="1:11" ht="27" customHeight="1">
      <c r="A10" s="296" t="s">
        <v>119</v>
      </c>
      <c r="B10" s="282">
        <v>5232.0361800000001</v>
      </c>
      <c r="C10" s="282">
        <v>6963.2914299999993</v>
      </c>
      <c r="D10" s="282">
        <v>15649.5399</v>
      </c>
      <c r="E10" s="282">
        <v>936.69290000000001</v>
      </c>
      <c r="F10" s="296">
        <v>484.77823000000001</v>
      </c>
      <c r="G10" s="282">
        <v>1655.2404099999999</v>
      </c>
      <c r="H10" s="296">
        <v>338.41895</v>
      </c>
      <c r="I10" s="296">
        <v>31259.997999999996</v>
      </c>
      <c r="J10" s="283">
        <v>8.1176468690622554E-3</v>
      </c>
      <c r="K10" s="34"/>
    </row>
    <row r="11" spans="1:11" ht="42.75" customHeight="1">
      <c r="A11" s="296" t="s">
        <v>120</v>
      </c>
      <c r="B11" s="282">
        <v>20025.117440000002</v>
      </c>
      <c r="C11" s="282">
        <v>9316.0033399999993</v>
      </c>
      <c r="D11" s="282">
        <v>2533.5799400000001</v>
      </c>
      <c r="E11" s="282">
        <v>1090.4423300000001</v>
      </c>
      <c r="F11" s="296">
        <v>1354.1441399999999</v>
      </c>
      <c r="G11" s="282">
        <v>8556.61139</v>
      </c>
      <c r="H11" s="296">
        <v>1698.91218</v>
      </c>
      <c r="I11" s="296">
        <v>44574.810759999993</v>
      </c>
      <c r="J11" s="283">
        <v>1.1575258994097073E-2</v>
      </c>
      <c r="K11" s="34"/>
    </row>
    <row r="12" spans="1:11" ht="27" customHeight="1">
      <c r="A12" s="296" t="s">
        <v>121</v>
      </c>
      <c r="B12" s="282">
        <v>761.97221999999999</v>
      </c>
      <c r="C12" s="282">
        <v>433.97017999999997</v>
      </c>
      <c r="D12" s="282">
        <v>116.87396000000001</v>
      </c>
      <c r="E12" s="282">
        <v>44.258679999999998</v>
      </c>
      <c r="F12" s="296">
        <v>53.352580000000003</v>
      </c>
      <c r="G12" s="282">
        <v>351.68634000000003</v>
      </c>
      <c r="H12" s="296">
        <v>81.911919999999995</v>
      </c>
      <c r="I12" s="296">
        <v>1844.0258799999997</v>
      </c>
      <c r="J12" s="283">
        <v>4.7885962472715991E-4</v>
      </c>
      <c r="K12" s="34"/>
    </row>
    <row r="13" spans="1:11" ht="42.75" customHeight="1">
      <c r="A13" s="296" t="s">
        <v>122</v>
      </c>
      <c r="B13" s="282">
        <v>2602.6680999999999</v>
      </c>
      <c r="C13" s="282">
        <v>2927.19308</v>
      </c>
      <c r="D13" s="282">
        <v>857.12768000000005</v>
      </c>
      <c r="E13" s="282">
        <v>986.85325999999998</v>
      </c>
      <c r="F13" s="296">
        <v>511.95605999999998</v>
      </c>
      <c r="G13" s="282">
        <v>2480.4495299999999</v>
      </c>
      <c r="H13" s="296">
        <v>29.07882</v>
      </c>
      <c r="I13" s="296">
        <v>10395.32653</v>
      </c>
      <c r="J13" s="283">
        <v>2.6994752161895313E-3</v>
      </c>
      <c r="K13" s="34"/>
    </row>
    <row r="14" spans="1:11" ht="27" customHeight="1">
      <c r="A14" s="296" t="s">
        <v>123</v>
      </c>
      <c r="B14" s="282">
        <v>443.33415000000002</v>
      </c>
      <c r="C14" s="282">
        <v>584.21302000000003</v>
      </c>
      <c r="D14" s="282">
        <v>163.44766000000001</v>
      </c>
      <c r="E14" s="282">
        <v>141.98794000000001</v>
      </c>
      <c r="F14" s="296">
        <v>102.3912</v>
      </c>
      <c r="G14" s="282">
        <v>453.77934000000005</v>
      </c>
      <c r="H14" s="296">
        <v>5.0358599999999996</v>
      </c>
      <c r="I14" s="296">
        <v>1894.1891700000001</v>
      </c>
      <c r="J14" s="283">
        <v>4.9188610905420195E-4</v>
      </c>
      <c r="K14" s="34"/>
    </row>
    <row r="15" spans="1:11" ht="42.75" customHeight="1">
      <c r="A15" s="296" t="s">
        <v>124</v>
      </c>
      <c r="B15" s="282">
        <v>2294.8472200000001</v>
      </c>
      <c r="C15" s="282">
        <v>1984.44118</v>
      </c>
      <c r="D15" s="282">
        <v>565.18967000000009</v>
      </c>
      <c r="E15" s="282">
        <v>595.48748999999998</v>
      </c>
      <c r="F15" s="296">
        <v>164.95142000000001</v>
      </c>
      <c r="G15" s="282">
        <v>1332.60322</v>
      </c>
      <c r="H15" s="296">
        <v>128.70481000000001</v>
      </c>
      <c r="I15" s="296">
        <v>7066.225010000001</v>
      </c>
      <c r="J15" s="283">
        <v>1.8349687459518046E-3</v>
      </c>
      <c r="K15" s="34"/>
    </row>
    <row r="16" spans="1:11" ht="27" customHeight="1">
      <c r="A16" s="296" t="s">
        <v>125</v>
      </c>
      <c r="B16" s="282">
        <v>818.10625000000005</v>
      </c>
      <c r="C16" s="282">
        <v>992.22095999999999</v>
      </c>
      <c r="D16" s="282">
        <v>256.46206000000001</v>
      </c>
      <c r="E16" s="282">
        <v>200.53652</v>
      </c>
      <c r="F16" s="296">
        <v>82.475719999999995</v>
      </c>
      <c r="G16" s="282">
        <v>459.40942999999999</v>
      </c>
      <c r="H16" s="296">
        <v>59.275199999999998</v>
      </c>
      <c r="I16" s="296">
        <v>2868.48614</v>
      </c>
      <c r="J16" s="283">
        <v>7.4489312294004231E-4</v>
      </c>
      <c r="K16" s="34"/>
    </row>
    <row r="17" spans="1:11" ht="42.75" customHeight="1">
      <c r="A17" s="296" t="s">
        <v>126</v>
      </c>
      <c r="B17" s="282">
        <v>1067.6026899999999</v>
      </c>
      <c r="C17" s="282">
        <v>2018.8872200000001</v>
      </c>
      <c r="D17" s="282">
        <v>478.37914000000001</v>
      </c>
      <c r="E17" s="282">
        <v>1600.2184499999998</v>
      </c>
      <c r="F17" s="296">
        <v>311.07883000000004</v>
      </c>
      <c r="G17" s="282">
        <v>2364.7975799999999</v>
      </c>
      <c r="H17" s="296">
        <v>11.76698</v>
      </c>
      <c r="I17" s="296">
        <v>7852.7308900000007</v>
      </c>
      <c r="J17" s="283">
        <v>2.0392098656819165E-3</v>
      </c>
      <c r="K17" s="34"/>
    </row>
    <row r="18" spans="1:11" ht="27" customHeight="1">
      <c r="A18" s="296" t="s">
        <v>127</v>
      </c>
      <c r="B18" s="282">
        <v>730.41551000000004</v>
      </c>
      <c r="C18" s="282">
        <v>1606.6031799999998</v>
      </c>
      <c r="D18" s="282">
        <v>382.70328999999998</v>
      </c>
      <c r="E18" s="282">
        <v>854.74344999999994</v>
      </c>
      <c r="F18" s="296">
        <v>248.86304999999999</v>
      </c>
      <c r="G18" s="282">
        <v>1704.36382</v>
      </c>
      <c r="H18" s="296">
        <v>9.4135600000000004</v>
      </c>
      <c r="I18" s="296">
        <v>5537.1058599999997</v>
      </c>
      <c r="J18" s="283">
        <v>1.4378846104883074E-3</v>
      </c>
      <c r="K18" s="34"/>
    </row>
    <row r="19" spans="1:11" ht="42.75" customHeight="1">
      <c r="A19" s="296" t="s">
        <v>128</v>
      </c>
      <c r="B19" s="282">
        <v>12584.21645</v>
      </c>
      <c r="C19" s="282">
        <v>9011.0346799999988</v>
      </c>
      <c r="D19" s="282">
        <v>12192.345720000001</v>
      </c>
      <c r="E19" s="282">
        <v>3870.88339</v>
      </c>
      <c r="F19" s="296">
        <v>6800.6533600000002</v>
      </c>
      <c r="G19" s="282">
        <v>8303.67065</v>
      </c>
      <c r="H19" s="296">
        <v>87.554829999999995</v>
      </c>
      <c r="I19" s="296">
        <v>52850.359080000002</v>
      </c>
      <c r="J19" s="283">
        <v>1.3724266774251809E-2</v>
      </c>
      <c r="K19" s="34"/>
    </row>
    <row r="20" spans="1:11" ht="27" customHeight="1" thickBot="1">
      <c r="A20" s="296" t="s">
        <v>129</v>
      </c>
      <c r="B20" s="282">
        <v>9386.1160099999997</v>
      </c>
      <c r="C20" s="282">
        <v>9004.5610799999995</v>
      </c>
      <c r="D20" s="282">
        <v>11266.44903</v>
      </c>
      <c r="E20" s="282">
        <v>2853.5408199999997</v>
      </c>
      <c r="F20" s="296">
        <v>6793.8733499999998</v>
      </c>
      <c r="G20" s="282">
        <v>5946.0281299999997</v>
      </c>
      <c r="H20" s="296">
        <v>76.001929999999987</v>
      </c>
      <c r="I20" s="296">
        <v>45326.570349999995</v>
      </c>
      <c r="J20" s="283">
        <v>1.1770477141009655E-2</v>
      </c>
      <c r="K20" s="34"/>
    </row>
    <row r="21" spans="1:11" ht="56.25" customHeight="1" thickTop="1" thickBot="1">
      <c r="A21" s="759" t="s">
        <v>130</v>
      </c>
      <c r="B21" s="760">
        <v>631858.49434000009</v>
      </c>
      <c r="C21" s="760">
        <v>1482053.9361400004</v>
      </c>
      <c r="D21" s="760">
        <v>996730.01143999991</v>
      </c>
      <c r="E21" s="760">
        <v>97166.581660000011</v>
      </c>
      <c r="F21" s="760">
        <v>253525.05953</v>
      </c>
      <c r="G21" s="760">
        <v>360271.80605999997</v>
      </c>
      <c r="H21" s="760">
        <v>29263.519689999997</v>
      </c>
      <c r="I21" s="760">
        <v>3850869.4088599999</v>
      </c>
      <c r="J21" s="761">
        <v>1</v>
      </c>
      <c r="K21" s="34"/>
    </row>
    <row r="22" spans="1:11" ht="56.25" customHeight="1" thickTop="1">
      <c r="A22" s="300" t="s">
        <v>131</v>
      </c>
      <c r="B22" s="596">
        <v>17371.980319999999</v>
      </c>
      <c r="C22" s="596">
        <v>19584.859850000001</v>
      </c>
      <c r="D22" s="596">
        <v>27835.475900000001</v>
      </c>
      <c r="E22" s="596">
        <v>5031.7603099999997</v>
      </c>
      <c r="F22" s="596">
        <v>7765.7341299999998</v>
      </c>
      <c r="G22" s="596">
        <v>10570.50747</v>
      </c>
      <c r="H22" s="596">
        <v>570.05741999999998</v>
      </c>
      <c r="I22" s="596">
        <v>88730.37539999999</v>
      </c>
      <c r="J22" s="597"/>
      <c r="K22" s="34"/>
    </row>
    <row r="23" spans="1:11" s="765" customFormat="1" ht="56.25" customHeight="1" thickBot="1">
      <c r="A23" s="762" t="s">
        <v>132</v>
      </c>
      <c r="B23" s="763">
        <v>0.16408203635424076</v>
      </c>
      <c r="C23" s="763">
        <v>0.38486216456214317</v>
      </c>
      <c r="D23" s="763">
        <v>0.25883246239063429</v>
      </c>
      <c r="E23" s="763">
        <v>2.5232375171290195E-2</v>
      </c>
      <c r="F23" s="763">
        <v>6.5835797741334676E-2</v>
      </c>
      <c r="G23" s="763">
        <v>9.3555965629759902E-2</v>
      </c>
      <c r="H23" s="763">
        <v>7.599198150597136E-3</v>
      </c>
      <c r="I23" s="763">
        <v>1</v>
      </c>
      <c r="J23" s="764"/>
    </row>
    <row r="24" spans="1:11" ht="13.5" customHeight="1" thickTop="1">
      <c r="A24" s="766" t="s">
        <v>692</v>
      </c>
      <c r="B24" s="137"/>
      <c r="C24" s="137"/>
      <c r="D24" s="137"/>
      <c r="E24" s="137"/>
      <c r="F24" s="611"/>
      <c r="G24" s="611"/>
      <c r="H24" s="611"/>
      <c r="I24" s="611"/>
      <c r="J24" s="611"/>
      <c r="K24" s="34"/>
    </row>
    <row r="25" spans="1:11" ht="54.75" customHeight="1">
      <c r="A25" s="876" t="s">
        <v>133</v>
      </c>
      <c r="B25" s="909"/>
      <c r="C25" s="909"/>
      <c r="D25" s="909"/>
      <c r="E25" s="909"/>
      <c r="F25" s="909"/>
      <c r="G25" s="909"/>
      <c r="H25" s="909"/>
      <c r="I25" s="909"/>
      <c r="J25" s="909"/>
      <c r="K25" s="34"/>
    </row>
    <row r="26" spans="1:11" ht="55.5" customHeight="1">
      <c r="A26" s="907" t="s">
        <v>134</v>
      </c>
      <c r="B26" s="908"/>
      <c r="C26" s="908"/>
      <c r="D26" s="908"/>
      <c r="E26" s="908"/>
      <c r="F26" s="908"/>
      <c r="G26" s="908"/>
      <c r="H26" s="908"/>
      <c r="I26" s="908"/>
      <c r="J26" s="908"/>
      <c r="K26" s="34"/>
    </row>
    <row r="27" spans="1:11" ht="12" customHeight="1">
      <c r="A27" s="766" t="s">
        <v>135</v>
      </c>
      <c r="B27" s="138"/>
      <c r="C27" s="138"/>
      <c r="D27" s="138"/>
      <c r="E27" s="138"/>
      <c r="F27" s="612"/>
      <c r="G27" s="612"/>
      <c r="H27" s="612"/>
      <c r="I27" s="612"/>
      <c r="J27" s="612"/>
      <c r="K27" s="34"/>
    </row>
    <row r="28" spans="1:11" ht="9" customHeight="1">
      <c r="A28" s="16"/>
      <c r="B28" s="18"/>
      <c r="C28" s="18"/>
      <c r="D28" s="18"/>
      <c r="E28" s="18"/>
      <c r="F28" s="17"/>
      <c r="G28" s="17"/>
      <c r="H28" s="17"/>
      <c r="I28" s="17"/>
      <c r="J28" s="17"/>
      <c r="K28" s="34"/>
    </row>
    <row r="29" spans="1:11" ht="9" customHeight="1">
      <c r="A29" s="16"/>
      <c r="B29" s="18"/>
      <c r="C29" s="18"/>
      <c r="D29" s="18"/>
      <c r="E29" s="18"/>
      <c r="F29" s="17"/>
      <c r="G29" s="17"/>
      <c r="H29" s="17"/>
      <c r="I29" s="17"/>
      <c r="J29" s="17"/>
      <c r="K29" s="34"/>
    </row>
    <row r="30" spans="1:11" ht="9" customHeight="1">
      <c r="A30" s="16"/>
      <c r="B30" s="18"/>
      <c r="C30" s="18"/>
      <c r="D30" s="18"/>
      <c r="E30" s="18"/>
      <c r="F30" s="17"/>
      <c r="G30" s="17"/>
      <c r="H30" s="17"/>
      <c r="I30" s="17"/>
      <c r="J30" s="17"/>
      <c r="K30" s="34"/>
    </row>
    <row r="31" spans="1:11" ht="9" customHeight="1">
      <c r="A31" s="16"/>
      <c r="B31" s="18"/>
      <c r="C31" s="18"/>
      <c r="D31" s="18"/>
      <c r="E31" s="18"/>
      <c r="F31" s="17"/>
      <c r="G31" s="17"/>
      <c r="H31" s="17"/>
      <c r="I31" s="17"/>
      <c r="J31" s="17"/>
      <c r="K31" s="34"/>
    </row>
    <row r="32" spans="1:11" ht="9" customHeight="1">
      <c r="A32" s="16"/>
      <c r="B32" s="18"/>
      <c r="C32" s="18"/>
      <c r="D32" s="18"/>
      <c r="E32" s="18"/>
      <c r="F32" s="17"/>
      <c r="G32" s="17"/>
      <c r="H32" s="17"/>
      <c r="I32" s="17"/>
      <c r="J32" s="17"/>
      <c r="K32" s="34"/>
    </row>
    <row r="33" spans="1:11" ht="9" customHeight="1">
      <c r="A33" s="139"/>
      <c r="B33" s="18"/>
      <c r="C33" s="18"/>
      <c r="D33" s="18"/>
      <c r="E33" s="18"/>
      <c r="F33" s="17"/>
      <c r="G33" s="17"/>
      <c r="H33" s="17"/>
      <c r="I33" s="17"/>
      <c r="J33" s="17"/>
      <c r="K33" s="34"/>
    </row>
    <row r="34" spans="1:11" ht="9" customHeight="1">
      <c r="A34" s="16"/>
      <c r="B34" s="18"/>
      <c r="C34" s="18"/>
      <c r="D34" s="18"/>
      <c r="E34" s="18"/>
      <c r="F34" s="17"/>
      <c r="G34" s="17"/>
      <c r="H34" s="17"/>
      <c r="I34" s="17"/>
      <c r="J34" s="17"/>
      <c r="K34" s="34"/>
    </row>
    <row r="35" spans="1:11" ht="9" customHeight="1">
      <c r="A35" s="16"/>
      <c r="B35" s="18"/>
      <c r="C35" s="18"/>
      <c r="D35" s="18"/>
      <c r="E35" s="18"/>
      <c r="F35" s="17"/>
      <c r="G35" s="17"/>
      <c r="H35" s="17"/>
      <c r="I35" s="17"/>
      <c r="J35" s="17"/>
      <c r="K35" s="34"/>
    </row>
    <row r="36" spans="1:11" ht="9" customHeight="1">
      <c r="A36" s="16"/>
      <c r="B36" s="18"/>
      <c r="C36" s="18"/>
      <c r="D36" s="18"/>
      <c r="E36" s="18"/>
      <c r="F36" s="17"/>
      <c r="G36" s="17"/>
      <c r="H36" s="17"/>
      <c r="I36" s="17"/>
      <c r="J36" s="17"/>
      <c r="K36" s="34"/>
    </row>
    <row r="37" spans="1:11" ht="9" customHeight="1">
      <c r="A37" s="16"/>
      <c r="B37" s="18"/>
      <c r="C37" s="18"/>
      <c r="D37" s="18"/>
      <c r="E37" s="18"/>
      <c r="F37" s="17"/>
      <c r="G37" s="17"/>
      <c r="H37" s="17"/>
      <c r="I37" s="17"/>
      <c r="J37" s="17"/>
      <c r="K37" s="34"/>
    </row>
    <row r="38" spans="1:11" ht="9" customHeight="1">
      <c r="A38" s="16"/>
      <c r="B38" s="18"/>
      <c r="C38" s="18"/>
      <c r="D38" s="18"/>
      <c r="E38" s="18"/>
      <c r="F38" s="17"/>
      <c r="G38" s="17"/>
      <c r="H38" s="17"/>
      <c r="I38" s="17"/>
      <c r="J38" s="17"/>
      <c r="K38" s="34"/>
    </row>
    <row r="39" spans="1:11" ht="9" customHeight="1">
      <c r="A39" s="139"/>
      <c r="B39" s="18"/>
      <c r="C39" s="18"/>
      <c r="D39" s="18"/>
      <c r="E39" s="18"/>
      <c r="F39" s="17"/>
      <c r="G39" s="17"/>
      <c r="H39" s="17"/>
      <c r="I39" s="17"/>
      <c r="J39" s="17"/>
      <c r="K39" s="34"/>
    </row>
    <row r="40" spans="1:11" ht="9" customHeight="1">
      <c r="A40" s="16"/>
      <c r="B40" s="18"/>
      <c r="C40" s="18"/>
      <c r="D40" s="18"/>
      <c r="E40" s="18"/>
      <c r="F40" s="17"/>
      <c r="G40" s="17"/>
      <c r="H40" s="17"/>
      <c r="I40" s="17"/>
      <c r="J40" s="17"/>
      <c r="K40" s="34"/>
    </row>
    <row r="41" spans="1:11" ht="9" customHeight="1">
      <c r="A41" s="16"/>
      <c r="B41" s="18"/>
      <c r="C41" s="18"/>
      <c r="D41" s="18"/>
      <c r="E41" s="18"/>
      <c r="F41" s="17"/>
      <c r="G41" s="17"/>
      <c r="H41" s="17"/>
      <c r="I41" s="17"/>
      <c r="J41" s="17"/>
      <c r="K41" s="34"/>
    </row>
    <row r="42" spans="1:11" ht="9" customHeight="1">
      <c r="A42" s="16"/>
      <c r="B42" s="18"/>
      <c r="C42" s="18"/>
      <c r="D42" s="18"/>
      <c r="E42" s="18"/>
      <c r="F42" s="17"/>
      <c r="G42" s="17"/>
      <c r="H42" s="17"/>
      <c r="I42" s="17"/>
      <c r="J42" s="17"/>
      <c r="K42" s="34"/>
    </row>
    <row r="43" spans="1:11" ht="9" customHeight="1">
      <c r="A43" s="16"/>
      <c r="B43" s="18"/>
      <c r="C43" s="18"/>
      <c r="D43" s="18"/>
      <c r="E43" s="18"/>
      <c r="F43" s="17"/>
      <c r="G43" s="17"/>
      <c r="H43" s="17"/>
      <c r="I43" s="17"/>
      <c r="J43" s="17"/>
      <c r="K43" s="34"/>
    </row>
    <row r="44" spans="1:11" ht="9" customHeight="1">
      <c r="A44" s="16"/>
      <c r="B44" s="18"/>
      <c r="C44" s="18"/>
      <c r="D44" s="18"/>
      <c r="E44" s="18"/>
      <c r="F44" s="17"/>
      <c r="G44" s="17"/>
      <c r="H44" s="17"/>
      <c r="I44" s="17"/>
      <c r="J44" s="17"/>
      <c r="K44" s="34"/>
    </row>
    <row r="45" spans="1:11" ht="9" customHeight="1">
      <c r="A45" s="139"/>
      <c r="B45" s="18"/>
      <c r="C45" s="18"/>
      <c r="D45" s="18"/>
      <c r="E45" s="18"/>
      <c r="F45" s="17"/>
      <c r="G45" s="17"/>
      <c r="H45" s="17"/>
      <c r="I45" s="17"/>
      <c r="J45" s="17"/>
      <c r="K45" s="34"/>
    </row>
    <row r="46" spans="1:11" ht="9" customHeight="1">
      <c r="A46" s="16"/>
      <c r="B46" s="18"/>
      <c r="C46" s="18"/>
      <c r="D46" s="18"/>
      <c r="E46" s="18"/>
      <c r="F46" s="17"/>
      <c r="G46" s="17"/>
      <c r="H46" s="17"/>
      <c r="I46" s="17"/>
      <c r="J46" s="17"/>
      <c r="K46" s="34"/>
    </row>
    <row r="47" spans="1:11" ht="9" customHeight="1">
      <c r="A47" s="16"/>
      <c r="B47" s="18"/>
      <c r="C47" s="18"/>
      <c r="D47" s="18"/>
      <c r="E47" s="18"/>
      <c r="F47" s="17"/>
      <c r="G47" s="17"/>
      <c r="H47" s="17"/>
      <c r="I47" s="17"/>
      <c r="J47" s="17"/>
      <c r="K47" s="34"/>
    </row>
    <row r="48" spans="1:11" ht="9" customHeight="1">
      <c r="A48" s="16"/>
      <c r="B48" s="18"/>
      <c r="C48" s="18"/>
      <c r="D48" s="18"/>
      <c r="E48" s="18"/>
      <c r="F48" s="17"/>
      <c r="G48" s="17"/>
      <c r="H48" s="17"/>
      <c r="I48" s="17"/>
      <c r="J48" s="17"/>
      <c r="K48" s="34"/>
    </row>
    <row r="49" spans="1:11" ht="9" customHeight="1">
      <c r="A49" s="16"/>
      <c r="B49" s="18"/>
      <c r="C49" s="18"/>
      <c r="D49" s="18"/>
      <c r="E49" s="18"/>
      <c r="F49" s="17"/>
      <c r="G49" s="17"/>
      <c r="H49" s="17"/>
      <c r="I49" s="17"/>
      <c r="J49" s="17"/>
      <c r="K49" s="34"/>
    </row>
    <row r="50" spans="1:11" ht="9" customHeight="1">
      <c r="A50" s="139"/>
      <c r="B50" s="18"/>
      <c r="C50" s="18"/>
      <c r="D50" s="18"/>
      <c r="E50" s="18"/>
      <c r="F50" s="17"/>
      <c r="G50" s="17"/>
      <c r="H50" s="17"/>
      <c r="I50" s="17"/>
      <c r="J50" s="17"/>
      <c r="K50" s="34"/>
    </row>
    <row r="51" spans="1:11" ht="9" customHeight="1">
      <c r="A51" s="140"/>
      <c r="B51" s="18"/>
      <c r="C51" s="18"/>
      <c r="D51" s="18"/>
      <c r="E51" s="18"/>
      <c r="F51" s="17"/>
      <c r="G51" s="17"/>
      <c r="H51" s="17"/>
      <c r="I51" s="17"/>
      <c r="J51" s="17"/>
      <c r="K51" s="34"/>
    </row>
    <row r="52" spans="1:11" ht="9" customHeight="1">
      <c r="A52" s="140"/>
      <c r="B52" s="18"/>
      <c r="C52" s="18"/>
      <c r="D52" s="18"/>
      <c r="E52" s="18"/>
      <c r="F52" s="17"/>
      <c r="G52" s="17"/>
      <c r="H52" s="17"/>
      <c r="I52" s="17"/>
      <c r="J52" s="17"/>
      <c r="K52" s="34"/>
    </row>
    <row r="53" spans="1:11" ht="9" customHeight="1">
      <c r="A53" s="140"/>
      <c r="B53" s="18"/>
      <c r="C53" s="18"/>
      <c r="D53" s="18"/>
      <c r="E53" s="18"/>
      <c r="F53" s="17"/>
      <c r="G53" s="17"/>
      <c r="H53" s="17"/>
      <c r="I53" s="17"/>
      <c r="J53" s="17"/>
      <c r="K53" s="34"/>
    </row>
    <row r="54" spans="1:11" ht="9" customHeight="1">
      <c r="A54" s="140"/>
      <c r="B54" s="18"/>
      <c r="C54" s="18"/>
      <c r="D54" s="18"/>
      <c r="E54" s="18"/>
      <c r="F54" s="17"/>
      <c r="G54" s="17"/>
      <c r="H54" s="17"/>
      <c r="I54" s="17"/>
      <c r="J54" s="17"/>
      <c r="K54" s="34"/>
    </row>
    <row r="55" spans="1:11" ht="9" customHeight="1">
      <c r="A55" s="141"/>
      <c r="B55" s="18"/>
      <c r="C55" s="18"/>
      <c r="D55" s="18"/>
      <c r="E55" s="18"/>
      <c r="F55" s="17"/>
      <c r="G55" s="17"/>
      <c r="H55" s="17"/>
      <c r="I55" s="17"/>
      <c r="J55" s="17"/>
      <c r="K55" s="34"/>
    </row>
    <row r="56" spans="1:11" ht="9" customHeight="1">
      <c r="A56" s="141"/>
      <c r="B56" s="18"/>
      <c r="C56" s="18"/>
      <c r="D56" s="18"/>
      <c r="E56" s="18"/>
      <c r="F56" s="17"/>
      <c r="G56" s="17"/>
      <c r="H56" s="17"/>
      <c r="I56" s="17"/>
      <c r="J56" s="17"/>
      <c r="K56" s="34"/>
    </row>
    <row r="57" spans="1:11" ht="9" customHeight="1">
      <c r="A57" s="142"/>
      <c r="B57" s="18"/>
      <c r="C57" s="18"/>
      <c r="D57" s="18"/>
      <c r="E57" s="18"/>
      <c r="F57" s="17"/>
      <c r="G57" s="17"/>
      <c r="H57" s="17"/>
      <c r="I57" s="17"/>
      <c r="J57" s="17"/>
      <c r="K57" s="34"/>
    </row>
    <row r="58" spans="1:11" ht="9" customHeight="1">
      <c r="A58" s="16"/>
      <c r="B58" s="18"/>
      <c r="C58" s="18"/>
      <c r="D58" s="18"/>
      <c r="E58" s="18"/>
      <c r="F58" s="17"/>
      <c r="G58" s="17"/>
      <c r="H58" s="17"/>
      <c r="I58" s="17"/>
      <c r="J58" s="17"/>
      <c r="K58" s="34"/>
    </row>
    <row r="59" spans="1:11" ht="9" customHeight="1">
      <c r="A59" s="16"/>
      <c r="B59" s="18"/>
      <c r="C59" s="18"/>
      <c r="D59" s="18"/>
      <c r="E59" s="18"/>
      <c r="F59" s="17"/>
      <c r="G59" s="17"/>
      <c r="H59" s="17"/>
      <c r="I59" s="17"/>
      <c r="J59" s="17"/>
      <c r="K59" s="34"/>
    </row>
    <row r="60" spans="1:11" ht="9" customHeight="1">
      <c r="A60" s="16"/>
      <c r="B60" s="18"/>
      <c r="C60" s="18"/>
      <c r="D60" s="18"/>
      <c r="E60" s="18"/>
      <c r="F60" s="17"/>
      <c r="G60" s="17"/>
      <c r="H60" s="17"/>
      <c r="I60" s="17"/>
      <c r="J60" s="17"/>
      <c r="K60" s="34"/>
    </row>
    <row r="61" spans="1:11" ht="9" customHeight="1">
      <c r="A61" s="16"/>
      <c r="B61" s="18"/>
      <c r="C61" s="18"/>
      <c r="D61" s="18"/>
      <c r="E61" s="18"/>
      <c r="F61" s="17"/>
      <c r="G61" s="17"/>
      <c r="H61" s="17"/>
      <c r="I61" s="17"/>
      <c r="J61" s="17"/>
      <c r="K61" s="34"/>
    </row>
    <row r="62" spans="1:11" ht="9" customHeight="1">
      <c r="A62" s="140"/>
      <c r="B62" s="18"/>
      <c r="C62" s="18"/>
      <c r="D62" s="18"/>
      <c r="E62" s="18"/>
      <c r="F62" s="17"/>
      <c r="G62" s="17"/>
      <c r="H62" s="17"/>
      <c r="I62" s="17"/>
      <c r="J62" s="17"/>
      <c r="K62" s="34"/>
    </row>
    <row r="63" spans="1:11" ht="9" customHeight="1">
      <c r="A63" s="142"/>
      <c r="B63" s="18"/>
      <c r="C63" s="18"/>
      <c r="D63" s="18"/>
      <c r="E63" s="18"/>
      <c r="F63" s="17"/>
      <c r="G63" s="17"/>
      <c r="H63" s="17"/>
      <c r="I63" s="17"/>
      <c r="J63" s="17"/>
      <c r="K63" s="34"/>
    </row>
    <row r="64" spans="1:11" ht="9" customHeight="1">
      <c r="A64" s="16"/>
      <c r="B64" s="18"/>
      <c r="C64" s="18"/>
      <c r="D64" s="18"/>
      <c r="E64" s="18"/>
      <c r="F64" s="17"/>
      <c r="G64" s="17"/>
      <c r="H64" s="17"/>
      <c r="I64" s="17"/>
      <c r="J64" s="17"/>
      <c r="K64" s="34"/>
    </row>
    <row r="65" spans="1:11" ht="9" customHeight="1">
      <c r="A65" s="16"/>
      <c r="B65" s="18"/>
      <c r="C65" s="18"/>
      <c r="D65" s="18"/>
      <c r="E65" s="18"/>
      <c r="F65" s="17"/>
      <c r="G65" s="17"/>
      <c r="H65" s="17"/>
      <c r="I65" s="17"/>
      <c r="J65" s="17"/>
      <c r="K65" s="34"/>
    </row>
    <row r="66" spans="1:11" ht="9" customHeight="1">
      <c r="A66" s="16"/>
      <c r="B66" s="18"/>
      <c r="C66" s="18"/>
      <c r="D66" s="18"/>
      <c r="E66" s="18"/>
      <c r="F66" s="17"/>
      <c r="G66" s="17"/>
      <c r="H66" s="17"/>
      <c r="I66" s="17"/>
      <c r="J66" s="17"/>
      <c r="K66" s="34"/>
    </row>
    <row r="67" spans="1:11" ht="9" customHeight="1">
      <c r="A67" s="16"/>
      <c r="B67" s="18"/>
      <c r="C67" s="18"/>
      <c r="D67" s="18"/>
      <c r="E67" s="18"/>
      <c r="F67" s="17"/>
      <c r="G67" s="17"/>
      <c r="H67" s="17"/>
      <c r="I67" s="17"/>
      <c r="J67" s="17"/>
      <c r="K67" s="34"/>
    </row>
    <row r="68" spans="1:11" ht="9" customHeight="1">
      <c r="A68" s="140"/>
      <c r="B68" s="18"/>
      <c r="C68" s="18"/>
      <c r="D68" s="18"/>
      <c r="E68" s="18"/>
      <c r="F68" s="17"/>
      <c r="G68" s="17"/>
      <c r="H68" s="17"/>
      <c r="I68" s="17"/>
      <c r="J68" s="17"/>
      <c r="K68" s="34"/>
    </row>
    <row r="69" spans="1:11" ht="9" customHeight="1">
      <c r="A69" s="142"/>
      <c r="B69" s="18"/>
      <c r="C69" s="18"/>
      <c r="D69" s="18"/>
      <c r="E69" s="18"/>
      <c r="F69" s="17"/>
      <c r="G69" s="17"/>
      <c r="H69" s="17"/>
      <c r="I69" s="17"/>
      <c r="J69" s="17"/>
      <c r="K69" s="34"/>
    </row>
    <row r="70" spans="1:11" ht="9" customHeight="1">
      <c r="A70" s="16"/>
      <c r="B70" s="18"/>
      <c r="C70" s="18"/>
      <c r="D70" s="18"/>
      <c r="E70" s="18"/>
      <c r="F70" s="17"/>
      <c r="G70" s="17"/>
      <c r="H70" s="17"/>
      <c r="I70" s="17"/>
      <c r="J70" s="17"/>
      <c r="K70" s="34"/>
    </row>
    <row r="71" spans="1:11" ht="9" customHeight="1">
      <c r="A71" s="16"/>
      <c r="B71" s="18"/>
      <c r="C71" s="18"/>
      <c r="D71" s="18"/>
      <c r="E71" s="18"/>
      <c r="F71" s="17"/>
      <c r="G71" s="17"/>
      <c r="H71" s="17"/>
      <c r="I71" s="17"/>
      <c r="J71" s="17"/>
      <c r="K71" s="34"/>
    </row>
    <row r="72" spans="1:11" ht="9" customHeight="1">
      <c r="A72" s="16"/>
      <c r="B72" s="35"/>
      <c r="C72" s="35"/>
      <c r="D72" s="35"/>
      <c r="E72" s="35"/>
      <c r="K72" s="34"/>
    </row>
    <row r="73" spans="1:11" ht="9" customHeight="1">
      <c r="A73" s="16"/>
      <c r="B73" s="35"/>
      <c r="C73" s="35"/>
      <c r="D73" s="35"/>
      <c r="E73" s="35"/>
      <c r="K73" s="34"/>
    </row>
    <row r="74" spans="1:11" ht="9" customHeight="1">
      <c r="A74" s="16"/>
      <c r="B74" s="35"/>
      <c r="C74" s="35"/>
      <c r="D74" s="35"/>
      <c r="E74" s="35"/>
      <c r="K74" s="34"/>
    </row>
    <row r="75" spans="1:11" ht="9" customHeight="1">
      <c r="A75" s="16"/>
      <c r="B75" s="35"/>
      <c r="C75" s="35"/>
      <c r="D75" s="35"/>
      <c r="E75" s="35"/>
      <c r="K75" s="34"/>
    </row>
    <row r="76" spans="1:11" ht="9" customHeight="1">
      <c r="A76" s="16"/>
      <c r="B76" s="35"/>
      <c r="C76" s="35"/>
      <c r="D76" s="35"/>
      <c r="E76" s="35"/>
      <c r="K76" s="34"/>
    </row>
    <row r="77" spans="1:11" ht="9" customHeight="1">
      <c r="A77" s="16"/>
      <c r="B77" s="35"/>
      <c r="C77" s="35"/>
      <c r="D77" s="35"/>
      <c r="E77" s="35"/>
      <c r="K77" s="34"/>
    </row>
    <row r="78" spans="1:11" ht="9" customHeight="1">
      <c r="A78" s="140"/>
      <c r="B78" s="35"/>
      <c r="C78" s="35"/>
      <c r="D78" s="35"/>
      <c r="E78" s="35"/>
      <c r="K78" s="34"/>
    </row>
    <row r="79" spans="1:11" ht="9" customHeight="1">
      <c r="A79" s="142"/>
      <c r="B79" s="35"/>
      <c r="C79" s="35"/>
      <c r="D79" s="35"/>
      <c r="E79" s="35"/>
      <c r="K79" s="34"/>
    </row>
    <row r="80" spans="1:11" ht="9" customHeight="1">
      <c r="A80" s="16"/>
      <c r="B80" s="35"/>
      <c r="C80" s="35"/>
      <c r="D80" s="35"/>
      <c r="E80" s="35"/>
      <c r="K80" s="34"/>
    </row>
    <row r="81" spans="1:11" ht="9" customHeight="1">
      <c r="A81" s="16"/>
      <c r="B81" s="35"/>
      <c r="C81" s="35"/>
      <c r="D81" s="35"/>
      <c r="E81" s="35"/>
      <c r="K81" s="34"/>
    </row>
    <row r="82" spans="1:11" ht="9" customHeight="1">
      <c r="A82" s="16"/>
      <c r="B82" s="35"/>
      <c r="C82" s="35"/>
      <c r="D82" s="35"/>
      <c r="E82" s="35"/>
      <c r="K82" s="34"/>
    </row>
    <row r="83" spans="1:11" ht="9" customHeight="1">
      <c r="A83" s="16"/>
      <c r="B83" s="35"/>
      <c r="C83" s="35"/>
      <c r="D83" s="35"/>
      <c r="E83" s="35"/>
      <c r="K83" s="34"/>
    </row>
    <row r="84" spans="1:11" ht="9" customHeight="1">
      <c r="A84" s="16"/>
      <c r="B84" s="35"/>
      <c r="C84" s="35"/>
      <c r="D84" s="35"/>
      <c r="E84" s="35"/>
      <c r="K84" s="34"/>
    </row>
    <row r="85" spans="1:11" ht="9" customHeight="1">
      <c r="A85" s="16"/>
      <c r="B85" s="35"/>
      <c r="C85" s="35"/>
      <c r="D85" s="35"/>
      <c r="E85" s="35"/>
      <c r="K85" s="34"/>
    </row>
    <row r="86" spans="1:11" ht="9" customHeight="1">
      <c r="A86" s="16"/>
      <c r="B86" s="35"/>
      <c r="C86" s="35"/>
      <c r="D86" s="35"/>
      <c r="E86" s="35"/>
      <c r="K86" s="34"/>
    </row>
    <row r="87" spans="1:11" ht="9" customHeight="1">
      <c r="A87" s="16"/>
      <c r="B87" s="35"/>
      <c r="C87" s="35"/>
      <c r="D87" s="35"/>
      <c r="E87" s="35"/>
      <c r="K87" s="34"/>
    </row>
    <row r="88" spans="1:11" ht="9" customHeight="1">
      <c r="A88" s="16"/>
      <c r="B88" s="35"/>
      <c r="C88" s="35"/>
      <c r="D88" s="35"/>
      <c r="E88" s="35"/>
      <c r="K88" s="34"/>
    </row>
    <row r="89" spans="1:11" ht="9" customHeight="1">
      <c r="A89" s="142"/>
      <c r="B89" s="35"/>
      <c r="C89" s="35"/>
      <c r="D89" s="35"/>
      <c r="E89" s="35"/>
      <c r="K89" s="34"/>
    </row>
    <row r="90" spans="1:11" ht="9" customHeight="1">
      <c r="A90" s="16"/>
      <c r="B90" s="35"/>
      <c r="C90" s="35"/>
      <c r="D90" s="35"/>
      <c r="E90" s="35"/>
      <c r="K90" s="34"/>
    </row>
    <row r="91" spans="1:11" ht="9" customHeight="1">
      <c r="A91" s="16"/>
      <c r="B91" s="35"/>
      <c r="C91" s="35"/>
      <c r="D91" s="35"/>
      <c r="E91" s="35"/>
      <c r="K91" s="34"/>
    </row>
    <row r="92" spans="1:11" ht="9" customHeight="1">
      <c r="A92" s="16"/>
      <c r="B92" s="35"/>
      <c r="C92" s="35"/>
      <c r="D92" s="35"/>
      <c r="E92" s="35"/>
      <c r="K92" s="34"/>
    </row>
    <row r="93" spans="1:11">
      <c r="A93" s="143"/>
      <c r="B93" s="35"/>
      <c r="C93" s="35"/>
      <c r="D93" s="35"/>
      <c r="E93" s="35"/>
      <c r="K93" s="34"/>
    </row>
    <row r="94" spans="1:11">
      <c r="A94" s="143"/>
      <c r="B94" s="35"/>
      <c r="C94" s="35"/>
      <c r="D94" s="35"/>
      <c r="E94" s="35"/>
      <c r="K94" s="34"/>
    </row>
    <row r="95" spans="1:11">
      <c r="A95" s="143"/>
      <c r="B95" s="35"/>
      <c r="C95" s="35"/>
      <c r="D95" s="35"/>
      <c r="E95" s="35"/>
      <c r="K95" s="34"/>
    </row>
    <row r="96" spans="1:11">
      <c r="A96" s="143"/>
      <c r="B96" s="35"/>
      <c r="C96" s="35"/>
      <c r="D96" s="35"/>
      <c r="E96" s="35"/>
      <c r="K96" s="34"/>
    </row>
    <row r="97" spans="1:11">
      <c r="A97" s="143"/>
      <c r="B97" s="35"/>
      <c r="C97" s="35"/>
      <c r="D97" s="35"/>
      <c r="E97" s="35"/>
      <c r="K97" s="34"/>
    </row>
    <row r="98" spans="1:11">
      <c r="A98" s="143"/>
      <c r="B98" s="35"/>
      <c r="C98" s="35"/>
      <c r="D98" s="35"/>
      <c r="E98" s="35"/>
      <c r="K98" s="34"/>
    </row>
    <row r="99" spans="1:11">
      <c r="A99" s="143"/>
      <c r="B99" s="35"/>
      <c r="C99" s="35"/>
      <c r="D99" s="35"/>
      <c r="E99" s="35"/>
      <c r="K99" s="34"/>
    </row>
    <row r="100" spans="1:11" ht="15">
      <c r="A100" s="767"/>
      <c r="B100" s="35"/>
      <c r="C100" s="35"/>
      <c r="D100" s="35"/>
      <c r="E100" s="35"/>
      <c r="K100" s="34"/>
    </row>
    <row r="101" spans="1:11" ht="15">
      <c r="A101" s="767"/>
      <c r="B101" s="35"/>
      <c r="C101" s="35"/>
      <c r="D101" s="35"/>
      <c r="E101" s="35"/>
      <c r="K101" s="34"/>
    </row>
    <row r="102" spans="1:11" ht="15">
      <c r="A102" s="767"/>
      <c r="B102" s="35"/>
      <c r="C102" s="35"/>
      <c r="D102" s="35"/>
      <c r="E102" s="35"/>
      <c r="K102" s="34"/>
    </row>
    <row r="103" spans="1:11" ht="15">
      <c r="A103" s="767"/>
      <c r="B103" s="35"/>
      <c r="C103" s="35"/>
      <c r="D103" s="35"/>
      <c r="E103" s="35"/>
      <c r="K103" s="34"/>
    </row>
    <row r="104" spans="1:11" ht="15">
      <c r="A104" s="767"/>
      <c r="B104" s="35"/>
      <c r="C104" s="35"/>
      <c r="D104" s="35"/>
      <c r="E104" s="35"/>
      <c r="K104" s="34"/>
    </row>
    <row r="105" spans="1:11" ht="15">
      <c r="A105" s="767"/>
      <c r="B105" s="35"/>
      <c r="C105" s="35"/>
      <c r="D105" s="35"/>
      <c r="E105" s="35"/>
      <c r="K105" s="34"/>
    </row>
    <row r="106" spans="1:11" ht="15">
      <c r="A106" s="767"/>
      <c r="B106" s="35"/>
      <c r="C106" s="35"/>
      <c r="D106" s="35"/>
      <c r="E106" s="35"/>
      <c r="K106" s="34"/>
    </row>
    <row r="107" spans="1:11" ht="15">
      <c r="A107" s="767"/>
      <c r="B107" s="35"/>
      <c r="C107" s="35"/>
      <c r="D107" s="35"/>
      <c r="E107" s="35"/>
      <c r="K107" s="34"/>
    </row>
    <row r="108" spans="1:11" ht="15">
      <c r="A108" s="767"/>
      <c r="B108" s="35"/>
      <c r="C108" s="35"/>
      <c r="D108" s="35"/>
      <c r="E108" s="35"/>
      <c r="K108" s="34"/>
    </row>
    <row r="109" spans="1:11" ht="15">
      <c r="A109" s="767"/>
      <c r="B109" s="35"/>
      <c r="C109" s="35"/>
      <c r="D109" s="35"/>
      <c r="E109" s="35"/>
      <c r="K109" s="34"/>
    </row>
    <row r="110" spans="1:11" ht="15">
      <c r="A110" s="767"/>
      <c r="B110" s="35"/>
      <c r="C110" s="35"/>
      <c r="D110" s="35"/>
      <c r="E110" s="35"/>
      <c r="K110" s="34"/>
    </row>
    <row r="111" spans="1:11" ht="15">
      <c r="A111" s="767"/>
      <c r="B111" s="35"/>
      <c r="C111" s="35"/>
      <c r="D111" s="35"/>
      <c r="E111" s="35"/>
      <c r="K111" s="34"/>
    </row>
    <row r="112" spans="1:11" ht="15">
      <c r="A112" s="767"/>
      <c r="B112" s="35"/>
      <c r="C112" s="35"/>
      <c r="D112" s="35"/>
      <c r="E112" s="35"/>
      <c r="K112" s="34"/>
    </row>
    <row r="113" spans="1:11" ht="15">
      <c r="A113" s="767"/>
      <c r="B113" s="35"/>
      <c r="C113" s="35"/>
      <c r="D113" s="35"/>
      <c r="E113" s="35"/>
      <c r="K113" s="34"/>
    </row>
    <row r="114" spans="1:11" ht="15">
      <c r="A114" s="767"/>
      <c r="B114" s="35"/>
      <c r="C114" s="35"/>
      <c r="D114" s="35"/>
      <c r="E114" s="35"/>
      <c r="K114" s="34"/>
    </row>
    <row r="115" spans="1:11" ht="15">
      <c r="A115" s="767"/>
      <c r="B115" s="35"/>
      <c r="C115" s="35"/>
      <c r="D115" s="35"/>
      <c r="E115" s="35"/>
      <c r="K115" s="34"/>
    </row>
    <row r="116" spans="1:11" ht="15">
      <c r="A116" s="767"/>
      <c r="B116" s="35"/>
      <c r="C116" s="35"/>
      <c r="D116" s="35"/>
      <c r="E116" s="35"/>
      <c r="K116" s="34"/>
    </row>
    <row r="117" spans="1:11" ht="15">
      <c r="A117" s="767"/>
      <c r="B117" s="35"/>
      <c r="C117" s="35"/>
      <c r="D117" s="35"/>
      <c r="E117" s="35"/>
      <c r="K117" s="34"/>
    </row>
    <row r="118" spans="1:11" ht="15">
      <c r="A118" s="767"/>
      <c r="B118" s="35"/>
      <c r="C118" s="35"/>
      <c r="D118" s="35"/>
      <c r="E118" s="35"/>
      <c r="K118" s="34"/>
    </row>
    <row r="119" spans="1:11" ht="15">
      <c r="A119" s="767"/>
      <c r="B119" s="35"/>
      <c r="C119" s="35"/>
      <c r="D119" s="35"/>
      <c r="E119" s="35"/>
      <c r="K119" s="34"/>
    </row>
    <row r="120" spans="1:11" ht="15">
      <c r="A120" s="767"/>
      <c r="B120" s="35"/>
      <c r="C120" s="35"/>
      <c r="D120" s="35"/>
      <c r="E120" s="35"/>
      <c r="K120" s="34"/>
    </row>
    <row r="121" spans="1:11" ht="15">
      <c r="A121" s="767"/>
      <c r="B121" s="35"/>
      <c r="C121" s="35"/>
      <c r="D121" s="35"/>
      <c r="E121" s="35"/>
      <c r="K121" s="34"/>
    </row>
    <row r="122" spans="1:11" ht="15">
      <c r="A122" s="767"/>
      <c r="B122" s="35"/>
      <c r="C122" s="35"/>
      <c r="D122" s="35"/>
      <c r="E122" s="35"/>
      <c r="K122" s="34"/>
    </row>
    <row r="123" spans="1:11" ht="15">
      <c r="A123" s="767"/>
      <c r="B123" s="35"/>
      <c r="C123" s="35"/>
      <c r="D123" s="35"/>
      <c r="E123" s="35"/>
      <c r="K123" s="34"/>
    </row>
    <row r="124" spans="1:11" ht="15">
      <c r="A124" s="767"/>
      <c r="B124" s="35"/>
      <c r="C124" s="35"/>
      <c r="D124" s="35"/>
      <c r="E124" s="35"/>
      <c r="K124" s="34"/>
    </row>
    <row r="125" spans="1:11" ht="15">
      <c r="A125" s="767"/>
      <c r="B125" s="35"/>
      <c r="C125" s="35"/>
      <c r="D125" s="35"/>
      <c r="E125" s="35"/>
      <c r="K125" s="34"/>
    </row>
    <row r="126" spans="1:11" ht="15">
      <c r="A126" s="767"/>
      <c r="B126" s="35"/>
      <c r="C126" s="35"/>
      <c r="D126" s="35"/>
      <c r="E126" s="35"/>
      <c r="K126" s="34"/>
    </row>
    <row r="127" spans="1:11" ht="15">
      <c r="A127" s="767"/>
      <c r="B127" s="35"/>
      <c r="C127" s="35"/>
      <c r="D127" s="35"/>
      <c r="E127" s="35"/>
      <c r="K127" s="34"/>
    </row>
    <row r="128" spans="1:11" ht="15">
      <c r="A128" s="767"/>
      <c r="B128" s="35"/>
      <c r="C128" s="35"/>
      <c r="D128" s="35"/>
      <c r="E128" s="35"/>
      <c r="K128" s="34"/>
    </row>
    <row r="129" spans="1:11" ht="15">
      <c r="A129" s="767"/>
      <c r="B129" s="35"/>
      <c r="C129" s="35"/>
      <c r="D129" s="35"/>
      <c r="E129" s="35"/>
      <c r="K129" s="34"/>
    </row>
    <row r="130" spans="1:11" ht="15">
      <c r="A130" s="767"/>
      <c r="B130" s="35"/>
      <c r="C130" s="35"/>
      <c r="D130" s="35"/>
      <c r="E130" s="35"/>
      <c r="K130" s="34"/>
    </row>
    <row r="131" spans="1:11" ht="15">
      <c r="A131" s="767"/>
      <c r="B131" s="35"/>
      <c r="C131" s="35"/>
      <c r="D131" s="35"/>
      <c r="E131" s="35"/>
      <c r="K131" s="34"/>
    </row>
    <row r="132" spans="1:11" ht="15">
      <c r="A132" s="767"/>
      <c r="B132" s="35"/>
      <c r="C132" s="35"/>
      <c r="D132" s="35"/>
      <c r="E132" s="35"/>
      <c r="K132" s="34"/>
    </row>
    <row r="133" spans="1:11" ht="15">
      <c r="A133" s="767"/>
      <c r="B133" s="35"/>
      <c r="C133" s="35"/>
      <c r="D133" s="35"/>
      <c r="E133" s="35"/>
      <c r="K133" s="34"/>
    </row>
    <row r="134" spans="1:11" ht="15">
      <c r="A134" s="767"/>
      <c r="B134" s="35"/>
      <c r="C134" s="35"/>
      <c r="D134" s="35"/>
      <c r="E134" s="35"/>
      <c r="K134" s="34"/>
    </row>
    <row r="135" spans="1:11" ht="15">
      <c r="A135" s="767"/>
      <c r="B135" s="35"/>
      <c r="C135" s="35"/>
      <c r="D135" s="35"/>
      <c r="E135" s="35"/>
      <c r="K135" s="34"/>
    </row>
    <row r="136" spans="1:11" ht="15">
      <c r="A136" s="767"/>
      <c r="B136" s="35"/>
      <c r="C136" s="35"/>
      <c r="D136" s="35"/>
      <c r="E136" s="35"/>
      <c r="K136" s="34"/>
    </row>
    <row r="137" spans="1:11" ht="15">
      <c r="A137" s="767"/>
      <c r="B137" s="35"/>
      <c r="C137" s="35"/>
      <c r="D137" s="35"/>
      <c r="E137" s="35"/>
      <c r="K137" s="34"/>
    </row>
    <row r="138" spans="1:11" ht="15">
      <c r="A138" s="767"/>
      <c r="B138" s="35"/>
      <c r="C138" s="35"/>
      <c r="D138" s="35"/>
      <c r="E138" s="35"/>
      <c r="K138" s="34"/>
    </row>
    <row r="139" spans="1:11" ht="15">
      <c r="A139" s="767"/>
      <c r="B139" s="35"/>
      <c r="C139" s="35"/>
      <c r="D139" s="35"/>
      <c r="E139" s="35"/>
      <c r="K139" s="34"/>
    </row>
    <row r="140" spans="1:11" ht="15">
      <c r="A140" s="767"/>
      <c r="B140" s="35"/>
      <c r="C140" s="35"/>
      <c r="D140" s="35"/>
      <c r="E140" s="35"/>
      <c r="K140" s="34"/>
    </row>
    <row r="141" spans="1:11" ht="15">
      <c r="A141" s="767"/>
      <c r="B141" s="35"/>
      <c r="C141" s="35"/>
      <c r="D141" s="35"/>
      <c r="E141" s="35"/>
      <c r="K141" s="34"/>
    </row>
    <row r="142" spans="1:11" ht="15">
      <c r="A142" s="767"/>
      <c r="B142" s="35"/>
      <c r="C142" s="35"/>
      <c r="D142" s="35"/>
      <c r="E142" s="35"/>
      <c r="K142" s="34"/>
    </row>
    <row r="143" spans="1:11" ht="15">
      <c r="A143" s="767"/>
      <c r="B143" s="35"/>
      <c r="C143" s="35"/>
      <c r="D143" s="35"/>
      <c r="E143" s="35"/>
      <c r="K143" s="34"/>
    </row>
    <row r="144" spans="1:11" ht="15">
      <c r="A144" s="767"/>
      <c r="B144" s="35"/>
      <c r="C144" s="35"/>
      <c r="D144" s="35"/>
      <c r="E144" s="35"/>
      <c r="K144" s="34"/>
    </row>
    <row r="145" spans="1:11" ht="15">
      <c r="A145" s="767"/>
      <c r="B145" s="35"/>
      <c r="C145" s="35"/>
      <c r="D145" s="35"/>
      <c r="E145" s="35"/>
      <c r="K145" s="34"/>
    </row>
    <row r="146" spans="1:11" ht="15">
      <c r="A146" s="767"/>
      <c r="B146" s="35"/>
      <c r="C146" s="35"/>
      <c r="D146" s="35"/>
      <c r="E146" s="35"/>
      <c r="K146" s="34"/>
    </row>
    <row r="147" spans="1:11" ht="15">
      <c r="A147" s="767"/>
      <c r="B147" s="35"/>
      <c r="C147" s="35"/>
      <c r="D147" s="35"/>
      <c r="E147" s="35"/>
      <c r="K147" s="34"/>
    </row>
    <row r="148" spans="1:11" ht="15">
      <c r="A148" s="767"/>
      <c r="B148" s="35"/>
      <c r="C148" s="35"/>
      <c r="D148" s="35"/>
      <c r="E148" s="35"/>
      <c r="K148" s="34"/>
    </row>
    <row r="149" spans="1:11" ht="15">
      <c r="A149" s="767"/>
      <c r="B149" s="35"/>
      <c r="C149" s="35"/>
      <c r="D149" s="35"/>
      <c r="E149" s="35"/>
      <c r="K149" s="34"/>
    </row>
    <row r="150" spans="1:11" ht="15">
      <c r="A150" s="767"/>
      <c r="B150" s="35"/>
      <c r="C150" s="35"/>
      <c r="D150" s="35"/>
      <c r="E150" s="35"/>
      <c r="K150" s="34"/>
    </row>
    <row r="151" spans="1:11" ht="15">
      <c r="A151" s="767"/>
      <c r="B151" s="35"/>
      <c r="C151" s="35"/>
      <c r="D151" s="35"/>
      <c r="E151" s="35"/>
      <c r="K151" s="34"/>
    </row>
    <row r="152" spans="1:11" ht="15">
      <c r="A152" s="767"/>
      <c r="B152" s="35"/>
      <c r="C152" s="35"/>
      <c r="D152" s="35"/>
      <c r="E152" s="35"/>
      <c r="K152" s="34"/>
    </row>
    <row r="153" spans="1:11" ht="15">
      <c r="A153" s="767"/>
      <c r="B153" s="35"/>
      <c r="C153" s="35"/>
      <c r="D153" s="35"/>
      <c r="E153" s="35"/>
      <c r="K153" s="34"/>
    </row>
    <row r="154" spans="1:11" ht="15">
      <c r="A154" s="767"/>
      <c r="B154" s="35"/>
      <c r="C154" s="35"/>
      <c r="D154" s="35"/>
      <c r="E154" s="35"/>
      <c r="K154" s="34"/>
    </row>
    <row r="155" spans="1:11" ht="15">
      <c r="A155" s="767"/>
      <c r="B155" s="35"/>
      <c r="C155" s="35"/>
      <c r="D155" s="35"/>
      <c r="E155" s="35"/>
      <c r="K155" s="34"/>
    </row>
    <row r="156" spans="1:11" ht="15">
      <c r="A156" s="767"/>
      <c r="B156" s="35"/>
      <c r="C156" s="35"/>
      <c r="D156" s="35"/>
      <c r="E156" s="35"/>
      <c r="K156" s="34"/>
    </row>
    <row r="157" spans="1:11" ht="15">
      <c r="A157" s="767"/>
      <c r="B157" s="35"/>
      <c r="C157" s="35"/>
      <c r="D157" s="35"/>
      <c r="E157" s="35"/>
      <c r="K157" s="34"/>
    </row>
    <row r="158" spans="1:11" ht="15">
      <c r="A158" s="767"/>
      <c r="B158" s="35"/>
      <c r="C158" s="35"/>
      <c r="D158" s="35"/>
      <c r="E158" s="35"/>
      <c r="K158" s="34"/>
    </row>
    <row r="159" spans="1:11" ht="15">
      <c r="A159" s="767"/>
      <c r="B159" s="35"/>
      <c r="C159" s="35"/>
      <c r="D159" s="35"/>
      <c r="E159" s="35"/>
      <c r="K159" s="34"/>
    </row>
    <row r="160" spans="1:11" ht="15">
      <c r="A160" s="767"/>
      <c r="B160" s="35"/>
      <c r="C160" s="35"/>
      <c r="D160" s="35"/>
      <c r="E160" s="35"/>
      <c r="K160" s="34"/>
    </row>
    <row r="161" spans="1:11" ht="15">
      <c r="A161" s="767"/>
      <c r="B161" s="35"/>
      <c r="C161" s="35"/>
      <c r="D161" s="35"/>
      <c r="E161" s="35"/>
      <c r="K161" s="34"/>
    </row>
    <row r="162" spans="1:11" ht="15">
      <c r="A162" s="767"/>
      <c r="B162" s="35"/>
      <c r="C162" s="35"/>
      <c r="D162" s="35"/>
      <c r="E162" s="35"/>
      <c r="K162" s="34"/>
    </row>
    <row r="163" spans="1:11" ht="15">
      <c r="A163" s="767"/>
      <c r="B163" s="35"/>
      <c r="C163" s="35"/>
      <c r="D163" s="35"/>
      <c r="E163" s="35"/>
      <c r="K163" s="34"/>
    </row>
    <row r="164" spans="1:11" ht="15">
      <c r="A164" s="767"/>
      <c r="B164" s="35"/>
      <c r="C164" s="35"/>
      <c r="D164" s="35"/>
      <c r="E164" s="35"/>
      <c r="K164" s="34"/>
    </row>
    <row r="165" spans="1:11" ht="15">
      <c r="A165" s="767"/>
      <c r="B165" s="35"/>
      <c r="C165" s="35"/>
      <c r="D165" s="35"/>
      <c r="E165" s="35"/>
      <c r="K165" s="34"/>
    </row>
    <row r="166" spans="1:11" ht="15">
      <c r="A166" s="767"/>
      <c r="B166" s="35"/>
      <c r="C166" s="35"/>
      <c r="D166" s="35"/>
      <c r="E166" s="35"/>
      <c r="K166" s="34"/>
    </row>
    <row r="167" spans="1:11" ht="15">
      <c r="A167" s="767"/>
      <c r="B167" s="35"/>
      <c r="C167" s="35"/>
      <c r="D167" s="35"/>
      <c r="E167" s="35"/>
      <c r="K167" s="34"/>
    </row>
    <row r="168" spans="1:11" ht="15">
      <c r="A168" s="767"/>
      <c r="B168" s="35"/>
      <c r="C168" s="35"/>
      <c r="D168" s="35"/>
      <c r="E168" s="35"/>
      <c r="K168" s="34"/>
    </row>
    <row r="169" spans="1:11" ht="15">
      <c r="A169" s="767"/>
      <c r="B169" s="35"/>
      <c r="C169" s="35"/>
      <c r="D169" s="35"/>
      <c r="E169" s="35"/>
      <c r="K169" s="34"/>
    </row>
    <row r="170" spans="1:11" ht="15">
      <c r="A170" s="767"/>
      <c r="B170" s="35"/>
      <c r="C170" s="35"/>
      <c r="D170" s="35"/>
      <c r="E170" s="35"/>
      <c r="K170" s="34"/>
    </row>
    <row r="171" spans="1:11" ht="15">
      <c r="A171" s="767"/>
      <c r="B171" s="35"/>
      <c r="C171" s="35"/>
      <c r="D171" s="35"/>
      <c r="E171" s="35"/>
      <c r="K171" s="34"/>
    </row>
    <row r="172" spans="1:11" ht="15">
      <c r="A172" s="767"/>
      <c r="B172" s="35"/>
      <c r="C172" s="35"/>
      <c r="D172" s="35"/>
      <c r="E172" s="35"/>
      <c r="K172" s="34"/>
    </row>
    <row r="173" spans="1:11" ht="15">
      <c r="A173" s="767"/>
      <c r="B173" s="35"/>
      <c r="C173" s="35"/>
      <c r="D173" s="35"/>
      <c r="E173" s="35"/>
      <c r="K173" s="34"/>
    </row>
    <row r="174" spans="1:11" ht="15">
      <c r="A174" s="767"/>
      <c r="B174" s="35"/>
      <c r="C174" s="35"/>
      <c r="D174" s="35"/>
      <c r="E174" s="35"/>
      <c r="K174" s="34"/>
    </row>
    <row r="175" spans="1:11" ht="15">
      <c r="A175" s="767"/>
      <c r="B175" s="35"/>
      <c r="C175" s="35"/>
      <c r="D175" s="35"/>
      <c r="E175" s="35"/>
      <c r="K175" s="34"/>
    </row>
    <row r="176" spans="1:11" ht="15">
      <c r="A176" s="767"/>
      <c r="B176" s="35"/>
      <c r="C176" s="35"/>
      <c r="D176" s="35"/>
      <c r="E176" s="35"/>
      <c r="K176" s="34"/>
    </row>
    <row r="177" spans="1:11" ht="15">
      <c r="A177" s="767"/>
      <c r="B177" s="35"/>
      <c r="C177" s="35"/>
      <c r="D177" s="35"/>
      <c r="E177" s="35"/>
      <c r="K177" s="34"/>
    </row>
    <row r="178" spans="1:11" ht="15">
      <c r="A178" s="767"/>
      <c r="B178" s="35"/>
      <c r="C178" s="35"/>
      <c r="D178" s="35"/>
      <c r="E178" s="35"/>
      <c r="K178" s="34"/>
    </row>
    <row r="179" spans="1:11" ht="15">
      <c r="A179" s="767"/>
      <c r="B179" s="35"/>
      <c r="C179" s="35"/>
      <c r="D179" s="35"/>
      <c r="E179" s="35"/>
      <c r="K179" s="34"/>
    </row>
    <row r="180" spans="1:11" ht="15">
      <c r="A180" s="767"/>
      <c r="B180" s="35"/>
      <c r="C180" s="35"/>
      <c r="D180" s="35"/>
      <c r="E180" s="35"/>
      <c r="K180" s="34"/>
    </row>
    <row r="181" spans="1:11" ht="15">
      <c r="A181" s="767"/>
      <c r="B181" s="35"/>
      <c r="C181" s="35"/>
      <c r="D181" s="35"/>
      <c r="E181" s="35"/>
      <c r="K181" s="34"/>
    </row>
    <row r="182" spans="1:11" ht="15">
      <c r="A182" s="767"/>
      <c r="B182" s="35"/>
      <c r="C182" s="35"/>
      <c r="D182" s="35"/>
      <c r="E182" s="35"/>
      <c r="K182" s="34"/>
    </row>
    <row r="183" spans="1:11" ht="15">
      <c r="A183" s="767"/>
      <c r="B183" s="35"/>
      <c r="C183" s="35"/>
      <c r="D183" s="35"/>
      <c r="E183" s="35"/>
      <c r="K183" s="34"/>
    </row>
    <row r="184" spans="1:11" ht="15">
      <c r="A184" s="767"/>
      <c r="B184" s="35"/>
      <c r="C184" s="35"/>
      <c r="D184" s="35"/>
      <c r="E184" s="35"/>
      <c r="K184" s="34"/>
    </row>
    <row r="185" spans="1:11" ht="15">
      <c r="A185" s="767"/>
      <c r="B185" s="35"/>
      <c r="C185" s="35"/>
      <c r="D185" s="35"/>
      <c r="E185" s="35"/>
      <c r="K185" s="34"/>
    </row>
    <row r="186" spans="1:11" ht="15">
      <c r="A186" s="767"/>
      <c r="B186" s="35"/>
      <c r="C186" s="35"/>
      <c r="D186" s="35"/>
      <c r="E186" s="35"/>
      <c r="K186" s="34"/>
    </row>
    <row r="187" spans="1:11" ht="15">
      <c r="A187" s="767"/>
      <c r="B187" s="35"/>
      <c r="C187" s="35"/>
      <c r="D187" s="35"/>
      <c r="E187" s="35"/>
      <c r="K187" s="34"/>
    </row>
    <row r="188" spans="1:11" ht="15">
      <c r="A188" s="767"/>
      <c r="B188" s="35"/>
      <c r="C188" s="35"/>
      <c r="D188" s="35"/>
      <c r="E188" s="35"/>
      <c r="K188" s="34"/>
    </row>
    <row r="189" spans="1:11" ht="15">
      <c r="A189" s="767"/>
      <c r="B189" s="35"/>
      <c r="C189" s="35"/>
      <c r="D189" s="35"/>
      <c r="E189" s="35"/>
      <c r="K189" s="34"/>
    </row>
    <row r="190" spans="1:11" ht="15">
      <c r="A190" s="767"/>
      <c r="B190" s="35"/>
      <c r="C190" s="35"/>
      <c r="D190" s="35"/>
      <c r="E190" s="35"/>
      <c r="K190" s="34"/>
    </row>
    <row r="191" spans="1:11" ht="15">
      <c r="A191" s="418"/>
      <c r="B191" s="35"/>
      <c r="C191" s="35"/>
      <c r="D191" s="35"/>
      <c r="E191" s="35"/>
      <c r="K191" s="34"/>
    </row>
    <row r="192" spans="1:11" ht="15">
      <c r="A192" s="418"/>
      <c r="B192" s="35"/>
      <c r="C192" s="35"/>
      <c r="D192" s="35"/>
      <c r="E192" s="35"/>
      <c r="K192" s="34"/>
    </row>
    <row r="193" spans="1:11" ht="15">
      <c r="A193" s="418"/>
      <c r="B193" s="35"/>
      <c r="C193" s="35"/>
      <c r="D193" s="35"/>
      <c r="E193" s="35"/>
      <c r="K193" s="34"/>
    </row>
    <row r="194" spans="1:11" ht="15">
      <c r="A194" s="418"/>
      <c r="B194" s="35"/>
      <c r="C194" s="35"/>
      <c r="D194" s="35"/>
      <c r="E194" s="35"/>
      <c r="K194" s="34"/>
    </row>
    <row r="195" spans="1:11" ht="15">
      <c r="A195" s="418"/>
      <c r="B195" s="35"/>
      <c r="C195" s="35"/>
      <c r="D195" s="35"/>
      <c r="E195" s="35"/>
      <c r="K195" s="34"/>
    </row>
    <row r="196" spans="1:11" ht="15">
      <c r="A196" s="418"/>
      <c r="B196" s="35"/>
      <c r="C196" s="35"/>
      <c r="D196" s="35"/>
      <c r="E196" s="35"/>
      <c r="K196" s="34"/>
    </row>
    <row r="197" spans="1:11" ht="15">
      <c r="A197" s="418"/>
      <c r="B197" s="35"/>
      <c r="C197" s="35"/>
      <c r="D197" s="35"/>
      <c r="E197" s="35"/>
      <c r="K197" s="34"/>
    </row>
    <row r="198" spans="1:11" ht="15">
      <c r="A198" s="418"/>
      <c r="B198" s="35"/>
      <c r="C198" s="35"/>
      <c r="D198" s="35"/>
      <c r="E198" s="35"/>
      <c r="K198" s="34"/>
    </row>
    <row r="199" spans="1:11" ht="15">
      <c r="A199" s="418"/>
      <c r="B199" s="35"/>
      <c r="C199" s="35"/>
      <c r="D199" s="35"/>
      <c r="E199" s="35"/>
      <c r="K199" s="34"/>
    </row>
    <row r="200" spans="1:11" ht="15">
      <c r="A200" s="418"/>
      <c r="B200" s="35"/>
      <c r="C200" s="35"/>
      <c r="D200" s="35"/>
      <c r="E200" s="35"/>
      <c r="K200" s="34"/>
    </row>
    <row r="201" spans="1:11" ht="15">
      <c r="A201" s="418"/>
      <c r="B201" s="35"/>
      <c r="C201" s="35"/>
      <c r="D201" s="35"/>
      <c r="E201" s="35"/>
    </row>
    <row r="202" spans="1:11" ht="15">
      <c r="A202" s="418"/>
      <c r="B202" s="35"/>
      <c r="C202" s="35"/>
      <c r="D202" s="35"/>
      <c r="E202" s="35"/>
    </row>
    <row r="203" spans="1:11" ht="15">
      <c r="A203" s="418"/>
      <c r="B203" s="35"/>
      <c r="C203" s="35"/>
      <c r="D203" s="35"/>
      <c r="E203" s="35"/>
    </row>
    <row r="204" spans="1:11" ht="15">
      <c r="A204" s="418"/>
      <c r="B204" s="35"/>
      <c r="C204" s="35"/>
      <c r="D204" s="35"/>
      <c r="E204" s="35"/>
    </row>
    <row r="205" spans="1:11" ht="15">
      <c r="A205" s="418"/>
      <c r="B205" s="35"/>
      <c r="C205" s="35"/>
      <c r="D205" s="35"/>
      <c r="E205" s="35"/>
    </row>
    <row r="206" spans="1:11" ht="15">
      <c r="A206" s="418"/>
      <c r="B206" s="35"/>
      <c r="C206" s="35"/>
      <c r="D206" s="35"/>
      <c r="E206" s="35"/>
    </row>
    <row r="207" spans="1:11" ht="15">
      <c r="A207" s="418"/>
      <c r="B207" s="35"/>
      <c r="C207" s="35"/>
      <c r="D207" s="35"/>
      <c r="E207" s="35"/>
    </row>
    <row r="208" spans="1:11" ht="15">
      <c r="A208" s="418"/>
      <c r="B208" s="35"/>
      <c r="C208" s="35"/>
      <c r="D208" s="35"/>
      <c r="E208" s="35"/>
    </row>
    <row r="209" spans="1:5" ht="15">
      <c r="A209" s="418"/>
      <c r="B209" s="35"/>
      <c r="C209" s="35"/>
      <c r="D209" s="35"/>
      <c r="E209" s="35"/>
    </row>
    <row r="210" spans="1:5" ht="15">
      <c r="A210" s="418"/>
      <c r="B210" s="35"/>
      <c r="C210" s="35"/>
      <c r="D210" s="35"/>
      <c r="E210" s="35"/>
    </row>
    <row r="211" spans="1:5" ht="15">
      <c r="A211" s="418"/>
      <c r="B211" s="35"/>
      <c r="C211" s="35"/>
      <c r="D211" s="35"/>
      <c r="E211" s="35"/>
    </row>
    <row r="212" spans="1:5" ht="15">
      <c r="A212" s="418"/>
      <c r="B212" s="35"/>
      <c r="C212" s="35"/>
      <c r="D212" s="35"/>
      <c r="E212" s="35"/>
    </row>
    <row r="213" spans="1:5" ht="15">
      <c r="A213" s="418"/>
      <c r="B213" s="35"/>
      <c r="C213" s="35"/>
      <c r="D213" s="35"/>
      <c r="E213" s="35"/>
    </row>
    <row r="214" spans="1:5" ht="15">
      <c r="A214" s="418"/>
      <c r="B214" s="35"/>
      <c r="C214" s="35"/>
      <c r="D214" s="35"/>
      <c r="E214" s="35"/>
    </row>
    <row r="215" spans="1:5" ht="15">
      <c r="A215" s="418"/>
      <c r="B215" s="35"/>
      <c r="C215" s="35"/>
      <c r="D215" s="35"/>
      <c r="E215" s="35"/>
    </row>
    <row r="216" spans="1:5" ht="15">
      <c r="A216" s="418"/>
      <c r="B216" s="35"/>
      <c r="C216" s="35"/>
      <c r="D216" s="35"/>
      <c r="E216" s="35"/>
    </row>
    <row r="217" spans="1:5" ht="15">
      <c r="A217" s="418"/>
      <c r="B217" s="35"/>
      <c r="C217" s="35"/>
      <c r="D217" s="35"/>
      <c r="E217" s="35"/>
    </row>
    <row r="218" spans="1:5" ht="15">
      <c r="A218" s="418"/>
      <c r="B218" s="35"/>
      <c r="C218" s="35"/>
      <c r="D218" s="35"/>
      <c r="E218" s="35"/>
    </row>
    <row r="219" spans="1:5" ht="15">
      <c r="A219" s="418"/>
      <c r="B219" s="35"/>
      <c r="C219" s="35"/>
      <c r="D219" s="35"/>
      <c r="E219" s="35"/>
    </row>
    <row r="220" spans="1:5" ht="15">
      <c r="A220" s="418"/>
      <c r="B220" s="35"/>
      <c r="C220" s="35"/>
      <c r="D220" s="35"/>
      <c r="E220" s="35"/>
    </row>
    <row r="221" spans="1:5" ht="15">
      <c r="A221" s="418"/>
      <c r="B221" s="35"/>
      <c r="C221" s="35"/>
      <c r="D221" s="35"/>
      <c r="E221" s="35"/>
    </row>
    <row r="222" spans="1:5" ht="15">
      <c r="A222" s="418"/>
      <c r="B222" s="35"/>
      <c r="C222" s="35"/>
      <c r="D222" s="35"/>
      <c r="E222" s="35"/>
    </row>
    <row r="223" spans="1:5" ht="15">
      <c r="A223" s="418"/>
      <c r="B223" s="35"/>
      <c r="C223" s="35"/>
      <c r="D223" s="35"/>
      <c r="E223" s="35"/>
    </row>
    <row r="224" spans="1:5" ht="15">
      <c r="A224" s="418"/>
      <c r="B224" s="35"/>
      <c r="C224" s="35"/>
      <c r="D224" s="35"/>
      <c r="E224" s="35"/>
    </row>
    <row r="225" spans="1:5" ht="15">
      <c r="A225" s="418"/>
      <c r="B225" s="35"/>
      <c r="C225" s="35"/>
      <c r="D225" s="35"/>
      <c r="E225" s="35"/>
    </row>
    <row r="226" spans="1:5" ht="15">
      <c r="A226" s="418"/>
      <c r="B226" s="35"/>
      <c r="C226" s="35"/>
      <c r="D226" s="35"/>
      <c r="E226" s="35"/>
    </row>
    <row r="227" spans="1:5" ht="15">
      <c r="A227" s="418"/>
      <c r="B227" s="35"/>
      <c r="C227" s="35"/>
      <c r="D227" s="35"/>
      <c r="E227" s="35"/>
    </row>
    <row r="228" spans="1:5" ht="15">
      <c r="A228" s="418"/>
      <c r="B228" s="35"/>
      <c r="C228" s="35"/>
      <c r="D228" s="35"/>
      <c r="E228" s="35"/>
    </row>
    <row r="229" spans="1:5" ht="15">
      <c r="A229" s="418"/>
      <c r="B229" s="35"/>
      <c r="C229" s="35"/>
      <c r="D229" s="35"/>
      <c r="E229" s="35"/>
    </row>
    <row r="230" spans="1:5" ht="15">
      <c r="A230" s="418"/>
      <c r="B230" s="35"/>
      <c r="C230" s="35"/>
      <c r="D230" s="35"/>
      <c r="E230" s="35"/>
    </row>
    <row r="231" spans="1:5" ht="15">
      <c r="A231" s="418"/>
      <c r="B231" s="35"/>
      <c r="C231" s="35"/>
      <c r="D231" s="35"/>
      <c r="E231" s="35"/>
    </row>
    <row r="232" spans="1:5" ht="15">
      <c r="A232" s="418"/>
      <c r="B232" s="35"/>
      <c r="C232" s="35"/>
      <c r="D232" s="35"/>
      <c r="E232" s="35"/>
    </row>
    <row r="233" spans="1:5" ht="15">
      <c r="A233" s="418"/>
      <c r="B233" s="35"/>
      <c r="C233" s="35"/>
      <c r="D233" s="35"/>
      <c r="E233" s="35"/>
    </row>
    <row r="234" spans="1:5" ht="15">
      <c r="A234" s="418"/>
      <c r="B234" s="35"/>
      <c r="C234" s="35"/>
      <c r="D234" s="35"/>
      <c r="E234" s="35"/>
    </row>
    <row r="235" spans="1:5" ht="15">
      <c r="A235" s="418"/>
      <c r="B235" s="35"/>
      <c r="C235" s="35"/>
      <c r="D235" s="35"/>
      <c r="E235" s="35"/>
    </row>
    <row r="236" spans="1:5" ht="15">
      <c r="A236" s="418"/>
      <c r="B236" s="35"/>
      <c r="C236" s="35"/>
      <c r="D236" s="35"/>
      <c r="E236" s="35"/>
    </row>
    <row r="237" spans="1:5" ht="15">
      <c r="A237" s="418"/>
      <c r="B237" s="35"/>
      <c r="C237" s="35"/>
      <c r="D237" s="35"/>
      <c r="E237" s="35"/>
    </row>
    <row r="238" spans="1:5" ht="15">
      <c r="A238" s="418"/>
      <c r="B238" s="35"/>
      <c r="C238" s="35"/>
      <c r="D238" s="35"/>
      <c r="E238" s="35"/>
    </row>
    <row r="239" spans="1:5" ht="15">
      <c r="A239" s="418"/>
      <c r="B239" s="35"/>
      <c r="C239" s="35"/>
      <c r="D239" s="35"/>
      <c r="E239" s="35"/>
    </row>
    <row r="240" spans="1:5" ht="15">
      <c r="A240" s="418"/>
      <c r="B240" s="35"/>
      <c r="C240" s="35"/>
      <c r="D240" s="35"/>
      <c r="E240" s="35"/>
    </row>
    <row r="241" spans="1:5" ht="15">
      <c r="A241" s="418"/>
      <c r="B241" s="35"/>
      <c r="C241" s="35"/>
      <c r="D241" s="35"/>
      <c r="E241" s="35"/>
    </row>
    <row r="242" spans="1:5" ht="15">
      <c r="A242" s="418"/>
      <c r="B242" s="35"/>
      <c r="C242" s="35"/>
      <c r="D242" s="35"/>
      <c r="E242" s="35"/>
    </row>
    <row r="243" spans="1:5" ht="15">
      <c r="A243" s="418"/>
      <c r="B243" s="35"/>
      <c r="C243" s="35"/>
      <c r="D243" s="35"/>
      <c r="E243" s="35"/>
    </row>
    <row r="244" spans="1:5" ht="15">
      <c r="A244" s="418"/>
      <c r="B244" s="35"/>
      <c r="C244" s="35"/>
      <c r="D244" s="35"/>
      <c r="E244" s="35"/>
    </row>
    <row r="245" spans="1:5" ht="15">
      <c r="A245" s="418"/>
      <c r="B245" s="35"/>
      <c r="C245" s="35"/>
      <c r="D245" s="35"/>
      <c r="E245" s="35"/>
    </row>
    <row r="246" spans="1:5" ht="15">
      <c r="A246" s="418"/>
      <c r="B246" s="35"/>
      <c r="C246" s="35"/>
      <c r="D246" s="35"/>
      <c r="E246" s="35"/>
    </row>
    <row r="247" spans="1:5" ht="15">
      <c r="A247" s="418"/>
      <c r="B247" s="35"/>
      <c r="C247" s="35"/>
      <c r="D247" s="35"/>
      <c r="E247" s="35"/>
    </row>
    <row r="248" spans="1:5" ht="15">
      <c r="A248" s="418"/>
      <c r="B248" s="35"/>
      <c r="C248" s="35"/>
      <c r="D248" s="35"/>
      <c r="E248" s="35"/>
    </row>
    <row r="249" spans="1:5" ht="15">
      <c r="A249" s="418"/>
      <c r="B249" s="35"/>
      <c r="C249" s="35"/>
      <c r="D249" s="35"/>
      <c r="E249" s="35"/>
    </row>
    <row r="250" spans="1:5" ht="15">
      <c r="A250" s="418"/>
      <c r="B250" s="35"/>
      <c r="C250" s="35"/>
      <c r="D250" s="35"/>
      <c r="E250" s="35"/>
    </row>
    <row r="251" spans="1:5" ht="15">
      <c r="A251" s="418"/>
      <c r="B251" s="35"/>
      <c r="C251" s="35"/>
      <c r="D251" s="35"/>
      <c r="E251" s="35"/>
    </row>
    <row r="252" spans="1:5" ht="15">
      <c r="A252" s="418"/>
      <c r="B252" s="35"/>
      <c r="C252" s="35"/>
      <c r="D252" s="35"/>
      <c r="E252" s="35"/>
    </row>
    <row r="253" spans="1:5" ht="15">
      <c r="A253" s="418"/>
      <c r="B253" s="35"/>
      <c r="C253" s="35"/>
      <c r="D253" s="35"/>
      <c r="E253" s="35"/>
    </row>
    <row r="254" spans="1:5" ht="15">
      <c r="A254" s="418"/>
      <c r="B254" s="35"/>
      <c r="C254" s="35"/>
      <c r="D254" s="35"/>
      <c r="E254" s="35"/>
    </row>
    <row r="255" spans="1:5" ht="15">
      <c r="A255" s="418"/>
      <c r="B255" s="35"/>
      <c r="C255" s="35"/>
      <c r="D255" s="35"/>
      <c r="E255" s="35"/>
    </row>
    <row r="256" spans="1:5" ht="15">
      <c r="A256" s="418"/>
      <c r="B256" s="35"/>
      <c r="C256" s="35"/>
      <c r="D256" s="35"/>
      <c r="E256" s="35"/>
    </row>
    <row r="257" spans="1:5" ht="15">
      <c r="A257" s="418"/>
      <c r="B257" s="35"/>
      <c r="C257" s="35"/>
      <c r="D257" s="35"/>
      <c r="E257" s="35"/>
    </row>
    <row r="258" spans="1:5" ht="15">
      <c r="A258" s="418"/>
      <c r="B258" s="35"/>
      <c r="C258" s="35"/>
      <c r="D258" s="35"/>
      <c r="E258" s="35"/>
    </row>
    <row r="259" spans="1:5" ht="15">
      <c r="A259" s="418"/>
      <c r="B259" s="35"/>
      <c r="C259" s="35"/>
      <c r="D259" s="35"/>
      <c r="E259" s="35"/>
    </row>
    <row r="260" spans="1:5" ht="15">
      <c r="A260" s="418"/>
      <c r="B260" s="35"/>
      <c r="C260" s="35"/>
      <c r="D260" s="35"/>
      <c r="E260" s="35"/>
    </row>
    <row r="261" spans="1:5" ht="15">
      <c r="A261" s="418"/>
      <c r="B261" s="35"/>
      <c r="C261" s="35"/>
      <c r="D261" s="35"/>
      <c r="E261" s="35"/>
    </row>
    <row r="262" spans="1:5" ht="15">
      <c r="A262" s="418"/>
      <c r="B262" s="35"/>
      <c r="C262" s="35"/>
      <c r="D262" s="35"/>
      <c r="E262" s="35"/>
    </row>
    <row r="263" spans="1:5" ht="15">
      <c r="A263" s="418"/>
    </row>
    <row r="264" spans="1:5" ht="15">
      <c r="A264" s="418"/>
    </row>
    <row r="265" spans="1:5" ht="15">
      <c r="A265" s="418"/>
    </row>
    <row r="266" spans="1:5" ht="15">
      <c r="A266" s="418"/>
    </row>
    <row r="267" spans="1:5" ht="15">
      <c r="A267" s="418"/>
    </row>
    <row r="268" spans="1:5" ht="15">
      <c r="A268" s="418"/>
    </row>
    <row r="269" spans="1:5" ht="15">
      <c r="A269" s="418"/>
    </row>
    <row r="270" spans="1:5" ht="15">
      <c r="A270" s="418"/>
    </row>
    <row r="271" spans="1:5" ht="15">
      <c r="A271" s="418"/>
    </row>
    <row r="272" spans="1:5" ht="15">
      <c r="A272" s="418"/>
    </row>
    <row r="273" spans="1:1" ht="15">
      <c r="A273" s="418"/>
    </row>
    <row r="274" spans="1:1" ht="15">
      <c r="A274" s="418"/>
    </row>
    <row r="275" spans="1:1" ht="15">
      <c r="A275" s="418"/>
    </row>
    <row r="276" spans="1:1" ht="15">
      <c r="A276" s="418"/>
    </row>
    <row r="277" spans="1:1" ht="15">
      <c r="A277" s="418"/>
    </row>
    <row r="278" spans="1:1" ht="15">
      <c r="A278" s="418"/>
    </row>
    <row r="279" spans="1:1" ht="15">
      <c r="A279" s="418"/>
    </row>
    <row r="280" spans="1:1" ht="15">
      <c r="A280" s="418"/>
    </row>
    <row r="281" spans="1:1" ht="15">
      <c r="A281" s="418"/>
    </row>
    <row r="282" spans="1:1" ht="15">
      <c r="A282" s="418"/>
    </row>
    <row r="283" spans="1:1" ht="15">
      <c r="A283" s="418"/>
    </row>
    <row r="284" spans="1:1" ht="15">
      <c r="A284" s="418"/>
    </row>
    <row r="285" spans="1:1" ht="15">
      <c r="A285" s="418"/>
    </row>
    <row r="286" spans="1:1" ht="15">
      <c r="A286" s="418"/>
    </row>
    <row r="287" spans="1:1" ht="15">
      <c r="A287" s="418"/>
    </row>
    <row r="288" spans="1:1" ht="15">
      <c r="A288" s="418"/>
    </row>
    <row r="289" spans="1:1" ht="15">
      <c r="A289" s="418"/>
    </row>
    <row r="290" spans="1:1" ht="15">
      <c r="A290" s="418"/>
    </row>
    <row r="291" spans="1:1" ht="15">
      <c r="A291" s="418"/>
    </row>
    <row r="292" spans="1:1" ht="15">
      <c r="A292" s="418"/>
    </row>
    <row r="293" spans="1:1" ht="15">
      <c r="A293" s="418"/>
    </row>
    <row r="294" spans="1:1" ht="15">
      <c r="A294" s="418"/>
    </row>
    <row r="295" spans="1:1" ht="15">
      <c r="A295" s="418"/>
    </row>
    <row r="296" spans="1:1" ht="15">
      <c r="A296" s="418"/>
    </row>
    <row r="297" spans="1:1" ht="15">
      <c r="A297" s="418"/>
    </row>
    <row r="298" spans="1:1" ht="15">
      <c r="A298" s="418"/>
    </row>
    <row r="299" spans="1:1" ht="15">
      <c r="A299" s="418"/>
    </row>
    <row r="300" spans="1:1" ht="15">
      <c r="A300" s="418"/>
    </row>
    <row r="301" spans="1:1" ht="15">
      <c r="A301" s="418"/>
    </row>
    <row r="302" spans="1:1" ht="15">
      <c r="A302" s="418"/>
    </row>
    <row r="303" spans="1:1" ht="15">
      <c r="A303" s="418"/>
    </row>
    <row r="304" spans="1:1" ht="15">
      <c r="A304" s="418"/>
    </row>
    <row r="305" spans="1:1" ht="15">
      <c r="A305" s="418"/>
    </row>
    <row r="306" spans="1:1" ht="15">
      <c r="A306" s="418"/>
    </row>
    <row r="307" spans="1:1" ht="15">
      <c r="A307" s="418"/>
    </row>
    <row r="308" spans="1:1" ht="15">
      <c r="A308" s="418"/>
    </row>
    <row r="309" spans="1:1" ht="15">
      <c r="A309" s="418"/>
    </row>
    <row r="310" spans="1:1" ht="15">
      <c r="A310" s="418"/>
    </row>
    <row r="311" spans="1:1" ht="15">
      <c r="A311" s="418"/>
    </row>
    <row r="312" spans="1:1" ht="15">
      <c r="A312" s="418"/>
    </row>
    <row r="313" spans="1:1" ht="15">
      <c r="A313" s="418"/>
    </row>
    <row r="314" spans="1:1" ht="15">
      <c r="A314" s="418"/>
    </row>
    <row r="315" spans="1:1" ht="15">
      <c r="A315" s="418"/>
    </row>
    <row r="316" spans="1:1" ht="15">
      <c r="A316" s="418"/>
    </row>
    <row r="317" spans="1:1" ht="15">
      <c r="A317" s="418"/>
    </row>
    <row r="318" spans="1:1" ht="15">
      <c r="A318" s="418"/>
    </row>
    <row r="319" spans="1:1" ht="15">
      <c r="A319" s="418"/>
    </row>
    <row r="320" spans="1:1" ht="15">
      <c r="A320" s="418"/>
    </row>
    <row r="321" spans="1:1" ht="15">
      <c r="A321" s="418"/>
    </row>
    <row r="322" spans="1:1" ht="15">
      <c r="A322" s="418"/>
    </row>
    <row r="323" spans="1:1" ht="15">
      <c r="A323" s="418"/>
    </row>
    <row r="324" spans="1:1" ht="15">
      <c r="A324" s="418"/>
    </row>
    <row r="325" spans="1:1" ht="15">
      <c r="A325" s="418"/>
    </row>
    <row r="326" spans="1:1" ht="15">
      <c r="A326" s="418"/>
    </row>
    <row r="327" spans="1:1" ht="15">
      <c r="A327" s="418"/>
    </row>
    <row r="328" spans="1:1" ht="15">
      <c r="A328" s="418"/>
    </row>
    <row r="329" spans="1:1" ht="15">
      <c r="A329" s="418"/>
    </row>
    <row r="330" spans="1:1" ht="15">
      <c r="A330" s="418"/>
    </row>
    <row r="331" spans="1:1" ht="15">
      <c r="A331" s="418"/>
    </row>
    <row r="332" spans="1:1" ht="15">
      <c r="A332" s="418"/>
    </row>
    <row r="333" spans="1:1" ht="15">
      <c r="A333" s="418"/>
    </row>
    <row r="334" spans="1:1" ht="15">
      <c r="A334" s="418"/>
    </row>
    <row r="335" spans="1:1" ht="15">
      <c r="A335" s="418"/>
    </row>
    <row r="336" spans="1:1" ht="15">
      <c r="A336" s="418"/>
    </row>
    <row r="337" spans="1:1" ht="15">
      <c r="A337" s="418"/>
    </row>
    <row r="338" spans="1:1" ht="15">
      <c r="A338" s="418"/>
    </row>
    <row r="339" spans="1:1" ht="15">
      <c r="A339" s="418"/>
    </row>
    <row r="340" spans="1:1" ht="15">
      <c r="A340" s="418"/>
    </row>
    <row r="341" spans="1:1" ht="15">
      <c r="A341" s="418"/>
    </row>
    <row r="342" spans="1:1" ht="15">
      <c r="A342" s="418"/>
    </row>
    <row r="343" spans="1:1" ht="15">
      <c r="A343" s="418"/>
    </row>
    <row r="344" spans="1:1" ht="15">
      <c r="A344" s="418"/>
    </row>
    <row r="345" spans="1:1" ht="15">
      <c r="A345" s="418"/>
    </row>
    <row r="346" spans="1:1" ht="15">
      <c r="A346" s="418"/>
    </row>
    <row r="347" spans="1:1" ht="15">
      <c r="A347" s="418"/>
    </row>
    <row r="348" spans="1:1" ht="15">
      <c r="A348" s="418"/>
    </row>
    <row r="349" spans="1:1" ht="15">
      <c r="A349" s="418"/>
    </row>
    <row r="350" spans="1:1" ht="15">
      <c r="A350" s="418"/>
    </row>
    <row r="351" spans="1:1" ht="15">
      <c r="A351" s="418"/>
    </row>
    <row r="352" spans="1:1" ht="15">
      <c r="A352" s="418"/>
    </row>
    <row r="353" spans="1:1" ht="15">
      <c r="A353" s="418"/>
    </row>
    <row r="354" spans="1:1" ht="15">
      <c r="A354" s="418"/>
    </row>
    <row r="355" spans="1:1" ht="15">
      <c r="A355" s="418"/>
    </row>
    <row r="356" spans="1:1" ht="15">
      <c r="A356" s="418"/>
    </row>
    <row r="357" spans="1:1" ht="15">
      <c r="A357" s="418"/>
    </row>
    <row r="358" spans="1:1" ht="15">
      <c r="A358" s="418"/>
    </row>
    <row r="359" spans="1:1" ht="15">
      <c r="A359" s="418"/>
    </row>
    <row r="360" spans="1:1" ht="15">
      <c r="A360" s="418"/>
    </row>
    <row r="361" spans="1:1" ht="15">
      <c r="A361" s="418"/>
    </row>
    <row r="362" spans="1:1" ht="15">
      <c r="A362" s="418"/>
    </row>
    <row r="363" spans="1:1" ht="15">
      <c r="A363" s="418"/>
    </row>
    <row r="364" spans="1:1" ht="15">
      <c r="A364" s="418"/>
    </row>
    <row r="365" spans="1:1" ht="15">
      <c r="A365" s="418"/>
    </row>
    <row r="366" spans="1:1" ht="15">
      <c r="A366" s="418"/>
    </row>
    <row r="367" spans="1:1" ht="15">
      <c r="A367" s="418"/>
    </row>
    <row r="368" spans="1:1" ht="15">
      <c r="A368" s="418"/>
    </row>
    <row r="369" spans="1:1" ht="15">
      <c r="A369" s="418"/>
    </row>
    <row r="370" spans="1:1" ht="15">
      <c r="A370" s="418"/>
    </row>
    <row r="371" spans="1:1" ht="15">
      <c r="A371" s="418"/>
    </row>
    <row r="372" spans="1:1" ht="15">
      <c r="A372" s="418"/>
    </row>
    <row r="373" spans="1:1" ht="15">
      <c r="A373" s="418"/>
    </row>
    <row r="374" spans="1:1" ht="15">
      <c r="A374" s="418"/>
    </row>
    <row r="375" spans="1:1" ht="15">
      <c r="A375" s="418"/>
    </row>
    <row r="376" spans="1:1" ht="15">
      <c r="A376" s="418"/>
    </row>
    <row r="377" spans="1:1" ht="15">
      <c r="A377" s="418"/>
    </row>
    <row r="378" spans="1:1" ht="15">
      <c r="A378" s="418"/>
    </row>
    <row r="379" spans="1:1" ht="15">
      <c r="A379" s="418"/>
    </row>
    <row r="380" spans="1:1" ht="15">
      <c r="A380" s="418"/>
    </row>
    <row r="381" spans="1:1" ht="15">
      <c r="A381" s="418"/>
    </row>
    <row r="382" spans="1:1" ht="15">
      <c r="A382" s="418"/>
    </row>
    <row r="383" spans="1:1" ht="15">
      <c r="A383" s="418"/>
    </row>
    <row r="384" spans="1:1" ht="15">
      <c r="A384" s="418"/>
    </row>
    <row r="385" spans="1:1" ht="15">
      <c r="A385" s="418"/>
    </row>
    <row r="386" spans="1:1" ht="15">
      <c r="A386" s="418"/>
    </row>
    <row r="387" spans="1:1" ht="15">
      <c r="A387" s="418"/>
    </row>
    <row r="388" spans="1:1" ht="15">
      <c r="A388" s="418"/>
    </row>
    <row r="389" spans="1:1" ht="15">
      <c r="A389" s="418"/>
    </row>
    <row r="390" spans="1:1" ht="15">
      <c r="A390" s="418"/>
    </row>
    <row r="391" spans="1:1" ht="15">
      <c r="A391" s="418"/>
    </row>
    <row r="392" spans="1:1" ht="15">
      <c r="A392" s="418"/>
    </row>
    <row r="393" spans="1:1" ht="15">
      <c r="A393" s="418"/>
    </row>
    <row r="394" spans="1:1" ht="15">
      <c r="A394" s="418"/>
    </row>
    <row r="395" spans="1:1" ht="15">
      <c r="A395" s="418"/>
    </row>
    <row r="396" spans="1:1" ht="15">
      <c r="A396" s="418"/>
    </row>
    <row r="397" spans="1:1" ht="15">
      <c r="A397" s="418"/>
    </row>
    <row r="398" spans="1:1" ht="15">
      <c r="A398" s="418"/>
    </row>
    <row r="399" spans="1:1" ht="15">
      <c r="A399" s="418"/>
    </row>
    <row r="400" spans="1:1" ht="15">
      <c r="A400" s="418"/>
    </row>
    <row r="401" spans="1:1" ht="15">
      <c r="A401" s="418"/>
    </row>
    <row r="402" spans="1:1" ht="15">
      <c r="A402" s="418"/>
    </row>
    <row r="403" spans="1:1" ht="15">
      <c r="A403" s="418"/>
    </row>
    <row r="404" spans="1:1" ht="15">
      <c r="A404" s="418"/>
    </row>
    <row r="405" spans="1:1" ht="15">
      <c r="A405" s="418"/>
    </row>
    <row r="406" spans="1:1" ht="15">
      <c r="A406" s="418"/>
    </row>
    <row r="407" spans="1:1" ht="15">
      <c r="A407" s="418"/>
    </row>
    <row r="408" spans="1:1" ht="15">
      <c r="A408" s="418"/>
    </row>
    <row r="409" spans="1:1" ht="15">
      <c r="A409" s="418"/>
    </row>
    <row r="410" spans="1:1" ht="15">
      <c r="A410" s="418"/>
    </row>
    <row r="411" spans="1:1" ht="15">
      <c r="A411" s="418"/>
    </row>
    <row r="412" spans="1:1" ht="15">
      <c r="A412" s="418"/>
    </row>
    <row r="413" spans="1:1" ht="15">
      <c r="A413" s="418"/>
    </row>
    <row r="414" spans="1:1" ht="15">
      <c r="A414" s="418"/>
    </row>
    <row r="415" spans="1:1" ht="15">
      <c r="A415" s="418"/>
    </row>
    <row r="416" spans="1:1" ht="15">
      <c r="A416" s="418"/>
    </row>
    <row r="417" spans="1:1" ht="15">
      <c r="A417" s="418"/>
    </row>
    <row r="418" spans="1:1" ht="15">
      <c r="A418" s="418"/>
    </row>
    <row r="419" spans="1:1" ht="15">
      <c r="A419" s="418"/>
    </row>
    <row r="420" spans="1:1" ht="15">
      <c r="A420" s="418"/>
    </row>
    <row r="421" spans="1:1" ht="15">
      <c r="A421" s="418"/>
    </row>
    <row r="422" spans="1:1" ht="15">
      <c r="A422" s="418"/>
    </row>
    <row r="423" spans="1:1" ht="15">
      <c r="A423" s="418"/>
    </row>
    <row r="424" spans="1:1" ht="15">
      <c r="A424" s="418"/>
    </row>
    <row r="425" spans="1:1" ht="15">
      <c r="A425" s="418"/>
    </row>
    <row r="426" spans="1:1" ht="15">
      <c r="A426" s="418"/>
    </row>
    <row r="427" spans="1:1" ht="15">
      <c r="A427" s="418"/>
    </row>
    <row r="428" spans="1:1" ht="15">
      <c r="A428" s="418"/>
    </row>
    <row r="429" spans="1:1" ht="15">
      <c r="A429" s="418"/>
    </row>
    <row r="430" spans="1:1" ht="15">
      <c r="A430" s="418"/>
    </row>
    <row r="431" spans="1:1" ht="15">
      <c r="A431" s="418"/>
    </row>
    <row r="432" spans="1:1" ht="15">
      <c r="A432" s="418"/>
    </row>
    <row r="433" spans="1:1" ht="15">
      <c r="A433" s="418"/>
    </row>
    <row r="434" spans="1:1" ht="15">
      <c r="A434" s="418"/>
    </row>
    <row r="435" spans="1:1" ht="15">
      <c r="A435" s="418"/>
    </row>
    <row r="436" spans="1:1" ht="15">
      <c r="A436" s="418"/>
    </row>
    <row r="437" spans="1:1" ht="15">
      <c r="A437" s="418"/>
    </row>
    <row r="438" spans="1:1" ht="15">
      <c r="A438" s="418"/>
    </row>
    <row r="439" spans="1:1" ht="15">
      <c r="A439" s="418"/>
    </row>
    <row r="440" spans="1:1" ht="15">
      <c r="A440" s="418"/>
    </row>
    <row r="441" spans="1:1" ht="15">
      <c r="A441" s="418"/>
    </row>
    <row r="442" spans="1:1" ht="15">
      <c r="A442" s="418"/>
    </row>
    <row r="443" spans="1:1" ht="15">
      <c r="A443" s="418"/>
    </row>
    <row r="444" spans="1:1" ht="15">
      <c r="A444" s="418"/>
    </row>
    <row r="445" spans="1:1" ht="15">
      <c r="A445" s="418"/>
    </row>
    <row r="446" spans="1:1" ht="15">
      <c r="A446" s="418"/>
    </row>
    <row r="447" spans="1:1" ht="15">
      <c r="A447" s="418"/>
    </row>
    <row r="448" spans="1:1" ht="15">
      <c r="A448" s="418"/>
    </row>
    <row r="449" spans="1:1" ht="15">
      <c r="A449" s="418"/>
    </row>
    <row r="450" spans="1:1" ht="15">
      <c r="A450" s="418"/>
    </row>
    <row r="451" spans="1:1" ht="15">
      <c r="A451" s="418"/>
    </row>
    <row r="452" spans="1:1" ht="15">
      <c r="A452" s="418"/>
    </row>
    <row r="453" spans="1:1" ht="15">
      <c r="A453" s="418"/>
    </row>
    <row r="454" spans="1:1" ht="15">
      <c r="A454" s="418"/>
    </row>
    <row r="455" spans="1:1" ht="15">
      <c r="A455" s="418"/>
    </row>
    <row r="456" spans="1:1" ht="15">
      <c r="A456" s="418"/>
    </row>
    <row r="457" spans="1:1" ht="15">
      <c r="A457" s="418"/>
    </row>
    <row r="458" spans="1:1" ht="15">
      <c r="A458" s="418"/>
    </row>
    <row r="459" spans="1:1" ht="15">
      <c r="A459" s="418"/>
    </row>
    <row r="460" spans="1:1" ht="15">
      <c r="A460" s="418"/>
    </row>
    <row r="461" spans="1:1" ht="15">
      <c r="A461" s="418"/>
    </row>
    <row r="462" spans="1:1" ht="15">
      <c r="A462" s="418"/>
    </row>
    <row r="463" spans="1:1" ht="15">
      <c r="A463" s="418"/>
    </row>
    <row r="464" spans="1:1" ht="15">
      <c r="A464" s="418"/>
    </row>
    <row r="465" spans="1:1" ht="15">
      <c r="A465" s="418"/>
    </row>
    <row r="466" spans="1:1" ht="15">
      <c r="A466" s="418"/>
    </row>
    <row r="467" spans="1:1" ht="15">
      <c r="A467" s="418"/>
    </row>
    <row r="468" spans="1:1" ht="15">
      <c r="A468" s="418"/>
    </row>
    <row r="469" spans="1:1" ht="15">
      <c r="A469" s="418"/>
    </row>
    <row r="470" spans="1:1" ht="15">
      <c r="A470" s="418"/>
    </row>
    <row r="471" spans="1:1" ht="15">
      <c r="A471" s="418"/>
    </row>
    <row r="472" spans="1:1" ht="15">
      <c r="A472" s="418"/>
    </row>
    <row r="473" spans="1:1" ht="15">
      <c r="A473" s="418"/>
    </row>
    <row r="474" spans="1:1" ht="15">
      <c r="A474" s="418"/>
    </row>
    <row r="475" spans="1:1" ht="15">
      <c r="A475" s="418"/>
    </row>
    <row r="476" spans="1:1" ht="15">
      <c r="A476" s="418"/>
    </row>
    <row r="477" spans="1:1" ht="15">
      <c r="A477" s="418"/>
    </row>
    <row r="478" spans="1:1" ht="15">
      <c r="A478" s="418"/>
    </row>
    <row r="479" spans="1:1" ht="15">
      <c r="A479" s="418"/>
    </row>
    <row r="480" spans="1:1" ht="15">
      <c r="A480" s="418"/>
    </row>
    <row r="481" spans="1:1" ht="15">
      <c r="A481" s="418"/>
    </row>
    <row r="482" spans="1:1" ht="15">
      <c r="A482" s="418"/>
    </row>
    <row r="483" spans="1:1" ht="15">
      <c r="A483" s="418"/>
    </row>
    <row r="484" spans="1:1" ht="15">
      <c r="A484" s="418"/>
    </row>
    <row r="485" spans="1:1" ht="15">
      <c r="A485" s="418"/>
    </row>
    <row r="486" spans="1:1" ht="15">
      <c r="A486" s="418"/>
    </row>
    <row r="487" spans="1:1" ht="15">
      <c r="A487" s="418"/>
    </row>
    <row r="488" spans="1:1" ht="15">
      <c r="A488" s="418"/>
    </row>
    <row r="489" spans="1:1" ht="15">
      <c r="A489" s="418"/>
    </row>
    <row r="490" spans="1:1" ht="15">
      <c r="A490" s="418"/>
    </row>
    <row r="491" spans="1:1" ht="15">
      <c r="A491" s="418"/>
    </row>
    <row r="492" spans="1:1" ht="15">
      <c r="A492" s="418"/>
    </row>
    <row r="493" spans="1:1" ht="15">
      <c r="A493" s="418"/>
    </row>
    <row r="494" spans="1:1" ht="15">
      <c r="A494" s="418"/>
    </row>
    <row r="495" spans="1:1" ht="15">
      <c r="A495" s="418"/>
    </row>
    <row r="496" spans="1:1" ht="15">
      <c r="A496" s="418"/>
    </row>
    <row r="497" spans="1:1" ht="15">
      <c r="A497" s="418"/>
    </row>
    <row r="498" spans="1:1" ht="15">
      <c r="A498" s="418"/>
    </row>
    <row r="499" spans="1:1" ht="15">
      <c r="A499" s="418"/>
    </row>
    <row r="500" spans="1:1" ht="15">
      <c r="A500" s="418"/>
    </row>
    <row r="501" spans="1:1" ht="15">
      <c r="A501" s="418"/>
    </row>
    <row r="502" spans="1:1" ht="15">
      <c r="A502" s="418"/>
    </row>
    <row r="503" spans="1:1" ht="15">
      <c r="A503" s="418"/>
    </row>
    <row r="504" spans="1:1" ht="15">
      <c r="A504" s="418"/>
    </row>
    <row r="505" spans="1:1" ht="15">
      <c r="A505" s="418"/>
    </row>
    <row r="506" spans="1:1" ht="15">
      <c r="A506" s="418"/>
    </row>
    <row r="507" spans="1:1" ht="15">
      <c r="A507" s="418"/>
    </row>
    <row r="508" spans="1:1" ht="15">
      <c r="A508" s="418"/>
    </row>
    <row r="509" spans="1:1" ht="15">
      <c r="A509" s="418"/>
    </row>
    <row r="510" spans="1:1" ht="15">
      <c r="A510" s="418"/>
    </row>
    <row r="511" spans="1:1" ht="15">
      <c r="A511" s="418"/>
    </row>
    <row r="512" spans="1:1" ht="15">
      <c r="A512" s="418"/>
    </row>
    <row r="513" spans="1:1" ht="15">
      <c r="A513" s="418"/>
    </row>
    <row r="514" spans="1:1" ht="15">
      <c r="A514" s="418"/>
    </row>
    <row r="515" spans="1:1" ht="15">
      <c r="A515" s="418"/>
    </row>
    <row r="516" spans="1:1" ht="15">
      <c r="A516" s="418"/>
    </row>
    <row r="517" spans="1:1" ht="15">
      <c r="A517" s="418"/>
    </row>
    <row r="518" spans="1:1" ht="15">
      <c r="A518" s="418"/>
    </row>
    <row r="519" spans="1:1" ht="15">
      <c r="A519" s="418"/>
    </row>
    <row r="520" spans="1:1" ht="15">
      <c r="A520" s="418"/>
    </row>
    <row r="521" spans="1:1" ht="15">
      <c r="A521" s="418"/>
    </row>
    <row r="522" spans="1:1" ht="15">
      <c r="A522" s="418"/>
    </row>
    <row r="523" spans="1:1" ht="15">
      <c r="A523" s="418"/>
    </row>
    <row r="524" spans="1:1" ht="15">
      <c r="A524" s="418"/>
    </row>
    <row r="525" spans="1:1" ht="15">
      <c r="A525" s="418"/>
    </row>
    <row r="526" spans="1:1" ht="15">
      <c r="A526" s="418"/>
    </row>
    <row r="527" spans="1:1" ht="15">
      <c r="A527" s="418"/>
    </row>
    <row r="528" spans="1:1" ht="15">
      <c r="A528" s="418"/>
    </row>
    <row r="529" spans="1:1" ht="15">
      <c r="A529" s="418"/>
    </row>
    <row r="530" spans="1:1" ht="15">
      <c r="A530" s="418"/>
    </row>
    <row r="531" spans="1:1" ht="15">
      <c r="A531" s="418"/>
    </row>
    <row r="532" spans="1:1" ht="15">
      <c r="A532" s="418"/>
    </row>
    <row r="533" spans="1:1" ht="15">
      <c r="A533" s="418"/>
    </row>
    <row r="534" spans="1:1" ht="15">
      <c r="A534" s="418"/>
    </row>
    <row r="535" spans="1:1" ht="15">
      <c r="A535" s="418"/>
    </row>
    <row r="536" spans="1:1" ht="15">
      <c r="A536" s="418"/>
    </row>
    <row r="537" spans="1:1" ht="15">
      <c r="A537" s="418"/>
    </row>
    <row r="538" spans="1:1" ht="15">
      <c r="A538" s="418"/>
    </row>
    <row r="539" spans="1:1" ht="15">
      <c r="A539" s="418"/>
    </row>
    <row r="540" spans="1:1" ht="15">
      <c r="A540" s="418"/>
    </row>
    <row r="541" spans="1:1" ht="15">
      <c r="A541" s="418"/>
    </row>
    <row r="542" spans="1:1" ht="15">
      <c r="A542" s="418"/>
    </row>
    <row r="543" spans="1:1" ht="15">
      <c r="A543" s="418"/>
    </row>
    <row r="544" spans="1:1" ht="15">
      <c r="A544" s="418"/>
    </row>
    <row r="545" spans="1:1" ht="15">
      <c r="A545" s="418"/>
    </row>
    <row r="546" spans="1:1" ht="15">
      <c r="A546" s="418"/>
    </row>
    <row r="547" spans="1:1" ht="15">
      <c r="A547" s="418"/>
    </row>
    <row r="548" spans="1:1" ht="15">
      <c r="A548" s="418"/>
    </row>
    <row r="549" spans="1:1" ht="15">
      <c r="A549" s="418"/>
    </row>
    <row r="550" spans="1:1" ht="15">
      <c r="A550" s="418"/>
    </row>
    <row r="551" spans="1:1" ht="15">
      <c r="A551" s="418"/>
    </row>
    <row r="552" spans="1:1" ht="15">
      <c r="A552" s="418"/>
    </row>
    <row r="553" spans="1:1" ht="15">
      <c r="A553" s="418"/>
    </row>
    <row r="554" spans="1:1" ht="15">
      <c r="A554" s="418"/>
    </row>
    <row r="555" spans="1:1" ht="15">
      <c r="A555" s="418"/>
    </row>
    <row r="556" spans="1:1" ht="15">
      <c r="A556" s="418"/>
    </row>
    <row r="557" spans="1:1" ht="15">
      <c r="A557" s="418"/>
    </row>
    <row r="558" spans="1:1" ht="15">
      <c r="A558" s="418"/>
    </row>
    <row r="559" spans="1:1" ht="15">
      <c r="A559" s="418"/>
    </row>
    <row r="560" spans="1:1" ht="15">
      <c r="A560" s="418"/>
    </row>
    <row r="561" spans="1:1" ht="15">
      <c r="A561" s="418"/>
    </row>
    <row r="562" spans="1:1" ht="15">
      <c r="A562" s="418"/>
    </row>
    <row r="563" spans="1:1" ht="15">
      <c r="A563" s="418"/>
    </row>
    <row r="564" spans="1:1" ht="15">
      <c r="A564" s="418"/>
    </row>
    <row r="565" spans="1:1" ht="15">
      <c r="A565" s="418"/>
    </row>
    <row r="566" spans="1:1" ht="15">
      <c r="A566" s="418"/>
    </row>
    <row r="567" spans="1:1" ht="15">
      <c r="A567" s="418"/>
    </row>
    <row r="568" spans="1:1" ht="15">
      <c r="A568" s="418"/>
    </row>
    <row r="569" spans="1:1" ht="15">
      <c r="A569" s="418"/>
    </row>
    <row r="570" spans="1:1" ht="15">
      <c r="A570" s="418"/>
    </row>
    <row r="571" spans="1:1" ht="15">
      <c r="A571" s="418"/>
    </row>
    <row r="572" spans="1:1" ht="15">
      <c r="A572" s="418"/>
    </row>
    <row r="573" spans="1:1" ht="15">
      <c r="A573" s="418"/>
    </row>
    <row r="574" spans="1:1" ht="15">
      <c r="A574" s="418"/>
    </row>
    <row r="575" spans="1:1" ht="15">
      <c r="A575" s="418"/>
    </row>
    <row r="576" spans="1:1" ht="15">
      <c r="A576" s="418"/>
    </row>
    <row r="577" spans="1:1" ht="15">
      <c r="A577" s="418"/>
    </row>
    <row r="578" spans="1:1" ht="15">
      <c r="A578" s="418"/>
    </row>
    <row r="579" spans="1:1" ht="15">
      <c r="A579" s="418"/>
    </row>
    <row r="580" spans="1:1" ht="15">
      <c r="A580" s="418"/>
    </row>
    <row r="581" spans="1:1" ht="15">
      <c r="A581" s="418"/>
    </row>
    <row r="582" spans="1:1" ht="15">
      <c r="A582" s="418"/>
    </row>
    <row r="583" spans="1:1" ht="15">
      <c r="A583" s="418"/>
    </row>
    <row r="584" spans="1:1" ht="15">
      <c r="A584" s="418"/>
    </row>
    <row r="585" spans="1:1" ht="15">
      <c r="A585" s="418"/>
    </row>
    <row r="586" spans="1:1" ht="15">
      <c r="A586" s="418"/>
    </row>
    <row r="587" spans="1:1" ht="15">
      <c r="A587" s="418"/>
    </row>
    <row r="588" spans="1:1" ht="15">
      <c r="A588" s="418"/>
    </row>
    <row r="589" spans="1:1" ht="15">
      <c r="A589" s="418"/>
    </row>
    <row r="590" spans="1:1" ht="15">
      <c r="A590" s="418"/>
    </row>
    <row r="591" spans="1:1" ht="15">
      <c r="A591" s="418"/>
    </row>
    <row r="592" spans="1:1" ht="15">
      <c r="A592" s="418"/>
    </row>
    <row r="593" spans="1:1" ht="15">
      <c r="A593" s="418"/>
    </row>
    <row r="594" spans="1:1" ht="15">
      <c r="A594" s="418"/>
    </row>
    <row r="595" spans="1:1" ht="15">
      <c r="A595" s="418"/>
    </row>
    <row r="596" spans="1:1" ht="15">
      <c r="A596" s="418"/>
    </row>
    <row r="597" spans="1:1" ht="15">
      <c r="A597" s="418"/>
    </row>
    <row r="598" spans="1:1" ht="15">
      <c r="A598" s="418"/>
    </row>
    <row r="599" spans="1:1" ht="15">
      <c r="A599" s="418"/>
    </row>
    <row r="600" spans="1:1" ht="15">
      <c r="A600" s="418"/>
    </row>
    <row r="601" spans="1:1" ht="15">
      <c r="A601" s="418"/>
    </row>
    <row r="602" spans="1:1" ht="15">
      <c r="A602" s="418"/>
    </row>
    <row r="603" spans="1:1" ht="15">
      <c r="A603" s="418"/>
    </row>
    <row r="604" spans="1:1" ht="15">
      <c r="A604" s="418"/>
    </row>
    <row r="605" spans="1:1" ht="15">
      <c r="A605" s="418"/>
    </row>
    <row r="606" spans="1:1" ht="15">
      <c r="A606" s="418"/>
    </row>
    <row r="607" spans="1:1" ht="15">
      <c r="A607" s="418"/>
    </row>
    <row r="608" spans="1:1" ht="15">
      <c r="A608" s="418"/>
    </row>
    <row r="609" spans="1:1" ht="15">
      <c r="A609" s="418"/>
    </row>
    <row r="610" spans="1:1" ht="15">
      <c r="A610" s="418"/>
    </row>
    <row r="611" spans="1:1" ht="15">
      <c r="A611" s="418"/>
    </row>
    <row r="612" spans="1:1" ht="15">
      <c r="A612" s="418"/>
    </row>
    <row r="613" spans="1:1" ht="15">
      <c r="A613" s="418"/>
    </row>
    <row r="614" spans="1:1" ht="15">
      <c r="A614" s="418"/>
    </row>
    <row r="615" spans="1:1" ht="15">
      <c r="A615" s="418"/>
    </row>
    <row r="616" spans="1:1" ht="15">
      <c r="A616" s="418"/>
    </row>
    <row r="617" spans="1:1" ht="15">
      <c r="A617" s="418"/>
    </row>
    <row r="618" spans="1:1" ht="15">
      <c r="A618" s="418"/>
    </row>
    <row r="619" spans="1:1" ht="15">
      <c r="A619" s="418"/>
    </row>
    <row r="620" spans="1:1" ht="15">
      <c r="A620" s="418"/>
    </row>
    <row r="621" spans="1:1" ht="15">
      <c r="A621" s="418"/>
    </row>
    <row r="622" spans="1:1" ht="15">
      <c r="A622" s="418"/>
    </row>
    <row r="623" spans="1:1" ht="15">
      <c r="A623" s="418"/>
    </row>
    <row r="624" spans="1:1" ht="15">
      <c r="A624" s="418"/>
    </row>
    <row r="625" spans="1:1" ht="15">
      <c r="A625" s="418"/>
    </row>
    <row r="626" spans="1:1" ht="15">
      <c r="A626" s="418"/>
    </row>
    <row r="627" spans="1:1" ht="15">
      <c r="A627" s="418"/>
    </row>
    <row r="628" spans="1:1" ht="15">
      <c r="A628" s="418"/>
    </row>
    <row r="629" spans="1:1" ht="15">
      <c r="A629" s="418"/>
    </row>
    <row r="630" spans="1:1" ht="15">
      <c r="A630" s="418"/>
    </row>
    <row r="631" spans="1:1" ht="15">
      <c r="A631" s="418"/>
    </row>
    <row r="632" spans="1:1" ht="15">
      <c r="A632" s="418"/>
    </row>
    <row r="633" spans="1:1" ht="15">
      <c r="A633" s="418"/>
    </row>
    <row r="634" spans="1:1" ht="15">
      <c r="A634" s="418"/>
    </row>
    <row r="635" spans="1:1" ht="15">
      <c r="A635" s="418"/>
    </row>
    <row r="636" spans="1:1" ht="15">
      <c r="A636" s="418"/>
    </row>
    <row r="637" spans="1:1" ht="15">
      <c r="A637" s="418"/>
    </row>
    <row r="638" spans="1:1" ht="15">
      <c r="A638" s="418"/>
    </row>
    <row r="639" spans="1:1" ht="15">
      <c r="A639" s="418"/>
    </row>
    <row r="640" spans="1:1" ht="15">
      <c r="A640" s="418"/>
    </row>
    <row r="641" spans="1:1" ht="15">
      <c r="A641" s="418"/>
    </row>
    <row r="642" spans="1:1" ht="15">
      <c r="A642" s="418"/>
    </row>
    <row r="643" spans="1:1" ht="15">
      <c r="A643" s="418"/>
    </row>
    <row r="644" spans="1:1" ht="15">
      <c r="A644" s="418"/>
    </row>
    <row r="645" spans="1:1" ht="15">
      <c r="A645" s="418"/>
    </row>
    <row r="646" spans="1:1" ht="15">
      <c r="A646" s="418"/>
    </row>
  </sheetData>
  <mergeCells count="6">
    <mergeCell ref="A26:J26"/>
    <mergeCell ref="A2:J2"/>
    <mergeCell ref="A3:J3"/>
    <mergeCell ref="A4:J4"/>
    <mergeCell ref="A5:J5"/>
    <mergeCell ref="A25:J25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workbookViewId="0">
      <selection activeCell="M11" sqref="M11"/>
    </sheetView>
  </sheetViews>
  <sheetFormatPr defaultColWidth="11.42578125" defaultRowHeight="15"/>
  <cols>
    <col min="1" max="1" width="59.28515625" style="511" customWidth="1"/>
    <col min="2" max="8" width="9.85546875" style="484" customWidth="1"/>
    <col min="9" max="9" width="12.7109375" style="484" customWidth="1"/>
    <col min="10" max="10" width="9.85546875" style="484" customWidth="1"/>
    <col min="11" max="256" width="11.42578125" style="394"/>
    <col min="257" max="257" width="59.28515625" style="394" customWidth="1"/>
    <col min="258" max="264" width="9.85546875" style="394" customWidth="1"/>
    <col min="265" max="265" width="12.7109375" style="394" customWidth="1"/>
    <col min="266" max="266" width="9.85546875" style="394" customWidth="1"/>
    <col min="267" max="512" width="11.42578125" style="394"/>
    <col min="513" max="513" width="59.28515625" style="394" customWidth="1"/>
    <col min="514" max="520" width="9.85546875" style="394" customWidth="1"/>
    <col min="521" max="521" width="12.7109375" style="394" customWidth="1"/>
    <col min="522" max="522" width="9.85546875" style="394" customWidth="1"/>
    <col min="523" max="768" width="11.42578125" style="394"/>
    <col min="769" max="769" width="59.28515625" style="394" customWidth="1"/>
    <col min="770" max="776" width="9.85546875" style="394" customWidth="1"/>
    <col min="777" max="777" width="12.7109375" style="394" customWidth="1"/>
    <col min="778" max="778" width="9.85546875" style="394" customWidth="1"/>
    <col min="779" max="1024" width="11.42578125" style="394"/>
    <col min="1025" max="1025" width="59.28515625" style="394" customWidth="1"/>
    <col min="1026" max="1032" width="9.85546875" style="394" customWidth="1"/>
    <col min="1033" max="1033" width="12.7109375" style="394" customWidth="1"/>
    <col min="1034" max="1034" width="9.85546875" style="394" customWidth="1"/>
    <col min="1035" max="1280" width="11.42578125" style="394"/>
    <col min="1281" max="1281" width="59.28515625" style="394" customWidth="1"/>
    <col min="1282" max="1288" width="9.85546875" style="394" customWidth="1"/>
    <col min="1289" max="1289" width="12.7109375" style="394" customWidth="1"/>
    <col min="1290" max="1290" width="9.85546875" style="394" customWidth="1"/>
    <col min="1291" max="1536" width="11.42578125" style="394"/>
    <col min="1537" max="1537" width="59.28515625" style="394" customWidth="1"/>
    <col min="1538" max="1544" width="9.85546875" style="394" customWidth="1"/>
    <col min="1545" max="1545" width="12.7109375" style="394" customWidth="1"/>
    <col min="1546" max="1546" width="9.85546875" style="394" customWidth="1"/>
    <col min="1547" max="1792" width="11.42578125" style="394"/>
    <col min="1793" max="1793" width="59.28515625" style="394" customWidth="1"/>
    <col min="1794" max="1800" width="9.85546875" style="394" customWidth="1"/>
    <col min="1801" max="1801" width="12.7109375" style="394" customWidth="1"/>
    <col min="1802" max="1802" width="9.85546875" style="394" customWidth="1"/>
    <col min="1803" max="2048" width="11.42578125" style="394"/>
    <col min="2049" max="2049" width="59.28515625" style="394" customWidth="1"/>
    <col min="2050" max="2056" width="9.85546875" style="394" customWidth="1"/>
    <col min="2057" max="2057" width="12.7109375" style="394" customWidth="1"/>
    <col min="2058" max="2058" width="9.85546875" style="394" customWidth="1"/>
    <col min="2059" max="2304" width="11.42578125" style="394"/>
    <col min="2305" max="2305" width="59.28515625" style="394" customWidth="1"/>
    <col min="2306" max="2312" width="9.85546875" style="394" customWidth="1"/>
    <col min="2313" max="2313" width="12.7109375" style="394" customWidth="1"/>
    <col min="2314" max="2314" width="9.85546875" style="394" customWidth="1"/>
    <col min="2315" max="2560" width="11.42578125" style="394"/>
    <col min="2561" max="2561" width="59.28515625" style="394" customWidth="1"/>
    <col min="2562" max="2568" width="9.85546875" style="394" customWidth="1"/>
    <col min="2569" max="2569" width="12.7109375" style="394" customWidth="1"/>
    <col min="2570" max="2570" width="9.85546875" style="394" customWidth="1"/>
    <col min="2571" max="2816" width="11.42578125" style="394"/>
    <col min="2817" max="2817" width="59.28515625" style="394" customWidth="1"/>
    <col min="2818" max="2824" width="9.85546875" style="394" customWidth="1"/>
    <col min="2825" max="2825" width="12.7109375" style="394" customWidth="1"/>
    <col min="2826" max="2826" width="9.85546875" style="394" customWidth="1"/>
    <col min="2827" max="3072" width="11.42578125" style="394"/>
    <col min="3073" max="3073" width="59.28515625" style="394" customWidth="1"/>
    <col min="3074" max="3080" width="9.85546875" style="394" customWidth="1"/>
    <col min="3081" max="3081" width="12.7109375" style="394" customWidth="1"/>
    <col min="3082" max="3082" width="9.85546875" style="394" customWidth="1"/>
    <col min="3083" max="3328" width="11.42578125" style="394"/>
    <col min="3329" max="3329" width="59.28515625" style="394" customWidth="1"/>
    <col min="3330" max="3336" width="9.85546875" style="394" customWidth="1"/>
    <col min="3337" max="3337" width="12.7109375" style="394" customWidth="1"/>
    <col min="3338" max="3338" width="9.85546875" style="394" customWidth="1"/>
    <col min="3339" max="3584" width="11.42578125" style="394"/>
    <col min="3585" max="3585" width="59.28515625" style="394" customWidth="1"/>
    <col min="3586" max="3592" width="9.85546875" style="394" customWidth="1"/>
    <col min="3593" max="3593" width="12.7109375" style="394" customWidth="1"/>
    <col min="3594" max="3594" width="9.85546875" style="394" customWidth="1"/>
    <col min="3595" max="3840" width="11.42578125" style="394"/>
    <col min="3841" max="3841" width="59.28515625" style="394" customWidth="1"/>
    <col min="3842" max="3848" width="9.85546875" style="394" customWidth="1"/>
    <col min="3849" max="3849" width="12.7109375" style="394" customWidth="1"/>
    <col min="3850" max="3850" width="9.85546875" style="394" customWidth="1"/>
    <col min="3851" max="4096" width="11.42578125" style="394"/>
    <col min="4097" max="4097" width="59.28515625" style="394" customWidth="1"/>
    <col min="4098" max="4104" width="9.85546875" style="394" customWidth="1"/>
    <col min="4105" max="4105" width="12.7109375" style="394" customWidth="1"/>
    <col min="4106" max="4106" width="9.85546875" style="394" customWidth="1"/>
    <col min="4107" max="4352" width="11.42578125" style="394"/>
    <col min="4353" max="4353" width="59.28515625" style="394" customWidth="1"/>
    <col min="4354" max="4360" width="9.85546875" style="394" customWidth="1"/>
    <col min="4361" max="4361" width="12.7109375" style="394" customWidth="1"/>
    <col min="4362" max="4362" width="9.85546875" style="394" customWidth="1"/>
    <col min="4363" max="4608" width="11.42578125" style="394"/>
    <col min="4609" max="4609" width="59.28515625" style="394" customWidth="1"/>
    <col min="4610" max="4616" width="9.85546875" style="394" customWidth="1"/>
    <col min="4617" max="4617" width="12.7109375" style="394" customWidth="1"/>
    <col min="4618" max="4618" width="9.85546875" style="394" customWidth="1"/>
    <col min="4619" max="4864" width="11.42578125" style="394"/>
    <col min="4865" max="4865" width="59.28515625" style="394" customWidth="1"/>
    <col min="4866" max="4872" width="9.85546875" style="394" customWidth="1"/>
    <col min="4873" max="4873" width="12.7109375" style="394" customWidth="1"/>
    <col min="4874" max="4874" width="9.85546875" style="394" customWidth="1"/>
    <col min="4875" max="5120" width="11.42578125" style="394"/>
    <col min="5121" max="5121" width="59.28515625" style="394" customWidth="1"/>
    <col min="5122" max="5128" width="9.85546875" style="394" customWidth="1"/>
    <col min="5129" max="5129" width="12.7109375" style="394" customWidth="1"/>
    <col min="5130" max="5130" width="9.85546875" style="394" customWidth="1"/>
    <col min="5131" max="5376" width="11.42578125" style="394"/>
    <col min="5377" max="5377" width="59.28515625" style="394" customWidth="1"/>
    <col min="5378" max="5384" width="9.85546875" style="394" customWidth="1"/>
    <col min="5385" max="5385" width="12.7109375" style="394" customWidth="1"/>
    <col min="5386" max="5386" width="9.85546875" style="394" customWidth="1"/>
    <col min="5387" max="5632" width="11.42578125" style="394"/>
    <col min="5633" max="5633" width="59.28515625" style="394" customWidth="1"/>
    <col min="5634" max="5640" width="9.85546875" style="394" customWidth="1"/>
    <col min="5641" max="5641" width="12.7109375" style="394" customWidth="1"/>
    <col min="5642" max="5642" width="9.85546875" style="394" customWidth="1"/>
    <col min="5643" max="5888" width="11.42578125" style="394"/>
    <col min="5889" max="5889" width="59.28515625" style="394" customWidth="1"/>
    <col min="5890" max="5896" width="9.85546875" style="394" customWidth="1"/>
    <col min="5897" max="5897" width="12.7109375" style="394" customWidth="1"/>
    <col min="5898" max="5898" width="9.85546875" style="394" customWidth="1"/>
    <col min="5899" max="6144" width="11.42578125" style="394"/>
    <col min="6145" max="6145" width="59.28515625" style="394" customWidth="1"/>
    <col min="6146" max="6152" width="9.85546875" style="394" customWidth="1"/>
    <col min="6153" max="6153" width="12.7109375" style="394" customWidth="1"/>
    <col min="6154" max="6154" width="9.85546875" style="394" customWidth="1"/>
    <col min="6155" max="6400" width="11.42578125" style="394"/>
    <col min="6401" max="6401" width="59.28515625" style="394" customWidth="1"/>
    <col min="6402" max="6408" width="9.85546875" style="394" customWidth="1"/>
    <col min="6409" max="6409" width="12.7109375" style="394" customWidth="1"/>
    <col min="6410" max="6410" width="9.85546875" style="394" customWidth="1"/>
    <col min="6411" max="6656" width="11.42578125" style="394"/>
    <col min="6657" max="6657" width="59.28515625" style="394" customWidth="1"/>
    <col min="6658" max="6664" width="9.85546875" style="394" customWidth="1"/>
    <col min="6665" max="6665" width="12.7109375" style="394" customWidth="1"/>
    <col min="6666" max="6666" width="9.85546875" style="394" customWidth="1"/>
    <col min="6667" max="6912" width="11.42578125" style="394"/>
    <col min="6913" max="6913" width="59.28515625" style="394" customWidth="1"/>
    <col min="6914" max="6920" width="9.85546875" style="394" customWidth="1"/>
    <col min="6921" max="6921" width="12.7109375" style="394" customWidth="1"/>
    <col min="6922" max="6922" width="9.85546875" style="394" customWidth="1"/>
    <col min="6923" max="7168" width="11.42578125" style="394"/>
    <col min="7169" max="7169" width="59.28515625" style="394" customWidth="1"/>
    <col min="7170" max="7176" width="9.85546875" style="394" customWidth="1"/>
    <col min="7177" max="7177" width="12.7109375" style="394" customWidth="1"/>
    <col min="7178" max="7178" width="9.85546875" style="394" customWidth="1"/>
    <col min="7179" max="7424" width="11.42578125" style="394"/>
    <col min="7425" max="7425" width="59.28515625" style="394" customWidth="1"/>
    <col min="7426" max="7432" width="9.85546875" style="394" customWidth="1"/>
    <col min="7433" max="7433" width="12.7109375" style="394" customWidth="1"/>
    <col min="7434" max="7434" width="9.85546875" style="394" customWidth="1"/>
    <col min="7435" max="7680" width="11.42578125" style="394"/>
    <col min="7681" max="7681" width="59.28515625" style="394" customWidth="1"/>
    <col min="7682" max="7688" width="9.85546875" style="394" customWidth="1"/>
    <col min="7689" max="7689" width="12.7109375" style="394" customWidth="1"/>
    <col min="7690" max="7690" width="9.85546875" style="394" customWidth="1"/>
    <col min="7691" max="7936" width="11.42578125" style="394"/>
    <col min="7937" max="7937" width="59.28515625" style="394" customWidth="1"/>
    <col min="7938" max="7944" width="9.85546875" style="394" customWidth="1"/>
    <col min="7945" max="7945" width="12.7109375" style="394" customWidth="1"/>
    <col min="7946" max="7946" width="9.85546875" style="394" customWidth="1"/>
    <col min="7947" max="8192" width="11.42578125" style="394"/>
    <col min="8193" max="8193" width="59.28515625" style="394" customWidth="1"/>
    <col min="8194" max="8200" width="9.85546875" style="394" customWidth="1"/>
    <col min="8201" max="8201" width="12.7109375" style="394" customWidth="1"/>
    <col min="8202" max="8202" width="9.85546875" style="394" customWidth="1"/>
    <col min="8203" max="8448" width="11.42578125" style="394"/>
    <col min="8449" max="8449" width="59.28515625" style="394" customWidth="1"/>
    <col min="8450" max="8456" width="9.85546875" style="394" customWidth="1"/>
    <col min="8457" max="8457" width="12.7109375" style="394" customWidth="1"/>
    <col min="8458" max="8458" width="9.85546875" style="394" customWidth="1"/>
    <col min="8459" max="8704" width="11.42578125" style="394"/>
    <col min="8705" max="8705" width="59.28515625" style="394" customWidth="1"/>
    <col min="8706" max="8712" width="9.85546875" style="394" customWidth="1"/>
    <col min="8713" max="8713" width="12.7109375" style="394" customWidth="1"/>
    <col min="8714" max="8714" width="9.85546875" style="394" customWidth="1"/>
    <col min="8715" max="8960" width="11.42578125" style="394"/>
    <col min="8961" max="8961" width="59.28515625" style="394" customWidth="1"/>
    <col min="8962" max="8968" width="9.85546875" style="394" customWidth="1"/>
    <col min="8969" max="8969" width="12.7109375" style="394" customWidth="1"/>
    <col min="8970" max="8970" width="9.85546875" style="394" customWidth="1"/>
    <col min="8971" max="9216" width="11.42578125" style="394"/>
    <col min="9217" max="9217" width="59.28515625" style="394" customWidth="1"/>
    <col min="9218" max="9224" width="9.85546875" style="394" customWidth="1"/>
    <col min="9225" max="9225" width="12.7109375" style="394" customWidth="1"/>
    <col min="9226" max="9226" width="9.85546875" style="394" customWidth="1"/>
    <col min="9227" max="9472" width="11.42578125" style="394"/>
    <col min="9473" max="9473" width="59.28515625" style="394" customWidth="1"/>
    <col min="9474" max="9480" width="9.85546875" style="394" customWidth="1"/>
    <col min="9481" max="9481" width="12.7109375" style="394" customWidth="1"/>
    <col min="9482" max="9482" width="9.85546875" style="394" customWidth="1"/>
    <col min="9483" max="9728" width="11.42578125" style="394"/>
    <col min="9729" max="9729" width="59.28515625" style="394" customWidth="1"/>
    <col min="9730" max="9736" width="9.85546875" style="394" customWidth="1"/>
    <col min="9737" max="9737" width="12.7109375" style="394" customWidth="1"/>
    <col min="9738" max="9738" width="9.85546875" style="394" customWidth="1"/>
    <col min="9739" max="9984" width="11.42578125" style="394"/>
    <col min="9985" max="9985" width="59.28515625" style="394" customWidth="1"/>
    <col min="9986" max="9992" width="9.85546875" style="394" customWidth="1"/>
    <col min="9993" max="9993" width="12.7109375" style="394" customWidth="1"/>
    <col min="9994" max="9994" width="9.85546875" style="394" customWidth="1"/>
    <col min="9995" max="10240" width="11.42578125" style="394"/>
    <col min="10241" max="10241" width="59.28515625" style="394" customWidth="1"/>
    <col min="10242" max="10248" width="9.85546875" style="394" customWidth="1"/>
    <col min="10249" max="10249" width="12.7109375" style="394" customWidth="1"/>
    <col min="10250" max="10250" width="9.85546875" style="394" customWidth="1"/>
    <col min="10251" max="10496" width="11.42578125" style="394"/>
    <col min="10497" max="10497" width="59.28515625" style="394" customWidth="1"/>
    <col min="10498" max="10504" width="9.85546875" style="394" customWidth="1"/>
    <col min="10505" max="10505" width="12.7109375" style="394" customWidth="1"/>
    <col min="10506" max="10506" width="9.85546875" style="394" customWidth="1"/>
    <col min="10507" max="10752" width="11.42578125" style="394"/>
    <col min="10753" max="10753" width="59.28515625" style="394" customWidth="1"/>
    <col min="10754" max="10760" width="9.85546875" style="394" customWidth="1"/>
    <col min="10761" max="10761" width="12.7109375" style="394" customWidth="1"/>
    <col min="10762" max="10762" width="9.85546875" style="394" customWidth="1"/>
    <col min="10763" max="11008" width="11.42578125" style="394"/>
    <col min="11009" max="11009" width="59.28515625" style="394" customWidth="1"/>
    <col min="11010" max="11016" width="9.85546875" style="394" customWidth="1"/>
    <col min="11017" max="11017" width="12.7109375" style="394" customWidth="1"/>
    <col min="11018" max="11018" width="9.85546875" style="394" customWidth="1"/>
    <col min="11019" max="11264" width="11.42578125" style="394"/>
    <col min="11265" max="11265" width="59.28515625" style="394" customWidth="1"/>
    <col min="11266" max="11272" width="9.85546875" style="394" customWidth="1"/>
    <col min="11273" max="11273" width="12.7109375" style="394" customWidth="1"/>
    <col min="11274" max="11274" width="9.85546875" style="394" customWidth="1"/>
    <col min="11275" max="11520" width="11.42578125" style="394"/>
    <col min="11521" max="11521" width="59.28515625" style="394" customWidth="1"/>
    <col min="11522" max="11528" width="9.85546875" style="394" customWidth="1"/>
    <col min="11529" max="11529" width="12.7109375" style="394" customWidth="1"/>
    <col min="11530" max="11530" width="9.85546875" style="394" customWidth="1"/>
    <col min="11531" max="11776" width="11.42578125" style="394"/>
    <col min="11777" max="11777" width="59.28515625" style="394" customWidth="1"/>
    <col min="11778" max="11784" width="9.85546875" style="394" customWidth="1"/>
    <col min="11785" max="11785" width="12.7109375" style="394" customWidth="1"/>
    <col min="11786" max="11786" width="9.85546875" style="394" customWidth="1"/>
    <col min="11787" max="12032" width="11.42578125" style="394"/>
    <col min="12033" max="12033" width="59.28515625" style="394" customWidth="1"/>
    <col min="12034" max="12040" width="9.85546875" style="394" customWidth="1"/>
    <col min="12041" max="12041" width="12.7109375" style="394" customWidth="1"/>
    <col min="12042" max="12042" width="9.85546875" style="394" customWidth="1"/>
    <col min="12043" max="12288" width="11.42578125" style="394"/>
    <col min="12289" max="12289" width="59.28515625" style="394" customWidth="1"/>
    <col min="12290" max="12296" width="9.85546875" style="394" customWidth="1"/>
    <col min="12297" max="12297" width="12.7109375" style="394" customWidth="1"/>
    <col min="12298" max="12298" width="9.85546875" style="394" customWidth="1"/>
    <col min="12299" max="12544" width="11.42578125" style="394"/>
    <col min="12545" max="12545" width="59.28515625" style="394" customWidth="1"/>
    <col min="12546" max="12552" width="9.85546875" style="394" customWidth="1"/>
    <col min="12553" max="12553" width="12.7109375" style="394" customWidth="1"/>
    <col min="12554" max="12554" width="9.85546875" style="394" customWidth="1"/>
    <col min="12555" max="12800" width="11.42578125" style="394"/>
    <col min="12801" max="12801" width="59.28515625" style="394" customWidth="1"/>
    <col min="12802" max="12808" width="9.85546875" style="394" customWidth="1"/>
    <col min="12809" max="12809" width="12.7109375" style="394" customWidth="1"/>
    <col min="12810" max="12810" width="9.85546875" style="394" customWidth="1"/>
    <col min="12811" max="13056" width="11.42578125" style="394"/>
    <col min="13057" max="13057" width="59.28515625" style="394" customWidth="1"/>
    <col min="13058" max="13064" width="9.85546875" style="394" customWidth="1"/>
    <col min="13065" max="13065" width="12.7109375" style="394" customWidth="1"/>
    <col min="13066" max="13066" width="9.85546875" style="394" customWidth="1"/>
    <col min="13067" max="13312" width="11.42578125" style="394"/>
    <col min="13313" max="13313" width="59.28515625" style="394" customWidth="1"/>
    <col min="13314" max="13320" width="9.85546875" style="394" customWidth="1"/>
    <col min="13321" max="13321" width="12.7109375" style="394" customWidth="1"/>
    <col min="13322" max="13322" width="9.85546875" style="394" customWidth="1"/>
    <col min="13323" max="13568" width="11.42578125" style="394"/>
    <col min="13569" max="13569" width="59.28515625" style="394" customWidth="1"/>
    <col min="13570" max="13576" width="9.85546875" style="394" customWidth="1"/>
    <col min="13577" max="13577" width="12.7109375" style="394" customWidth="1"/>
    <col min="13578" max="13578" width="9.85546875" style="394" customWidth="1"/>
    <col min="13579" max="13824" width="11.42578125" style="394"/>
    <col min="13825" max="13825" width="59.28515625" style="394" customWidth="1"/>
    <col min="13826" max="13832" width="9.85546875" style="394" customWidth="1"/>
    <col min="13833" max="13833" width="12.7109375" style="394" customWidth="1"/>
    <col min="13834" max="13834" width="9.85546875" style="394" customWidth="1"/>
    <col min="13835" max="14080" width="11.42578125" style="394"/>
    <col min="14081" max="14081" width="59.28515625" style="394" customWidth="1"/>
    <col min="14082" max="14088" width="9.85546875" style="394" customWidth="1"/>
    <col min="14089" max="14089" width="12.7109375" style="394" customWidth="1"/>
    <col min="14090" max="14090" width="9.85546875" style="394" customWidth="1"/>
    <col min="14091" max="14336" width="11.42578125" style="394"/>
    <col min="14337" max="14337" width="59.28515625" style="394" customWidth="1"/>
    <col min="14338" max="14344" width="9.85546875" style="394" customWidth="1"/>
    <col min="14345" max="14345" width="12.7109375" style="394" customWidth="1"/>
    <col min="14346" max="14346" width="9.85546875" style="394" customWidth="1"/>
    <col min="14347" max="14592" width="11.42578125" style="394"/>
    <col min="14593" max="14593" width="59.28515625" style="394" customWidth="1"/>
    <col min="14594" max="14600" width="9.85546875" style="394" customWidth="1"/>
    <col min="14601" max="14601" width="12.7109375" style="394" customWidth="1"/>
    <col min="14602" max="14602" width="9.85546875" style="394" customWidth="1"/>
    <col min="14603" max="14848" width="11.42578125" style="394"/>
    <col min="14849" max="14849" width="59.28515625" style="394" customWidth="1"/>
    <col min="14850" max="14856" width="9.85546875" style="394" customWidth="1"/>
    <col min="14857" max="14857" width="12.7109375" style="394" customWidth="1"/>
    <col min="14858" max="14858" width="9.85546875" style="394" customWidth="1"/>
    <col min="14859" max="15104" width="11.42578125" style="394"/>
    <col min="15105" max="15105" width="59.28515625" style="394" customWidth="1"/>
    <col min="15106" max="15112" width="9.85546875" style="394" customWidth="1"/>
    <col min="15113" max="15113" width="12.7109375" style="394" customWidth="1"/>
    <col min="15114" max="15114" width="9.85546875" style="394" customWidth="1"/>
    <col min="15115" max="15360" width="11.42578125" style="394"/>
    <col min="15361" max="15361" width="59.28515625" style="394" customWidth="1"/>
    <col min="15362" max="15368" width="9.85546875" style="394" customWidth="1"/>
    <col min="15369" max="15369" width="12.7109375" style="394" customWidth="1"/>
    <col min="15370" max="15370" width="9.85546875" style="394" customWidth="1"/>
    <col min="15371" max="15616" width="11.42578125" style="394"/>
    <col min="15617" max="15617" width="59.28515625" style="394" customWidth="1"/>
    <col min="15618" max="15624" width="9.85546875" style="394" customWidth="1"/>
    <col min="15625" max="15625" width="12.7109375" style="394" customWidth="1"/>
    <col min="15626" max="15626" width="9.85546875" style="394" customWidth="1"/>
    <col min="15627" max="15872" width="11.42578125" style="394"/>
    <col min="15873" max="15873" width="59.28515625" style="394" customWidth="1"/>
    <col min="15874" max="15880" width="9.85546875" style="394" customWidth="1"/>
    <col min="15881" max="15881" width="12.7109375" style="394" customWidth="1"/>
    <col min="15882" max="15882" width="9.85546875" style="394" customWidth="1"/>
    <col min="15883" max="16128" width="11.42578125" style="394"/>
    <col min="16129" max="16129" width="59.28515625" style="394" customWidth="1"/>
    <col min="16130" max="16136" width="9.85546875" style="394" customWidth="1"/>
    <col min="16137" max="16137" width="12.7109375" style="394" customWidth="1"/>
    <col min="16138" max="16138" width="9.85546875" style="394" customWidth="1"/>
    <col min="16139" max="16384" width="11.42578125" style="394"/>
  </cols>
  <sheetData>
    <row r="1" spans="1:26" s="1" customFormat="1" ht="3.75" customHeight="1">
      <c r="A1" s="546"/>
      <c r="B1" s="494"/>
      <c r="C1" s="494"/>
      <c r="D1" s="494"/>
      <c r="E1" s="494"/>
      <c r="F1" s="494"/>
      <c r="G1" s="494"/>
      <c r="H1" s="494"/>
      <c r="I1" s="494"/>
      <c r="J1" s="494"/>
    </row>
    <row r="2" spans="1:26" s="1" customFormat="1" ht="39" customHeight="1">
      <c r="A2" s="860" t="s">
        <v>768</v>
      </c>
      <c r="B2" s="860"/>
      <c r="C2" s="860"/>
      <c r="D2" s="860"/>
      <c r="E2" s="860"/>
      <c r="F2" s="860"/>
      <c r="G2" s="860"/>
      <c r="H2" s="860"/>
      <c r="I2" s="860"/>
      <c r="J2" s="860"/>
    </row>
    <row r="3" spans="1:26" s="1" customFormat="1" ht="20.25" customHeight="1">
      <c r="A3" s="860" t="s">
        <v>136</v>
      </c>
      <c r="B3" s="860"/>
      <c r="C3" s="860"/>
      <c r="D3" s="860"/>
      <c r="E3" s="860"/>
      <c r="F3" s="860"/>
      <c r="G3" s="860"/>
      <c r="H3" s="860"/>
      <c r="I3" s="860"/>
      <c r="J3" s="860"/>
    </row>
    <row r="4" spans="1:26" s="1" customFormat="1" ht="20.25" customHeight="1">
      <c r="A4" s="860" t="s">
        <v>902</v>
      </c>
      <c r="B4" s="860"/>
      <c r="C4" s="860"/>
      <c r="D4" s="860"/>
      <c r="E4" s="860"/>
      <c r="F4" s="860"/>
      <c r="G4" s="860"/>
      <c r="H4" s="860"/>
      <c r="I4" s="860"/>
      <c r="J4" s="860"/>
    </row>
    <row r="5" spans="1:26" s="33" customFormat="1" ht="39" customHeight="1">
      <c r="A5" s="881" t="s">
        <v>759</v>
      </c>
      <c r="B5" s="881"/>
      <c r="C5" s="881"/>
      <c r="D5" s="881"/>
      <c r="E5" s="881"/>
      <c r="F5" s="881"/>
      <c r="G5" s="881"/>
      <c r="H5" s="881"/>
      <c r="I5" s="881"/>
      <c r="J5" s="881"/>
    </row>
    <row r="6" spans="1:26" ht="7.5" customHeight="1">
      <c r="A6" s="505"/>
    </row>
    <row r="7" spans="1:26" ht="14.25" customHeight="1">
      <c r="A7" s="547"/>
      <c r="B7" s="495"/>
      <c r="C7" s="122"/>
      <c r="D7" s="122"/>
      <c r="E7" s="495"/>
      <c r="F7" s="122"/>
      <c r="G7" s="495"/>
      <c r="H7" s="122"/>
      <c r="I7" s="485"/>
      <c r="J7" s="486"/>
    </row>
    <row r="8" spans="1:26" ht="37.5" customHeight="1">
      <c r="A8" s="548" t="s">
        <v>137</v>
      </c>
      <c r="B8" s="496" t="s">
        <v>776</v>
      </c>
      <c r="C8" s="496" t="s">
        <v>777</v>
      </c>
      <c r="D8" s="496" t="s">
        <v>778</v>
      </c>
      <c r="E8" s="496" t="s">
        <v>779</v>
      </c>
      <c r="F8" s="496" t="s">
        <v>780</v>
      </c>
      <c r="G8" s="496" t="s">
        <v>781</v>
      </c>
      <c r="H8" s="496" t="s">
        <v>782</v>
      </c>
      <c r="I8" s="815" t="s">
        <v>43</v>
      </c>
      <c r="J8" s="498" t="s">
        <v>11</v>
      </c>
      <c r="Y8" s="394">
        <v>1</v>
      </c>
      <c r="Z8" s="394">
        <v>1</v>
      </c>
    </row>
    <row r="9" spans="1:26" ht="26.25" customHeight="1">
      <c r="A9" s="549" t="s">
        <v>138</v>
      </c>
      <c r="B9" s="127">
        <v>264368.9943198</v>
      </c>
      <c r="C9" s="127">
        <v>277759.77691740001</v>
      </c>
      <c r="D9" s="127">
        <v>124155.4707448</v>
      </c>
      <c r="E9" s="127">
        <v>48443.442709799994</v>
      </c>
      <c r="F9" s="127">
        <v>78453.710117800001</v>
      </c>
      <c r="G9" s="127">
        <v>110458.5547052</v>
      </c>
      <c r="H9" s="127">
        <v>2664.7105729999998</v>
      </c>
      <c r="I9" s="127">
        <v>906304.6600878</v>
      </c>
      <c r="J9" s="128">
        <v>0.235350660813998</v>
      </c>
    </row>
    <row r="10" spans="1:26" ht="26.25" customHeight="1">
      <c r="A10" s="549" t="s">
        <v>139</v>
      </c>
      <c r="B10" s="127">
        <v>6147.7951210000001</v>
      </c>
      <c r="C10" s="127">
        <v>4807.4456</v>
      </c>
      <c r="D10" s="127">
        <v>9577.2537499999999</v>
      </c>
      <c r="E10" s="127">
        <v>256.89527220000002</v>
      </c>
      <c r="F10" s="127">
        <v>328.20577000000003</v>
      </c>
      <c r="G10" s="127">
        <v>12899.330211799999</v>
      </c>
      <c r="H10" s="127">
        <v>0</v>
      </c>
      <c r="I10" s="127">
        <v>34016.925724999994</v>
      </c>
      <c r="J10" s="128">
        <v>8.8335703222179717E-3</v>
      </c>
    </row>
    <row r="11" spans="1:26" ht="26.25" customHeight="1">
      <c r="A11" s="549" t="s">
        <v>140</v>
      </c>
      <c r="B11" s="127">
        <v>84.216599000000002</v>
      </c>
      <c r="C11" s="127">
        <v>0</v>
      </c>
      <c r="D11" s="127">
        <v>1135.887477</v>
      </c>
      <c r="E11" s="127">
        <v>0</v>
      </c>
      <c r="F11" s="127">
        <v>3.4080500000000002</v>
      </c>
      <c r="G11" s="127">
        <v>0</v>
      </c>
      <c r="H11" s="127">
        <v>0</v>
      </c>
      <c r="I11" s="127">
        <v>1223.5121260000001</v>
      </c>
      <c r="J11" s="128">
        <v>3.1772360890226851E-4</v>
      </c>
    </row>
    <row r="12" spans="1:26" ht="26.25" customHeight="1">
      <c r="A12" s="549" t="s">
        <v>141</v>
      </c>
      <c r="B12" s="127">
        <v>8304.4639248000003</v>
      </c>
      <c r="C12" s="127">
        <v>7983.3147662000001</v>
      </c>
      <c r="D12" s="127">
        <v>30328.530281399999</v>
      </c>
      <c r="E12" s="127">
        <v>70.317920000000001</v>
      </c>
      <c r="F12" s="127">
        <v>4041.97946</v>
      </c>
      <c r="G12" s="127">
        <v>2008.8925726</v>
      </c>
      <c r="H12" s="127">
        <v>53.734230000000004</v>
      </c>
      <c r="I12" s="127">
        <v>52791.233155000009</v>
      </c>
      <c r="J12" s="128">
        <v>1.3708912858300264E-2</v>
      </c>
    </row>
    <row r="13" spans="1:26" ht="26.25" customHeight="1">
      <c r="A13" s="549" t="s">
        <v>142</v>
      </c>
      <c r="B13" s="127">
        <v>47582.631395800003</v>
      </c>
      <c r="C13" s="127">
        <v>142016.55318300001</v>
      </c>
      <c r="D13" s="127">
        <v>158262.15660859999</v>
      </c>
      <c r="E13" s="127">
        <v>6892.1229285999998</v>
      </c>
      <c r="F13" s="127">
        <v>26898.185242</v>
      </c>
      <c r="G13" s="127">
        <v>33462.2717662</v>
      </c>
      <c r="H13" s="127">
        <v>6456.9719154000004</v>
      </c>
      <c r="I13" s="127">
        <v>421570.89303960005</v>
      </c>
      <c r="J13" s="128">
        <v>0.10947421173714952</v>
      </c>
    </row>
    <row r="14" spans="1:26" ht="26.25" customHeight="1">
      <c r="A14" s="549" t="s">
        <v>143</v>
      </c>
      <c r="B14" s="127">
        <v>5169.1272888000003</v>
      </c>
      <c r="C14" s="127">
        <v>128.72807</v>
      </c>
      <c r="D14" s="127">
        <v>1306.2738200000001</v>
      </c>
      <c r="E14" s="127">
        <v>135.755425</v>
      </c>
      <c r="F14" s="127">
        <v>0</v>
      </c>
      <c r="G14" s="127">
        <v>125.76665</v>
      </c>
      <c r="H14" s="127">
        <v>0</v>
      </c>
      <c r="I14" s="127">
        <v>6865.6512538000006</v>
      </c>
      <c r="J14" s="128">
        <v>1.7828834283426798E-3</v>
      </c>
    </row>
    <row r="15" spans="1:26" ht="26.25" customHeight="1">
      <c r="A15" s="549" t="s">
        <v>98</v>
      </c>
      <c r="B15" s="127">
        <v>23169.0780596</v>
      </c>
      <c r="C15" s="127">
        <v>22795.713515399999</v>
      </c>
      <c r="D15" s="127">
        <v>124933.03440620001</v>
      </c>
      <c r="E15" s="127">
        <v>1736.9638198</v>
      </c>
      <c r="F15" s="127">
        <v>8825.560438999999</v>
      </c>
      <c r="G15" s="127">
        <v>12757.917072599999</v>
      </c>
      <c r="H15" s="127">
        <v>2003.0830880000001</v>
      </c>
      <c r="I15" s="127">
        <v>196221.3504006</v>
      </c>
      <c r="J15" s="128">
        <v>5.0955077819110413E-2</v>
      </c>
    </row>
    <row r="16" spans="1:26" ht="26.25" customHeight="1">
      <c r="A16" s="549" t="s">
        <v>144</v>
      </c>
      <c r="B16" s="127">
        <v>100971.0940308</v>
      </c>
      <c r="C16" s="127">
        <v>540497.00038779993</v>
      </c>
      <c r="D16" s="127">
        <v>219643.97355680002</v>
      </c>
      <c r="E16" s="127">
        <v>21040.5371084</v>
      </c>
      <c r="F16" s="127">
        <v>76573.767340599996</v>
      </c>
      <c r="G16" s="127">
        <v>76411.204257599995</v>
      </c>
      <c r="H16" s="127">
        <v>5251.0452841999995</v>
      </c>
      <c r="I16" s="127">
        <v>1040388.6219662001</v>
      </c>
      <c r="J16" s="128">
        <v>0.27016980102407179</v>
      </c>
    </row>
    <row r="17" spans="1:16" ht="26.25" customHeight="1">
      <c r="A17" s="549" t="s">
        <v>145</v>
      </c>
      <c r="B17" s="127">
        <v>29175.834854799999</v>
      </c>
      <c r="C17" s="127">
        <v>201505.06462639998</v>
      </c>
      <c r="D17" s="127">
        <v>56625.006247400001</v>
      </c>
      <c r="E17" s="127">
        <v>7504.1836934000003</v>
      </c>
      <c r="F17" s="127">
        <v>31284.1878216</v>
      </c>
      <c r="G17" s="127">
        <v>17287.277901000001</v>
      </c>
      <c r="H17" s="127">
        <v>2216.4317673999999</v>
      </c>
      <c r="I17" s="127">
        <v>345597.98691199999</v>
      </c>
      <c r="J17" s="128">
        <v>8.97454445261784E-2</v>
      </c>
    </row>
    <row r="18" spans="1:16" ht="26.25" customHeight="1">
      <c r="A18" s="549" t="s">
        <v>146</v>
      </c>
      <c r="B18" s="127">
        <v>97839.570028600006</v>
      </c>
      <c r="C18" s="127">
        <v>176655.16535600001</v>
      </c>
      <c r="D18" s="127">
        <v>130643.2058524</v>
      </c>
      <c r="E18" s="127">
        <v>5810.4556222000001</v>
      </c>
      <c r="F18" s="127">
        <v>19593.057954</v>
      </c>
      <c r="G18" s="127">
        <v>74757.233664400002</v>
      </c>
      <c r="H18" s="127">
        <v>4468.9357063999996</v>
      </c>
      <c r="I18" s="127">
        <v>509767.62418400001</v>
      </c>
      <c r="J18" s="128">
        <v>0.13237728161042828</v>
      </c>
    </row>
    <row r="19" spans="1:16" ht="26.25" customHeight="1">
      <c r="A19" s="549" t="s">
        <v>147</v>
      </c>
      <c r="B19" s="127">
        <v>1005.1938976</v>
      </c>
      <c r="C19" s="127">
        <v>292.29850759999999</v>
      </c>
      <c r="D19" s="127">
        <v>3127.8377700000001</v>
      </c>
      <c r="E19" s="127">
        <v>123.8898362</v>
      </c>
      <c r="F19" s="127">
        <v>0</v>
      </c>
      <c r="G19" s="127">
        <v>115.20944</v>
      </c>
      <c r="H19" s="127">
        <v>395.17438099999998</v>
      </c>
      <c r="I19" s="127">
        <v>5059.6038324000001</v>
      </c>
      <c r="J19" s="128">
        <v>1.3138861112079216E-3</v>
      </c>
    </row>
    <row r="20" spans="1:16" ht="26.25" customHeight="1">
      <c r="A20" s="549" t="s">
        <v>148</v>
      </c>
      <c r="B20" s="127">
        <v>30326.045345400002</v>
      </c>
      <c r="C20" s="127">
        <v>59356.947042599997</v>
      </c>
      <c r="D20" s="127">
        <v>25785.522446400002</v>
      </c>
      <c r="E20" s="127">
        <v>2262.7725304000001</v>
      </c>
      <c r="F20" s="127">
        <v>2895.922266</v>
      </c>
      <c r="G20" s="127">
        <v>13088.881087400001</v>
      </c>
      <c r="H20" s="127">
        <v>2228.2725243999998</v>
      </c>
      <c r="I20" s="127">
        <v>135944.3632426</v>
      </c>
      <c r="J20" s="128">
        <v>3.5302252247036391E-2</v>
      </c>
    </row>
    <row r="21" spans="1:16" ht="26.25" customHeight="1">
      <c r="A21" s="549" t="s">
        <v>149</v>
      </c>
      <c r="B21" s="127">
        <v>1166.4031418000002</v>
      </c>
      <c r="C21" s="127">
        <v>645.20129380000003</v>
      </c>
      <c r="D21" s="127">
        <v>27881.672116400001</v>
      </c>
      <c r="E21" s="127">
        <v>359.0717416</v>
      </c>
      <c r="F21" s="127">
        <v>82.539609999999996</v>
      </c>
      <c r="G21" s="127">
        <v>389.04343399999999</v>
      </c>
      <c r="H21" s="127">
        <v>1159.3296421999999</v>
      </c>
      <c r="I21" s="127">
        <v>31683.260979800001</v>
      </c>
      <c r="J21" s="128">
        <v>8.2275604845901459E-3</v>
      </c>
    </row>
    <row r="22" spans="1:16" ht="26.25" customHeight="1">
      <c r="A22" s="549" t="s">
        <v>150</v>
      </c>
      <c r="B22" s="127">
        <v>1943.4778532</v>
      </c>
      <c r="C22" s="127">
        <v>3141.7893716000003</v>
      </c>
      <c r="D22" s="127">
        <v>39375.9263766</v>
      </c>
      <c r="E22" s="127">
        <v>473.14936899999998</v>
      </c>
      <c r="F22" s="127">
        <v>97.728139999999996</v>
      </c>
      <c r="G22" s="127">
        <v>515.32470460000002</v>
      </c>
      <c r="H22" s="127">
        <v>656.68023620000008</v>
      </c>
      <c r="I22" s="127">
        <v>46204.076051200005</v>
      </c>
      <c r="J22" s="128">
        <v>1.1998349241519607E-2</v>
      </c>
    </row>
    <row r="23" spans="1:16" ht="26.25" customHeight="1">
      <c r="A23" s="549" t="s">
        <v>151</v>
      </c>
      <c r="B23" s="127">
        <v>13865.0353676</v>
      </c>
      <c r="C23" s="127">
        <v>43043.351457199999</v>
      </c>
      <c r="D23" s="127">
        <v>33399.106845000002</v>
      </c>
      <c r="E23" s="127">
        <v>1918.5255426000001</v>
      </c>
      <c r="F23" s="127">
        <v>4394.7061900000008</v>
      </c>
      <c r="G23" s="127">
        <v>5947.3475143999995</v>
      </c>
      <c r="H23" s="127">
        <v>1063.3754343999999</v>
      </c>
      <c r="I23" s="127">
        <v>103631.44835119999</v>
      </c>
      <c r="J23" s="128">
        <v>2.6911182215706379E-2</v>
      </c>
    </row>
    <row r="24" spans="1:16" ht="26.25" customHeight="1">
      <c r="A24" s="549" t="s">
        <v>152</v>
      </c>
      <c r="B24" s="127">
        <v>331.28267879999999</v>
      </c>
      <c r="C24" s="127">
        <v>276.98307080000001</v>
      </c>
      <c r="D24" s="127">
        <v>5399.9238934000005</v>
      </c>
      <c r="E24" s="127">
        <v>92.557869999999994</v>
      </c>
      <c r="F24" s="127">
        <v>6.7652999999999999</v>
      </c>
      <c r="G24" s="127">
        <v>0</v>
      </c>
      <c r="H24" s="127">
        <v>111.70557580000001</v>
      </c>
      <c r="I24" s="127">
        <v>6219.2183888</v>
      </c>
      <c r="J24" s="128">
        <v>1.6150166958303507E-3</v>
      </c>
    </row>
    <row r="25" spans="1:16" ht="26.25" customHeight="1">
      <c r="A25" s="549" t="s">
        <v>153</v>
      </c>
      <c r="B25" s="127">
        <v>41.760730000000002</v>
      </c>
      <c r="C25" s="127">
        <v>0</v>
      </c>
      <c r="D25" s="127">
        <v>0</v>
      </c>
      <c r="E25" s="127">
        <v>0</v>
      </c>
      <c r="F25" s="127">
        <v>0</v>
      </c>
      <c r="G25" s="127">
        <v>0</v>
      </c>
      <c r="H25" s="127">
        <v>0</v>
      </c>
      <c r="I25" s="127">
        <v>41.760730000000002</v>
      </c>
      <c r="J25" s="128">
        <v>1.0844493948230172E-5</v>
      </c>
    </row>
    <row r="26" spans="1:16" s="153" customFormat="1" ht="26.25" customHeight="1">
      <c r="A26" s="550" t="s">
        <v>154</v>
      </c>
      <c r="B26" s="152">
        <v>366.48977000000002</v>
      </c>
      <c r="C26" s="152">
        <v>1148.6029217999999</v>
      </c>
      <c r="D26" s="152">
        <v>5149.2291999999998</v>
      </c>
      <c r="E26" s="152">
        <v>45.940349999999995</v>
      </c>
      <c r="F26" s="152">
        <v>45.335809999999995</v>
      </c>
      <c r="G26" s="152">
        <v>47.551099999999998</v>
      </c>
      <c r="H26" s="152">
        <v>534.0693</v>
      </c>
      <c r="I26" s="127">
        <v>7337.2184517999995</v>
      </c>
      <c r="J26" s="490">
        <v>1.9053407614614938E-3</v>
      </c>
    </row>
    <row r="27" spans="1:16" ht="24" customHeight="1">
      <c r="A27" s="551" t="s">
        <v>39</v>
      </c>
      <c r="B27" s="499">
        <v>631858.49440740014</v>
      </c>
      <c r="C27" s="499">
        <v>1482053.9360876</v>
      </c>
      <c r="D27" s="499">
        <v>996730.0113923999</v>
      </c>
      <c r="E27" s="499">
        <v>97166.581739200017</v>
      </c>
      <c r="F27" s="499">
        <v>253525.05951099997</v>
      </c>
      <c r="G27" s="499">
        <v>360271.80608179996</v>
      </c>
      <c r="H27" s="499">
        <v>29263.519658399997</v>
      </c>
      <c r="I27" s="499">
        <v>3850869.4088777998</v>
      </c>
      <c r="J27" s="338">
        <v>1</v>
      </c>
    </row>
    <row r="28" spans="1:16" ht="19.5" customHeight="1">
      <c r="A28" s="552" t="s">
        <v>155</v>
      </c>
      <c r="B28" s="128">
        <v>0.16408203637098487</v>
      </c>
      <c r="C28" s="128">
        <v>0.38486216454675681</v>
      </c>
      <c r="D28" s="128">
        <v>0.25883246237707702</v>
      </c>
      <c r="E28" s="128">
        <v>2.5232375191740351E-2</v>
      </c>
      <c r="F28" s="128">
        <v>6.5835797736096408E-2</v>
      </c>
      <c r="G28" s="128">
        <v>9.3555965634988511E-2</v>
      </c>
      <c r="H28" s="128">
        <v>7.5991981423560711E-3</v>
      </c>
      <c r="I28" s="128">
        <v>1</v>
      </c>
      <c r="J28" s="128"/>
    </row>
    <row r="29" spans="1:16" ht="14.25" customHeight="1" thickBot="1">
      <c r="A29" s="553"/>
      <c r="B29" s="500"/>
      <c r="C29" s="158"/>
      <c r="D29" s="158"/>
      <c r="E29" s="500"/>
      <c r="F29" s="158"/>
      <c r="G29" s="500"/>
      <c r="H29" s="158"/>
      <c r="I29" s="501"/>
      <c r="J29" s="502"/>
    </row>
    <row r="30" spans="1:16" ht="15" customHeight="1" thickTop="1">
      <c r="A30" s="554" t="s">
        <v>760</v>
      </c>
      <c r="B30" s="503"/>
      <c r="C30" s="161"/>
      <c r="D30" s="161"/>
      <c r="E30" s="503"/>
      <c r="F30" s="161"/>
      <c r="G30" s="503"/>
      <c r="H30" s="161"/>
      <c r="I30" s="161"/>
      <c r="J30" s="161"/>
    </row>
    <row r="31" spans="1:16" ht="15" customHeight="1">
      <c r="A31" s="555"/>
      <c r="C31" s="18"/>
      <c r="D31" s="18"/>
      <c r="F31" s="18"/>
      <c r="H31" s="18"/>
      <c r="I31" s="492"/>
      <c r="J31" s="161"/>
    </row>
    <row r="32" spans="1:16" ht="15" customHeight="1">
      <c r="A32" s="556"/>
      <c r="C32" s="18"/>
      <c r="D32" s="18"/>
      <c r="F32" s="18"/>
      <c r="H32" s="18"/>
      <c r="I32" s="492"/>
      <c r="J32" s="161"/>
      <c r="K32" s="163"/>
      <c r="L32" s="17"/>
      <c r="M32" s="17"/>
      <c r="N32" s="17"/>
      <c r="O32" s="17"/>
      <c r="P32" s="17"/>
    </row>
    <row r="33" spans="1:10" ht="9" customHeight="1">
      <c r="A33" s="509"/>
      <c r="C33" s="18"/>
      <c r="D33" s="18"/>
      <c r="F33" s="18"/>
      <c r="H33" s="18"/>
      <c r="I33" s="492"/>
      <c r="J33" s="161"/>
    </row>
    <row r="34" spans="1:10" ht="9" customHeight="1">
      <c r="A34" s="506"/>
      <c r="C34" s="18"/>
      <c r="D34" s="18"/>
      <c r="F34" s="18"/>
      <c r="H34" s="18"/>
      <c r="I34" s="492"/>
      <c r="J34" s="161"/>
    </row>
    <row r="35" spans="1:10" ht="9" customHeight="1">
      <c r="A35" s="506"/>
      <c r="C35" s="18"/>
      <c r="D35" s="18"/>
      <c r="F35" s="18"/>
      <c r="H35" s="18"/>
      <c r="I35" s="492"/>
      <c r="J35" s="161"/>
    </row>
    <row r="36" spans="1:10" ht="9" customHeight="1">
      <c r="A36" s="506"/>
      <c r="B36" s="504"/>
      <c r="C36" s="18"/>
      <c r="D36" s="18"/>
      <c r="E36" s="504"/>
      <c r="F36" s="18"/>
      <c r="G36" s="504"/>
      <c r="H36" s="18"/>
      <c r="I36" s="492"/>
      <c r="J36" s="161"/>
    </row>
    <row r="37" spans="1:10" ht="9" customHeight="1">
      <c r="A37" s="506"/>
      <c r="B37" s="504"/>
      <c r="C37" s="18"/>
      <c r="D37" s="18"/>
      <c r="E37" s="504"/>
      <c r="F37" s="18"/>
      <c r="G37" s="504"/>
      <c r="H37" s="18"/>
      <c r="I37" s="492"/>
      <c r="J37" s="161"/>
    </row>
    <row r="38" spans="1:10" ht="9" customHeight="1">
      <c r="A38" s="506"/>
      <c r="B38" s="504"/>
      <c r="C38" s="18"/>
      <c r="D38" s="18"/>
      <c r="E38" s="504"/>
      <c r="F38" s="18"/>
      <c r="G38" s="504"/>
      <c r="H38" s="18"/>
      <c r="I38" s="492"/>
      <c r="J38" s="161"/>
    </row>
    <row r="39" spans="1:10" ht="9" customHeight="1">
      <c r="A39" s="139"/>
      <c r="B39" s="504"/>
      <c r="C39" s="18"/>
      <c r="D39" s="18"/>
      <c r="E39" s="504"/>
      <c r="F39" s="18"/>
      <c r="G39" s="504"/>
      <c r="H39" s="18"/>
      <c r="I39" s="492"/>
      <c r="J39" s="161"/>
    </row>
    <row r="40" spans="1:10" ht="9" customHeight="1">
      <c r="A40" s="506"/>
      <c r="B40" s="504"/>
      <c r="C40" s="18"/>
      <c r="D40" s="18"/>
      <c r="E40" s="504"/>
      <c r="F40" s="18"/>
      <c r="G40" s="504"/>
      <c r="H40" s="18"/>
      <c r="I40" s="492"/>
      <c r="J40" s="161"/>
    </row>
    <row r="41" spans="1:10" ht="9" customHeight="1">
      <c r="A41" s="506"/>
      <c r="B41" s="504"/>
      <c r="C41" s="18"/>
      <c r="D41" s="18"/>
      <c r="E41" s="504"/>
      <c r="F41" s="18"/>
      <c r="G41" s="504"/>
      <c r="H41" s="18"/>
      <c r="I41" s="492"/>
      <c r="J41" s="161"/>
    </row>
    <row r="42" spans="1:10" ht="9" customHeight="1">
      <c r="A42" s="506"/>
      <c r="B42" s="504"/>
      <c r="C42" s="18"/>
      <c r="D42" s="18"/>
      <c r="E42" s="504"/>
      <c r="F42" s="18"/>
      <c r="G42" s="504"/>
      <c r="H42" s="18"/>
      <c r="I42" s="492"/>
      <c r="J42" s="161"/>
    </row>
    <row r="43" spans="1:10" ht="9" customHeight="1">
      <c r="A43" s="506"/>
      <c r="C43" s="18"/>
      <c r="D43" s="18"/>
      <c r="F43" s="18"/>
      <c r="H43" s="18"/>
      <c r="I43" s="492"/>
      <c r="J43" s="161"/>
    </row>
    <row r="44" spans="1:10" ht="9" customHeight="1">
      <c r="A44" s="506"/>
      <c r="C44" s="18"/>
      <c r="D44" s="18"/>
      <c r="F44" s="18"/>
      <c r="H44" s="18"/>
      <c r="I44" s="492"/>
      <c r="J44" s="161"/>
    </row>
    <row r="45" spans="1:10" ht="9" customHeight="1">
      <c r="A45" s="139"/>
      <c r="C45" s="18"/>
      <c r="D45" s="18"/>
      <c r="F45" s="18"/>
      <c r="H45" s="18"/>
      <c r="I45" s="492"/>
      <c r="J45" s="161"/>
    </row>
    <row r="46" spans="1:10" ht="9" customHeight="1">
      <c r="A46" s="506"/>
      <c r="C46" s="18"/>
      <c r="D46" s="18"/>
      <c r="F46" s="18"/>
      <c r="H46" s="18"/>
      <c r="I46" s="492"/>
      <c r="J46" s="161"/>
    </row>
    <row r="47" spans="1:10" ht="9" customHeight="1">
      <c r="A47" s="506"/>
      <c r="C47" s="18"/>
      <c r="D47" s="18"/>
      <c r="F47" s="18"/>
      <c r="H47" s="18"/>
      <c r="I47" s="492"/>
      <c r="J47" s="161"/>
    </row>
    <row r="48" spans="1:10" ht="9" customHeight="1">
      <c r="A48" s="506"/>
      <c r="C48" s="18"/>
      <c r="D48" s="18"/>
      <c r="F48" s="18"/>
      <c r="H48" s="18"/>
      <c r="I48" s="492"/>
      <c r="J48" s="161"/>
    </row>
    <row r="49" spans="1:10" ht="9" customHeight="1">
      <c r="A49" s="506"/>
      <c r="C49" s="18"/>
      <c r="D49" s="18"/>
      <c r="F49" s="18"/>
      <c r="H49" s="18"/>
      <c r="I49" s="492"/>
      <c r="J49" s="161"/>
    </row>
    <row r="50" spans="1:10" ht="9" customHeight="1">
      <c r="A50" s="506"/>
      <c r="C50" s="18"/>
      <c r="D50" s="18"/>
      <c r="F50" s="18"/>
      <c r="H50" s="18"/>
      <c r="I50" s="492"/>
      <c r="J50" s="161"/>
    </row>
    <row r="51" spans="1:10" ht="9" customHeight="1">
      <c r="A51" s="139"/>
      <c r="C51" s="18"/>
      <c r="D51" s="18"/>
      <c r="F51" s="18"/>
      <c r="H51" s="18"/>
      <c r="I51" s="492"/>
      <c r="J51" s="161"/>
    </row>
    <row r="52" spans="1:10" ht="9" customHeight="1">
      <c r="A52" s="506"/>
      <c r="C52" s="18"/>
      <c r="D52" s="18"/>
      <c r="F52" s="18"/>
      <c r="H52" s="18"/>
      <c r="I52" s="492"/>
      <c r="J52" s="161"/>
    </row>
    <row r="53" spans="1:10" ht="9" customHeight="1">
      <c r="A53" s="506"/>
      <c r="C53" s="18"/>
      <c r="D53" s="18"/>
      <c r="F53" s="18"/>
      <c r="H53" s="18"/>
      <c r="I53" s="492"/>
      <c r="J53" s="161"/>
    </row>
    <row r="54" spans="1:10" ht="9" customHeight="1">
      <c r="A54" s="506"/>
      <c r="C54" s="18"/>
      <c r="D54" s="18"/>
      <c r="F54" s="18"/>
      <c r="H54" s="18"/>
      <c r="I54" s="492"/>
      <c r="J54" s="161"/>
    </row>
    <row r="55" spans="1:10" ht="9" customHeight="1">
      <c r="A55" s="506"/>
      <c r="C55" s="18"/>
      <c r="D55" s="18"/>
      <c r="F55" s="18"/>
      <c r="H55" s="18"/>
      <c r="I55" s="492"/>
      <c r="J55" s="161"/>
    </row>
    <row r="56" spans="1:10" ht="9" customHeight="1">
      <c r="A56" s="139"/>
      <c r="C56" s="18"/>
      <c r="D56" s="18"/>
      <c r="F56" s="18"/>
      <c r="H56" s="18"/>
      <c r="I56" s="492"/>
      <c r="J56" s="161"/>
    </row>
    <row r="57" spans="1:10" ht="9" customHeight="1">
      <c r="A57" s="507"/>
      <c r="C57" s="18"/>
      <c r="D57" s="18"/>
      <c r="F57" s="18"/>
      <c r="H57" s="18"/>
      <c r="I57" s="492"/>
      <c r="J57" s="161"/>
    </row>
    <row r="58" spans="1:10" ht="9" customHeight="1">
      <c r="A58" s="507"/>
      <c r="C58" s="18"/>
      <c r="D58" s="18"/>
      <c r="F58" s="18"/>
      <c r="H58" s="18"/>
      <c r="I58" s="492"/>
      <c r="J58" s="161"/>
    </row>
    <row r="59" spans="1:10" ht="9" customHeight="1">
      <c r="A59" s="507"/>
      <c r="C59" s="18"/>
      <c r="D59" s="18"/>
      <c r="F59" s="18"/>
      <c r="H59" s="18"/>
      <c r="I59" s="492"/>
      <c r="J59" s="161"/>
    </row>
    <row r="60" spans="1:10" ht="9" customHeight="1">
      <c r="A60" s="507"/>
      <c r="C60" s="18"/>
      <c r="D60" s="18"/>
      <c r="F60" s="18"/>
      <c r="H60" s="18"/>
      <c r="I60" s="492"/>
      <c r="J60" s="161"/>
    </row>
    <row r="61" spans="1:10" ht="9" customHeight="1">
      <c r="A61" s="508"/>
      <c r="C61" s="18"/>
      <c r="D61" s="18"/>
      <c r="F61" s="18"/>
      <c r="H61" s="18"/>
      <c r="I61" s="492"/>
      <c r="J61" s="161"/>
    </row>
    <row r="62" spans="1:10" ht="9" customHeight="1">
      <c r="A62" s="508"/>
      <c r="C62" s="18"/>
      <c r="D62" s="18"/>
      <c r="F62" s="18"/>
      <c r="H62" s="18"/>
      <c r="I62" s="492"/>
      <c r="J62" s="161"/>
    </row>
    <row r="63" spans="1:10" ht="9" customHeight="1">
      <c r="A63" s="509"/>
      <c r="C63" s="18"/>
      <c r="D63" s="18"/>
      <c r="F63" s="18"/>
      <c r="H63" s="18"/>
      <c r="I63" s="492"/>
      <c r="J63" s="161"/>
    </row>
    <row r="64" spans="1:10" ht="9" customHeight="1">
      <c r="A64" s="506"/>
      <c r="C64" s="18"/>
      <c r="D64" s="18"/>
      <c r="F64" s="18"/>
      <c r="H64" s="18"/>
      <c r="I64" s="492"/>
      <c r="J64" s="161"/>
    </row>
    <row r="65" spans="1:10" ht="9" customHeight="1">
      <c r="A65" s="506"/>
      <c r="C65" s="18"/>
      <c r="D65" s="18"/>
      <c r="F65" s="18"/>
      <c r="H65" s="18"/>
      <c r="I65" s="492"/>
      <c r="J65" s="161"/>
    </row>
    <row r="66" spans="1:10" ht="9" customHeight="1">
      <c r="A66" s="506"/>
      <c r="C66" s="18"/>
      <c r="D66" s="18"/>
      <c r="F66" s="18"/>
      <c r="H66" s="18"/>
      <c r="I66" s="492"/>
      <c r="J66" s="161"/>
    </row>
    <row r="67" spans="1:10" ht="9" customHeight="1">
      <c r="A67" s="506"/>
      <c r="C67" s="18"/>
      <c r="D67" s="18"/>
      <c r="F67" s="18"/>
      <c r="H67" s="18"/>
      <c r="I67" s="492"/>
      <c r="J67" s="161"/>
    </row>
    <row r="68" spans="1:10" ht="9" customHeight="1">
      <c r="A68" s="507"/>
      <c r="C68" s="18"/>
      <c r="D68" s="18"/>
      <c r="F68" s="18"/>
      <c r="H68" s="18"/>
      <c r="I68" s="492"/>
      <c r="J68" s="161"/>
    </row>
    <row r="69" spans="1:10" ht="9" customHeight="1">
      <c r="A69" s="509"/>
      <c r="C69" s="18"/>
      <c r="D69" s="18"/>
      <c r="F69" s="18"/>
      <c r="H69" s="18"/>
      <c r="I69" s="492"/>
      <c r="J69" s="161"/>
    </row>
    <row r="70" spans="1:10" ht="9" customHeight="1">
      <c r="A70" s="506"/>
      <c r="C70" s="18"/>
      <c r="D70" s="18"/>
      <c r="F70" s="18"/>
      <c r="H70" s="18"/>
      <c r="I70" s="492"/>
      <c r="J70" s="161"/>
    </row>
    <row r="71" spans="1:10" ht="9" customHeight="1">
      <c r="A71" s="506"/>
      <c r="C71" s="18"/>
      <c r="D71" s="18"/>
      <c r="F71" s="18"/>
      <c r="H71" s="18"/>
      <c r="I71" s="492"/>
      <c r="J71" s="161"/>
    </row>
    <row r="72" spans="1:10" ht="9" customHeight="1">
      <c r="A72" s="506"/>
      <c r="C72" s="18"/>
      <c r="D72" s="18"/>
      <c r="F72" s="18"/>
      <c r="H72" s="18"/>
      <c r="I72" s="492"/>
      <c r="J72" s="161"/>
    </row>
    <row r="73" spans="1:10" ht="9" customHeight="1">
      <c r="A73" s="506"/>
      <c r="C73" s="18"/>
      <c r="D73" s="18"/>
      <c r="F73" s="18"/>
      <c r="H73" s="18"/>
      <c r="I73" s="492"/>
      <c r="J73" s="161"/>
    </row>
    <row r="74" spans="1:10" ht="9" customHeight="1">
      <c r="A74" s="507"/>
      <c r="C74" s="18"/>
      <c r="D74" s="18"/>
      <c r="F74" s="18"/>
      <c r="H74" s="18"/>
      <c r="I74" s="492"/>
      <c r="J74" s="161"/>
    </row>
    <row r="75" spans="1:10" ht="9" customHeight="1">
      <c r="A75" s="509"/>
      <c r="C75" s="18"/>
      <c r="D75" s="18"/>
      <c r="F75" s="18"/>
      <c r="H75" s="18"/>
      <c r="I75" s="492"/>
      <c r="J75" s="161"/>
    </row>
    <row r="76" spans="1:10" ht="9" customHeight="1">
      <c r="A76" s="506"/>
      <c r="C76" s="18"/>
      <c r="D76" s="18"/>
      <c r="F76" s="18"/>
      <c r="H76" s="18"/>
      <c r="I76" s="492"/>
      <c r="J76" s="161"/>
    </row>
    <row r="77" spans="1:10" ht="9" customHeight="1">
      <c r="A77" s="506"/>
      <c r="C77" s="18"/>
      <c r="D77" s="18"/>
      <c r="F77" s="18"/>
      <c r="H77" s="18"/>
      <c r="I77" s="492"/>
      <c r="J77" s="161"/>
    </row>
    <row r="78" spans="1:10" ht="9" customHeight="1">
      <c r="A78" s="506"/>
      <c r="C78" s="493"/>
      <c r="D78" s="493"/>
      <c r="F78" s="493"/>
      <c r="H78" s="493"/>
      <c r="J78" s="503"/>
    </row>
    <row r="79" spans="1:10" ht="9" customHeight="1">
      <c r="A79" s="506"/>
      <c r="C79" s="493"/>
      <c r="D79" s="493"/>
      <c r="F79" s="493"/>
      <c r="H79" s="493"/>
      <c r="J79" s="503"/>
    </row>
    <row r="80" spans="1:10" ht="9" customHeight="1">
      <c r="A80" s="506"/>
      <c r="C80" s="493"/>
      <c r="D80" s="493"/>
      <c r="F80" s="493"/>
      <c r="H80" s="493"/>
      <c r="J80" s="503"/>
    </row>
    <row r="81" spans="1:10" ht="9" customHeight="1">
      <c r="A81" s="506"/>
      <c r="C81" s="493"/>
      <c r="D81" s="493"/>
      <c r="F81" s="493"/>
      <c r="H81" s="493"/>
      <c r="J81" s="503"/>
    </row>
    <row r="82" spans="1:10" ht="9" customHeight="1">
      <c r="A82" s="506"/>
      <c r="C82" s="493"/>
      <c r="D82" s="493"/>
      <c r="F82" s="493"/>
      <c r="H82" s="493"/>
      <c r="J82" s="503"/>
    </row>
    <row r="83" spans="1:10" ht="9" customHeight="1">
      <c r="A83" s="506"/>
      <c r="C83" s="493"/>
      <c r="D83" s="493"/>
      <c r="F83" s="493"/>
      <c r="H83" s="493"/>
      <c r="J83" s="503"/>
    </row>
    <row r="84" spans="1:10" ht="9" customHeight="1">
      <c r="A84" s="507"/>
      <c r="C84" s="493"/>
      <c r="D84" s="493"/>
      <c r="F84" s="493"/>
      <c r="H84" s="493"/>
      <c r="J84" s="503"/>
    </row>
    <row r="85" spans="1:10" ht="9" customHeight="1">
      <c r="A85" s="509"/>
      <c r="C85" s="493"/>
      <c r="D85" s="493"/>
      <c r="F85" s="493"/>
      <c r="H85" s="493"/>
      <c r="J85" s="503"/>
    </row>
    <row r="86" spans="1:10" ht="9" customHeight="1">
      <c r="A86" s="506"/>
      <c r="C86" s="493"/>
      <c r="D86" s="493"/>
      <c r="F86" s="493"/>
      <c r="H86" s="493"/>
      <c r="J86" s="503"/>
    </row>
    <row r="87" spans="1:10" ht="9" customHeight="1">
      <c r="A87" s="506"/>
      <c r="C87" s="493"/>
      <c r="D87" s="493"/>
      <c r="F87" s="493"/>
      <c r="H87" s="493"/>
      <c r="J87" s="503"/>
    </row>
    <row r="88" spans="1:10" ht="9" customHeight="1">
      <c r="A88" s="506"/>
      <c r="C88" s="493"/>
      <c r="D88" s="493"/>
      <c r="F88" s="493"/>
      <c r="H88" s="493"/>
      <c r="J88" s="503"/>
    </row>
    <row r="89" spans="1:10" ht="9" customHeight="1">
      <c r="A89" s="506"/>
      <c r="C89" s="493"/>
      <c r="D89" s="493"/>
      <c r="F89" s="493"/>
      <c r="H89" s="493"/>
      <c r="J89" s="503"/>
    </row>
    <row r="90" spans="1:10" ht="9" customHeight="1">
      <c r="A90" s="506"/>
      <c r="C90" s="493"/>
      <c r="D90" s="493"/>
      <c r="F90" s="493"/>
      <c r="H90" s="493"/>
      <c r="J90" s="503"/>
    </row>
    <row r="91" spans="1:10" ht="9" customHeight="1">
      <c r="A91" s="506"/>
      <c r="C91" s="493"/>
      <c r="D91" s="493"/>
      <c r="F91" s="493"/>
      <c r="H91" s="493"/>
      <c r="J91" s="503"/>
    </row>
    <row r="92" spans="1:10" ht="9" customHeight="1">
      <c r="A92" s="506"/>
      <c r="C92" s="493"/>
      <c r="D92" s="493"/>
      <c r="F92" s="493"/>
      <c r="H92" s="493"/>
      <c r="J92" s="503"/>
    </row>
    <row r="93" spans="1:10" ht="9" customHeight="1">
      <c r="A93" s="506"/>
      <c r="C93" s="493"/>
      <c r="D93" s="493"/>
      <c r="F93" s="493"/>
      <c r="H93" s="493"/>
      <c r="J93" s="503"/>
    </row>
    <row r="94" spans="1:10" ht="9" customHeight="1">
      <c r="A94" s="506"/>
      <c r="C94" s="493"/>
      <c r="D94" s="493"/>
      <c r="F94" s="493"/>
      <c r="H94" s="493"/>
      <c r="J94" s="503"/>
    </row>
    <row r="95" spans="1:10" ht="9" customHeight="1">
      <c r="A95" s="509"/>
      <c r="C95" s="493"/>
      <c r="D95" s="493"/>
      <c r="F95" s="493"/>
      <c r="H95" s="493"/>
      <c r="J95" s="503"/>
    </row>
    <row r="96" spans="1:10" ht="9" customHeight="1">
      <c r="A96" s="506"/>
      <c r="C96" s="493"/>
      <c r="D96" s="493"/>
      <c r="F96" s="493"/>
      <c r="H96" s="493"/>
      <c r="J96" s="503"/>
    </row>
    <row r="97" spans="1:10" ht="9" customHeight="1">
      <c r="A97" s="506"/>
      <c r="C97" s="493"/>
      <c r="D97" s="493"/>
      <c r="F97" s="493"/>
      <c r="H97" s="493"/>
      <c r="J97" s="503"/>
    </row>
    <row r="98" spans="1:10" ht="9" customHeight="1">
      <c r="A98" s="506"/>
      <c r="C98" s="493"/>
      <c r="D98" s="493"/>
      <c r="F98" s="493"/>
      <c r="H98" s="493"/>
      <c r="J98" s="503"/>
    </row>
    <row r="99" spans="1:10">
      <c r="A99" s="510"/>
      <c r="C99" s="493"/>
      <c r="D99" s="493"/>
      <c r="F99" s="493"/>
      <c r="H99" s="493"/>
      <c r="J99" s="503"/>
    </row>
    <row r="100" spans="1:10">
      <c r="A100" s="510"/>
      <c r="C100" s="493"/>
      <c r="D100" s="493"/>
      <c r="F100" s="493"/>
      <c r="H100" s="493"/>
      <c r="J100" s="503"/>
    </row>
    <row r="101" spans="1:10">
      <c r="A101" s="510"/>
      <c r="C101" s="493"/>
      <c r="D101" s="493"/>
      <c r="F101" s="493"/>
      <c r="H101" s="493"/>
      <c r="J101" s="503"/>
    </row>
    <row r="102" spans="1:10">
      <c r="A102" s="510"/>
      <c r="C102" s="493"/>
      <c r="D102" s="493"/>
      <c r="F102" s="493"/>
      <c r="H102" s="493"/>
      <c r="J102" s="503"/>
    </row>
    <row r="103" spans="1:10">
      <c r="A103" s="510"/>
      <c r="C103" s="493"/>
      <c r="D103" s="493"/>
      <c r="F103" s="493"/>
      <c r="H103" s="493"/>
      <c r="J103" s="503"/>
    </row>
    <row r="104" spans="1:10">
      <c r="A104" s="510"/>
      <c r="C104" s="493"/>
      <c r="D104" s="493"/>
      <c r="F104" s="493"/>
      <c r="H104" s="493"/>
      <c r="J104" s="503"/>
    </row>
    <row r="105" spans="1:10">
      <c r="A105" s="510"/>
      <c r="C105" s="493"/>
      <c r="D105" s="493"/>
      <c r="F105" s="493"/>
      <c r="H105" s="493"/>
      <c r="J105" s="503"/>
    </row>
    <row r="106" spans="1:10" ht="15.75">
      <c r="A106" s="144"/>
      <c r="C106" s="493"/>
      <c r="D106" s="493"/>
      <c r="F106" s="493"/>
      <c r="H106" s="493"/>
      <c r="J106" s="503"/>
    </row>
    <row r="107" spans="1:10" ht="15.75">
      <c r="A107" s="144"/>
      <c r="C107" s="493"/>
      <c r="D107" s="493"/>
      <c r="F107" s="493"/>
      <c r="H107" s="493"/>
      <c r="J107" s="503"/>
    </row>
    <row r="108" spans="1:10" ht="15.75">
      <c r="A108" s="144"/>
      <c r="C108" s="493"/>
      <c r="D108" s="493"/>
      <c r="F108" s="493"/>
      <c r="H108" s="493"/>
      <c r="J108" s="503"/>
    </row>
    <row r="109" spans="1:10" ht="15.75">
      <c r="A109" s="144"/>
      <c r="C109" s="493"/>
      <c r="D109" s="493"/>
      <c r="F109" s="493"/>
      <c r="H109" s="493"/>
      <c r="J109" s="503"/>
    </row>
    <row r="110" spans="1:10" ht="15.75">
      <c r="A110" s="144"/>
      <c r="C110" s="493"/>
      <c r="D110" s="493"/>
      <c r="F110" s="493"/>
      <c r="H110" s="493"/>
      <c r="J110" s="503"/>
    </row>
    <row r="111" spans="1:10" ht="15.75">
      <c r="A111" s="144"/>
      <c r="C111" s="493"/>
      <c r="D111" s="493"/>
      <c r="F111" s="493"/>
      <c r="H111" s="493"/>
      <c r="J111" s="503"/>
    </row>
    <row r="112" spans="1:10" ht="15.75">
      <c r="A112" s="144"/>
      <c r="C112" s="493"/>
      <c r="D112" s="493"/>
      <c r="F112" s="493"/>
      <c r="H112" s="493"/>
      <c r="J112" s="503"/>
    </row>
    <row r="113" spans="1:10" ht="15.75">
      <c r="A113" s="144"/>
      <c r="C113" s="493"/>
      <c r="D113" s="493"/>
      <c r="F113" s="493"/>
      <c r="H113" s="493"/>
      <c r="J113" s="503"/>
    </row>
    <row r="114" spans="1:10" ht="15.75">
      <c r="A114" s="144"/>
      <c r="C114" s="493"/>
      <c r="D114" s="493"/>
      <c r="F114" s="493"/>
      <c r="H114" s="493"/>
      <c r="J114" s="503"/>
    </row>
    <row r="115" spans="1:10" ht="15.75">
      <c r="A115" s="144"/>
      <c r="C115" s="493"/>
      <c r="D115" s="493"/>
      <c r="F115" s="493"/>
      <c r="H115" s="493"/>
      <c r="J115" s="503"/>
    </row>
    <row r="116" spans="1:10" ht="15.75">
      <c r="A116" s="144"/>
      <c r="C116" s="493"/>
      <c r="D116" s="493"/>
      <c r="F116" s="493"/>
      <c r="H116" s="493"/>
      <c r="J116" s="503"/>
    </row>
    <row r="117" spans="1:10" ht="15.75">
      <c r="A117" s="144"/>
      <c r="C117" s="493"/>
      <c r="D117" s="493"/>
      <c r="F117" s="493"/>
      <c r="H117" s="493"/>
      <c r="J117" s="503"/>
    </row>
    <row r="118" spans="1:10" ht="15.75">
      <c r="A118" s="144"/>
      <c r="C118" s="493"/>
      <c r="D118" s="493"/>
      <c r="F118" s="493"/>
      <c r="H118" s="493"/>
      <c r="J118" s="503"/>
    </row>
    <row r="119" spans="1:10" ht="15.75">
      <c r="A119" s="144"/>
      <c r="C119" s="493"/>
      <c r="D119" s="493"/>
      <c r="F119" s="493"/>
      <c r="H119" s="493"/>
      <c r="J119" s="503"/>
    </row>
    <row r="120" spans="1:10" ht="15.75">
      <c r="A120" s="144"/>
      <c r="C120" s="493"/>
      <c r="D120" s="493"/>
      <c r="F120" s="493"/>
      <c r="H120" s="493"/>
      <c r="J120" s="503"/>
    </row>
    <row r="121" spans="1:10" ht="15.75">
      <c r="A121" s="144"/>
      <c r="C121" s="493"/>
      <c r="D121" s="493"/>
      <c r="F121" s="493"/>
      <c r="H121" s="493"/>
      <c r="J121" s="503"/>
    </row>
    <row r="122" spans="1:10" ht="15.75">
      <c r="A122" s="144"/>
      <c r="C122" s="493"/>
      <c r="D122" s="493"/>
      <c r="F122" s="493"/>
      <c r="H122" s="493"/>
      <c r="J122" s="503"/>
    </row>
    <row r="123" spans="1:10" ht="15.75">
      <c r="A123" s="144"/>
      <c r="C123" s="493"/>
      <c r="D123" s="493"/>
      <c r="F123" s="493"/>
      <c r="H123" s="493"/>
      <c r="J123" s="503"/>
    </row>
    <row r="124" spans="1:10" ht="15.75">
      <c r="A124" s="144"/>
      <c r="C124" s="493"/>
      <c r="D124" s="493"/>
      <c r="F124" s="493"/>
      <c r="H124" s="493"/>
      <c r="J124" s="503"/>
    </row>
    <row r="125" spans="1:10" ht="15.75">
      <c r="A125" s="144"/>
      <c r="C125" s="493"/>
      <c r="D125" s="493"/>
      <c r="F125" s="493"/>
      <c r="H125" s="493"/>
      <c r="J125" s="503"/>
    </row>
    <row r="126" spans="1:10" ht="15.75">
      <c r="A126" s="144"/>
      <c r="C126" s="493"/>
      <c r="D126" s="493"/>
      <c r="F126" s="493"/>
      <c r="H126" s="493"/>
      <c r="J126" s="503"/>
    </row>
    <row r="127" spans="1:10" ht="15.75">
      <c r="A127" s="144"/>
      <c r="C127" s="493"/>
      <c r="D127" s="493"/>
      <c r="F127" s="493"/>
      <c r="H127" s="493"/>
      <c r="J127" s="503"/>
    </row>
    <row r="128" spans="1:10" ht="15.75">
      <c r="A128" s="144"/>
      <c r="C128" s="493"/>
      <c r="D128" s="493"/>
      <c r="F128" s="493"/>
      <c r="H128" s="493"/>
      <c r="J128" s="503"/>
    </row>
    <row r="129" spans="1:10" ht="15.75">
      <c r="A129" s="144"/>
      <c r="C129" s="493"/>
      <c r="D129" s="493"/>
      <c r="F129" s="493"/>
      <c r="H129" s="493"/>
      <c r="J129" s="503"/>
    </row>
    <row r="130" spans="1:10" ht="15.75">
      <c r="A130" s="144"/>
      <c r="C130" s="493"/>
      <c r="D130" s="493"/>
      <c r="F130" s="493"/>
      <c r="H130" s="493"/>
      <c r="J130" s="503"/>
    </row>
    <row r="131" spans="1:10" ht="15.75">
      <c r="A131" s="144"/>
      <c r="C131" s="493"/>
      <c r="D131" s="493"/>
      <c r="F131" s="493"/>
      <c r="H131" s="493"/>
      <c r="J131" s="503"/>
    </row>
    <row r="132" spans="1:10" ht="15.75">
      <c r="A132" s="144"/>
      <c r="C132" s="493"/>
      <c r="D132" s="493"/>
      <c r="F132" s="493"/>
      <c r="H132" s="493"/>
      <c r="J132" s="503"/>
    </row>
    <row r="133" spans="1:10" ht="15.75">
      <c r="A133" s="144"/>
      <c r="C133" s="493"/>
      <c r="D133" s="493"/>
      <c r="F133" s="493"/>
      <c r="H133" s="493"/>
      <c r="J133" s="503"/>
    </row>
    <row r="134" spans="1:10" ht="15.75">
      <c r="A134" s="144"/>
      <c r="C134" s="493"/>
      <c r="D134" s="493"/>
      <c r="F134" s="493"/>
      <c r="H134" s="493"/>
      <c r="J134" s="503"/>
    </row>
    <row r="135" spans="1:10" ht="15.75">
      <c r="A135" s="144"/>
      <c r="C135" s="493"/>
      <c r="D135" s="493"/>
      <c r="F135" s="493"/>
      <c r="H135" s="493"/>
      <c r="J135" s="503"/>
    </row>
    <row r="136" spans="1:10" ht="15.75">
      <c r="A136" s="144"/>
      <c r="C136" s="493"/>
      <c r="D136" s="493"/>
      <c r="F136" s="493"/>
      <c r="H136" s="493"/>
      <c r="J136" s="503"/>
    </row>
    <row r="137" spans="1:10" ht="15.75">
      <c r="A137" s="144"/>
      <c r="C137" s="493"/>
      <c r="D137" s="493"/>
      <c r="F137" s="493"/>
      <c r="H137" s="493"/>
      <c r="J137" s="503"/>
    </row>
    <row r="138" spans="1:10" ht="15.75">
      <c r="A138" s="144"/>
      <c r="C138" s="493"/>
      <c r="D138" s="493"/>
      <c r="F138" s="493"/>
      <c r="H138" s="493"/>
      <c r="J138" s="503"/>
    </row>
    <row r="139" spans="1:10" ht="15.75">
      <c r="A139" s="144"/>
      <c r="C139" s="493"/>
      <c r="D139" s="493"/>
      <c r="F139" s="493"/>
      <c r="H139" s="493"/>
      <c r="J139" s="503"/>
    </row>
    <row r="140" spans="1:10" ht="15.75">
      <c r="A140" s="144"/>
      <c r="C140" s="493"/>
      <c r="D140" s="493"/>
      <c r="F140" s="493"/>
      <c r="H140" s="493"/>
      <c r="J140" s="503"/>
    </row>
    <row r="141" spans="1:10" ht="15.75">
      <c r="A141" s="144"/>
      <c r="C141" s="493"/>
      <c r="D141" s="493"/>
      <c r="F141" s="493"/>
      <c r="H141" s="493"/>
      <c r="J141" s="503"/>
    </row>
    <row r="142" spans="1:10" ht="15.75">
      <c r="A142" s="144"/>
      <c r="C142" s="493"/>
      <c r="D142" s="493"/>
      <c r="F142" s="493"/>
      <c r="H142" s="493"/>
      <c r="J142" s="503"/>
    </row>
    <row r="143" spans="1:10" ht="15.75">
      <c r="A143" s="144"/>
      <c r="C143" s="493"/>
      <c r="D143" s="493"/>
      <c r="F143" s="493"/>
      <c r="H143" s="493"/>
      <c r="J143" s="503"/>
    </row>
    <row r="144" spans="1:10" ht="15.75">
      <c r="A144" s="144"/>
      <c r="C144" s="493"/>
      <c r="D144" s="493"/>
      <c r="F144" s="493"/>
      <c r="H144" s="493"/>
      <c r="J144" s="503"/>
    </row>
    <row r="145" spans="1:10" ht="15.75">
      <c r="A145" s="144"/>
      <c r="C145" s="493"/>
      <c r="D145" s="493"/>
      <c r="F145" s="493"/>
      <c r="H145" s="493"/>
      <c r="J145" s="503"/>
    </row>
    <row r="146" spans="1:10" ht="15.75">
      <c r="A146" s="144"/>
      <c r="C146" s="493"/>
      <c r="D146" s="493"/>
      <c r="F146" s="493"/>
      <c r="H146" s="493"/>
      <c r="J146" s="503"/>
    </row>
    <row r="147" spans="1:10" ht="15.75">
      <c r="A147" s="144"/>
      <c r="C147" s="493"/>
      <c r="D147" s="493"/>
      <c r="F147" s="493"/>
      <c r="H147" s="493"/>
      <c r="J147" s="503"/>
    </row>
    <row r="148" spans="1:10" ht="15.75">
      <c r="A148" s="144"/>
      <c r="C148" s="493"/>
      <c r="D148" s="493"/>
      <c r="F148" s="493"/>
      <c r="H148" s="493"/>
      <c r="J148" s="503"/>
    </row>
    <row r="149" spans="1:10" ht="15.75">
      <c r="A149" s="144"/>
      <c r="C149" s="493"/>
      <c r="D149" s="493"/>
      <c r="F149" s="493"/>
      <c r="H149" s="493"/>
      <c r="J149" s="503"/>
    </row>
    <row r="150" spans="1:10" ht="15.75">
      <c r="A150" s="144"/>
      <c r="C150" s="493"/>
      <c r="D150" s="493"/>
      <c r="F150" s="493"/>
      <c r="H150" s="493"/>
      <c r="J150" s="503"/>
    </row>
    <row r="151" spans="1:10" ht="15.75">
      <c r="A151" s="144"/>
      <c r="C151" s="493"/>
      <c r="D151" s="493"/>
      <c r="F151" s="493"/>
      <c r="H151" s="493"/>
      <c r="J151" s="503"/>
    </row>
    <row r="152" spans="1:10" ht="15.75">
      <c r="A152" s="144"/>
      <c r="C152" s="493"/>
      <c r="D152" s="493"/>
      <c r="F152" s="493"/>
      <c r="H152" s="493"/>
      <c r="J152" s="503"/>
    </row>
    <row r="153" spans="1:10" ht="15.75">
      <c r="A153" s="144"/>
      <c r="C153" s="493"/>
      <c r="D153" s="493"/>
      <c r="F153" s="493"/>
      <c r="H153" s="493"/>
      <c r="J153" s="503"/>
    </row>
    <row r="154" spans="1:10" ht="15.75">
      <c r="A154" s="144"/>
      <c r="C154" s="493"/>
      <c r="D154" s="493"/>
      <c r="F154" s="493"/>
      <c r="H154" s="493"/>
      <c r="J154" s="503"/>
    </row>
    <row r="155" spans="1:10" ht="15.75">
      <c r="A155" s="144"/>
      <c r="C155" s="493"/>
      <c r="D155" s="493"/>
      <c r="F155" s="493"/>
      <c r="H155" s="493"/>
      <c r="J155" s="503"/>
    </row>
    <row r="156" spans="1:10" ht="15.75">
      <c r="A156" s="144"/>
      <c r="C156" s="493"/>
      <c r="D156" s="493"/>
      <c r="F156" s="493"/>
      <c r="H156" s="493"/>
      <c r="J156" s="503"/>
    </row>
    <row r="157" spans="1:10" ht="15.75">
      <c r="A157" s="144"/>
      <c r="C157" s="493"/>
      <c r="D157" s="493"/>
      <c r="F157" s="493"/>
      <c r="H157" s="493"/>
      <c r="J157" s="503"/>
    </row>
    <row r="158" spans="1:10" ht="15.75">
      <c r="A158" s="144"/>
      <c r="C158" s="493"/>
      <c r="D158" s="493"/>
      <c r="F158" s="493"/>
      <c r="H158" s="493"/>
      <c r="J158" s="503"/>
    </row>
    <row r="159" spans="1:10" ht="15.75">
      <c r="A159" s="144"/>
      <c r="C159" s="493"/>
      <c r="D159" s="493"/>
      <c r="F159" s="493"/>
      <c r="H159" s="493"/>
      <c r="J159" s="503"/>
    </row>
    <row r="160" spans="1:10" ht="15.75">
      <c r="A160" s="144"/>
      <c r="C160" s="493"/>
      <c r="D160" s="493"/>
      <c r="F160" s="493"/>
      <c r="H160" s="493"/>
      <c r="J160" s="503"/>
    </row>
    <row r="161" spans="1:10" ht="15.75">
      <c r="A161" s="144"/>
      <c r="C161" s="493"/>
      <c r="D161" s="493"/>
      <c r="F161" s="493"/>
      <c r="H161" s="493"/>
      <c r="J161" s="503"/>
    </row>
    <row r="162" spans="1:10" ht="15.75">
      <c r="A162" s="144"/>
      <c r="C162" s="493"/>
      <c r="D162" s="493"/>
      <c r="F162" s="493"/>
      <c r="H162" s="493"/>
      <c r="J162" s="503"/>
    </row>
    <row r="163" spans="1:10" ht="15.75">
      <c r="A163" s="144"/>
      <c r="C163" s="493"/>
      <c r="D163" s="493"/>
      <c r="F163" s="493"/>
      <c r="H163" s="493"/>
      <c r="J163" s="503"/>
    </row>
    <row r="164" spans="1:10" ht="15.75">
      <c r="A164" s="144"/>
      <c r="C164" s="493"/>
      <c r="D164" s="493"/>
      <c r="F164" s="493"/>
      <c r="H164" s="493"/>
      <c r="J164" s="503"/>
    </row>
    <row r="165" spans="1:10" ht="15.75">
      <c r="A165" s="144"/>
      <c r="C165" s="493"/>
      <c r="D165" s="493"/>
      <c r="F165" s="493"/>
      <c r="H165" s="493"/>
      <c r="J165" s="503"/>
    </row>
    <row r="166" spans="1:10" ht="15.75">
      <c r="A166" s="144"/>
      <c r="C166" s="493"/>
      <c r="D166" s="493"/>
      <c r="F166" s="493"/>
      <c r="H166" s="493"/>
      <c r="J166" s="503"/>
    </row>
    <row r="167" spans="1:10" ht="15.75">
      <c r="A167" s="144"/>
      <c r="C167" s="493"/>
      <c r="D167" s="493"/>
      <c r="F167" s="493"/>
      <c r="H167" s="493"/>
      <c r="J167" s="503"/>
    </row>
    <row r="168" spans="1:10" ht="15.75">
      <c r="A168" s="144"/>
      <c r="C168" s="493"/>
      <c r="D168" s="493"/>
      <c r="F168" s="493"/>
      <c r="H168" s="493"/>
      <c r="J168" s="503"/>
    </row>
    <row r="169" spans="1:10" ht="15.75">
      <c r="A169" s="144"/>
      <c r="C169" s="493"/>
      <c r="D169" s="493"/>
      <c r="F169" s="493"/>
      <c r="H169" s="493"/>
      <c r="J169" s="503"/>
    </row>
    <row r="170" spans="1:10" ht="15.75">
      <c r="A170" s="144"/>
      <c r="C170" s="493"/>
      <c r="D170" s="493"/>
      <c r="F170" s="493"/>
      <c r="H170" s="493"/>
      <c r="J170" s="503"/>
    </row>
    <row r="171" spans="1:10" ht="15.75">
      <c r="A171" s="144"/>
      <c r="C171" s="493"/>
      <c r="D171" s="493"/>
      <c r="F171" s="493"/>
      <c r="H171" s="493"/>
      <c r="J171" s="503"/>
    </row>
    <row r="172" spans="1:10" ht="15.75">
      <c r="A172" s="144"/>
      <c r="C172" s="493"/>
      <c r="D172" s="493"/>
      <c r="F172" s="493"/>
      <c r="H172" s="493"/>
      <c r="J172" s="503"/>
    </row>
    <row r="173" spans="1:10" ht="15.75">
      <c r="A173" s="144"/>
      <c r="C173" s="493"/>
      <c r="D173" s="493"/>
      <c r="F173" s="493"/>
      <c r="H173" s="493"/>
      <c r="J173" s="503"/>
    </row>
    <row r="174" spans="1:10" ht="15.75">
      <c r="A174" s="144"/>
      <c r="C174" s="493"/>
      <c r="D174" s="493"/>
      <c r="F174" s="493"/>
      <c r="H174" s="493"/>
      <c r="J174" s="503"/>
    </row>
    <row r="175" spans="1:10" ht="15.75">
      <c r="A175" s="144"/>
      <c r="C175" s="493"/>
      <c r="D175" s="493"/>
      <c r="F175" s="493"/>
      <c r="H175" s="493"/>
      <c r="J175" s="503"/>
    </row>
    <row r="176" spans="1:10" ht="15.75">
      <c r="A176" s="144"/>
      <c r="C176" s="493"/>
      <c r="D176" s="493"/>
      <c r="F176" s="493"/>
      <c r="H176" s="493"/>
      <c r="J176" s="503"/>
    </row>
    <row r="177" spans="1:10" ht="15.75">
      <c r="A177" s="144"/>
      <c r="C177" s="493"/>
      <c r="D177" s="493"/>
      <c r="F177" s="493"/>
      <c r="H177" s="493"/>
      <c r="J177" s="503"/>
    </row>
    <row r="178" spans="1:10" ht="15.75">
      <c r="A178" s="144"/>
      <c r="C178" s="493"/>
      <c r="D178" s="493"/>
      <c r="F178" s="493"/>
      <c r="H178" s="493"/>
      <c r="J178" s="503"/>
    </row>
    <row r="179" spans="1:10" ht="15.75">
      <c r="A179" s="144"/>
      <c r="C179" s="493"/>
      <c r="D179" s="493"/>
      <c r="F179" s="493"/>
      <c r="H179" s="493"/>
      <c r="J179" s="503"/>
    </row>
    <row r="180" spans="1:10" ht="15.75">
      <c r="A180" s="144"/>
      <c r="C180" s="493"/>
      <c r="D180" s="493"/>
      <c r="F180" s="493"/>
      <c r="H180" s="493"/>
      <c r="J180" s="503"/>
    </row>
    <row r="181" spans="1:10" ht="15.75">
      <c r="A181" s="144"/>
      <c r="C181" s="493"/>
      <c r="D181" s="493"/>
      <c r="F181" s="493"/>
      <c r="H181" s="493"/>
      <c r="J181" s="503"/>
    </row>
    <row r="182" spans="1:10" ht="15.75">
      <c r="A182" s="144"/>
      <c r="C182" s="493"/>
      <c r="D182" s="493"/>
      <c r="F182" s="493"/>
      <c r="H182" s="493"/>
      <c r="J182" s="503"/>
    </row>
    <row r="183" spans="1:10" ht="15.75">
      <c r="A183" s="144"/>
      <c r="C183" s="493"/>
      <c r="D183" s="493"/>
      <c r="F183" s="493"/>
      <c r="H183" s="493"/>
      <c r="J183" s="503"/>
    </row>
    <row r="184" spans="1:10" ht="15.75">
      <c r="A184" s="144"/>
      <c r="C184" s="493"/>
      <c r="D184" s="493"/>
      <c r="F184" s="493"/>
      <c r="H184" s="493"/>
      <c r="J184" s="503"/>
    </row>
    <row r="185" spans="1:10" ht="15.75">
      <c r="A185" s="144"/>
      <c r="C185" s="493"/>
      <c r="D185" s="493"/>
      <c r="F185" s="493"/>
      <c r="H185" s="493"/>
      <c r="J185" s="503"/>
    </row>
    <row r="186" spans="1:10" ht="15.75">
      <c r="A186" s="144"/>
      <c r="C186" s="493"/>
      <c r="D186" s="493"/>
      <c r="F186" s="493"/>
      <c r="H186" s="493"/>
      <c r="J186" s="503"/>
    </row>
    <row r="187" spans="1:10" ht="15.75">
      <c r="A187" s="144"/>
      <c r="C187" s="493"/>
      <c r="D187" s="493"/>
      <c r="F187" s="493"/>
      <c r="H187" s="493"/>
      <c r="J187" s="503"/>
    </row>
    <row r="188" spans="1:10" ht="15.75">
      <c r="A188" s="144"/>
      <c r="C188" s="493"/>
      <c r="D188" s="493"/>
      <c r="F188" s="493"/>
      <c r="H188" s="493"/>
      <c r="J188" s="503"/>
    </row>
    <row r="189" spans="1:10" ht="15.75">
      <c r="A189" s="144"/>
      <c r="C189" s="493"/>
      <c r="D189" s="493"/>
      <c r="F189" s="493"/>
      <c r="H189" s="493"/>
      <c r="J189" s="503"/>
    </row>
    <row r="190" spans="1:10" ht="15.75">
      <c r="A190" s="144"/>
      <c r="C190" s="493"/>
      <c r="D190" s="493"/>
      <c r="F190" s="493"/>
      <c r="H190" s="493"/>
      <c r="J190" s="503"/>
    </row>
    <row r="191" spans="1:10" ht="15.75">
      <c r="A191" s="144"/>
      <c r="C191" s="493"/>
      <c r="D191" s="493"/>
      <c r="F191" s="493"/>
      <c r="H191" s="493"/>
      <c r="J191" s="503"/>
    </row>
    <row r="192" spans="1:10" ht="15.75">
      <c r="A192" s="144"/>
      <c r="C192" s="493"/>
      <c r="D192" s="493"/>
      <c r="F192" s="493"/>
      <c r="H192" s="493"/>
      <c r="J192" s="503"/>
    </row>
    <row r="193" spans="1:10" ht="15.75">
      <c r="A193" s="144"/>
      <c r="C193" s="493"/>
      <c r="D193" s="493"/>
      <c r="F193" s="493"/>
      <c r="H193" s="493"/>
      <c r="J193" s="503"/>
    </row>
    <row r="194" spans="1:10" ht="15.75">
      <c r="A194" s="144"/>
      <c r="C194" s="493"/>
      <c r="D194" s="493"/>
      <c r="F194" s="493"/>
      <c r="H194" s="493"/>
      <c r="J194" s="503"/>
    </row>
    <row r="195" spans="1:10" ht="15.75">
      <c r="A195" s="144"/>
      <c r="C195" s="493"/>
      <c r="D195" s="493"/>
      <c r="F195" s="493"/>
      <c r="H195" s="493"/>
      <c r="J195" s="503"/>
    </row>
    <row r="196" spans="1:10" ht="15.75">
      <c r="A196" s="144"/>
      <c r="C196" s="493"/>
      <c r="D196" s="493"/>
      <c r="F196" s="493"/>
      <c r="H196" s="493"/>
      <c r="J196" s="503"/>
    </row>
    <row r="197" spans="1:10" ht="15.75">
      <c r="A197" s="19"/>
      <c r="C197" s="493"/>
      <c r="D197" s="493"/>
      <c r="F197" s="493"/>
      <c r="H197" s="493"/>
      <c r="J197" s="503"/>
    </row>
    <row r="198" spans="1:10" ht="15.75">
      <c r="A198" s="19"/>
      <c r="C198" s="493"/>
      <c r="D198" s="493"/>
      <c r="F198" s="493"/>
      <c r="H198" s="493"/>
      <c r="J198" s="503"/>
    </row>
    <row r="199" spans="1:10" ht="15.75">
      <c r="A199" s="19"/>
      <c r="C199" s="493"/>
      <c r="D199" s="493"/>
      <c r="F199" s="493"/>
      <c r="H199" s="493"/>
      <c r="J199" s="503"/>
    </row>
    <row r="200" spans="1:10" ht="15.75">
      <c r="A200" s="19"/>
      <c r="C200" s="493"/>
      <c r="D200" s="493"/>
      <c r="F200" s="493"/>
      <c r="H200" s="493"/>
    </row>
    <row r="201" spans="1:10" ht="15.75">
      <c r="A201" s="19"/>
      <c r="C201" s="493"/>
      <c r="D201" s="493"/>
      <c r="F201" s="493"/>
      <c r="H201" s="493"/>
    </row>
    <row r="202" spans="1:10" ht="15.75">
      <c r="A202" s="19"/>
      <c r="C202" s="493"/>
      <c r="D202" s="493"/>
      <c r="F202" s="493"/>
      <c r="H202" s="493"/>
    </row>
    <row r="203" spans="1:10" ht="15.75">
      <c r="A203" s="19"/>
      <c r="C203" s="493"/>
      <c r="D203" s="493"/>
      <c r="F203" s="493"/>
      <c r="H203" s="493"/>
    </row>
    <row r="204" spans="1:10" ht="15.75">
      <c r="A204" s="19"/>
      <c r="C204" s="493"/>
      <c r="D204" s="493"/>
      <c r="F204" s="493"/>
      <c r="H204" s="493"/>
    </row>
    <row r="205" spans="1:10" ht="15.75">
      <c r="A205" s="19"/>
      <c r="C205" s="493"/>
      <c r="D205" s="493"/>
      <c r="F205" s="493"/>
      <c r="H205" s="493"/>
    </row>
    <row r="206" spans="1:10" ht="15.75">
      <c r="A206" s="19"/>
      <c r="C206" s="493"/>
      <c r="D206" s="493"/>
      <c r="F206" s="493"/>
      <c r="H206" s="493"/>
    </row>
    <row r="207" spans="1:10" ht="15.75">
      <c r="A207" s="19"/>
      <c r="C207" s="493"/>
      <c r="D207" s="493"/>
      <c r="F207" s="493"/>
      <c r="H207" s="493"/>
    </row>
    <row r="208" spans="1:10" ht="15.75">
      <c r="A208" s="19"/>
      <c r="C208" s="493"/>
      <c r="D208" s="493"/>
      <c r="F208" s="493"/>
      <c r="H208" s="493"/>
    </row>
    <row r="209" spans="1:8" ht="15.75">
      <c r="A209" s="19"/>
      <c r="C209" s="493"/>
      <c r="D209" s="493"/>
      <c r="F209" s="493"/>
      <c r="H209" s="493"/>
    </row>
    <row r="210" spans="1:8" ht="15.75">
      <c r="A210" s="19"/>
      <c r="C210" s="493"/>
      <c r="D210" s="493"/>
      <c r="F210" s="493"/>
      <c r="H210" s="493"/>
    </row>
    <row r="211" spans="1:8" ht="15.75">
      <c r="A211" s="19"/>
      <c r="C211" s="493"/>
      <c r="D211" s="493"/>
      <c r="F211" s="493"/>
      <c r="H211" s="493"/>
    </row>
    <row r="212" spans="1:8" ht="15.75">
      <c r="A212" s="19"/>
      <c r="C212" s="493"/>
      <c r="D212" s="493"/>
      <c r="F212" s="493"/>
      <c r="H212" s="493"/>
    </row>
    <row r="213" spans="1:8" ht="15.75">
      <c r="A213" s="19"/>
      <c r="C213" s="493"/>
      <c r="D213" s="493"/>
      <c r="F213" s="493"/>
      <c r="H213" s="493"/>
    </row>
    <row r="214" spans="1:8" ht="15.75">
      <c r="A214" s="19"/>
      <c r="C214" s="493"/>
      <c r="D214" s="493"/>
      <c r="F214" s="493"/>
      <c r="H214" s="493"/>
    </row>
    <row r="215" spans="1:8" ht="15.75">
      <c r="A215" s="19"/>
      <c r="C215" s="493"/>
      <c r="D215" s="493"/>
      <c r="F215" s="493"/>
      <c r="H215" s="493"/>
    </row>
    <row r="216" spans="1:8" ht="15.75">
      <c r="A216" s="19"/>
      <c r="C216" s="493"/>
      <c r="D216" s="493"/>
      <c r="F216" s="493"/>
      <c r="H216" s="493"/>
    </row>
    <row r="217" spans="1:8" ht="15.75">
      <c r="A217" s="19"/>
      <c r="C217" s="493"/>
      <c r="D217" s="493"/>
      <c r="F217" s="493"/>
      <c r="H217" s="493"/>
    </row>
    <row r="218" spans="1:8" ht="15.75">
      <c r="A218" s="19"/>
      <c r="C218" s="493"/>
      <c r="D218" s="493"/>
      <c r="F218" s="493"/>
      <c r="H218" s="493"/>
    </row>
    <row r="219" spans="1:8" ht="15.75">
      <c r="A219" s="19"/>
      <c r="C219" s="493"/>
      <c r="D219" s="493"/>
      <c r="F219" s="493"/>
      <c r="H219" s="493"/>
    </row>
    <row r="220" spans="1:8" ht="15.75">
      <c r="A220" s="19"/>
      <c r="C220" s="493"/>
      <c r="D220" s="493"/>
      <c r="F220" s="493"/>
      <c r="H220" s="493"/>
    </row>
    <row r="221" spans="1:8" ht="15.75">
      <c r="A221" s="19"/>
      <c r="C221" s="493"/>
      <c r="D221" s="493"/>
      <c r="F221" s="493"/>
      <c r="H221" s="493"/>
    </row>
    <row r="222" spans="1:8" ht="15.75">
      <c r="A222" s="19"/>
      <c r="C222" s="493"/>
      <c r="D222" s="493"/>
      <c r="F222" s="493"/>
      <c r="H222" s="493"/>
    </row>
    <row r="223" spans="1:8" ht="15.75">
      <c r="A223" s="19"/>
      <c r="C223" s="493"/>
      <c r="D223" s="493"/>
      <c r="F223" s="493"/>
      <c r="H223" s="493"/>
    </row>
    <row r="224" spans="1:8" ht="15.75">
      <c r="A224" s="19"/>
      <c r="C224" s="493"/>
      <c r="D224" s="493"/>
      <c r="F224" s="493"/>
      <c r="H224" s="493"/>
    </row>
    <row r="225" spans="1:8" ht="15.75">
      <c r="A225" s="19"/>
      <c r="C225" s="493"/>
      <c r="D225" s="493"/>
      <c r="F225" s="493"/>
      <c r="H225" s="493"/>
    </row>
    <row r="226" spans="1:8" ht="15.75">
      <c r="A226" s="19"/>
      <c r="C226" s="493"/>
      <c r="D226" s="493"/>
      <c r="F226" s="493"/>
      <c r="H226" s="493"/>
    </row>
    <row r="227" spans="1:8" ht="15.75">
      <c r="A227" s="19"/>
      <c r="C227" s="493"/>
      <c r="D227" s="493"/>
      <c r="F227" s="493"/>
      <c r="H227" s="493"/>
    </row>
    <row r="228" spans="1:8" ht="15.75">
      <c r="A228" s="19"/>
      <c r="C228" s="493"/>
      <c r="D228" s="493"/>
      <c r="F228" s="493"/>
      <c r="H228" s="493"/>
    </row>
    <row r="229" spans="1:8" ht="15.75">
      <c r="A229" s="19"/>
      <c r="C229" s="493"/>
      <c r="D229" s="493"/>
      <c r="F229" s="493"/>
      <c r="H229" s="493"/>
    </row>
    <row r="230" spans="1:8" ht="15.75">
      <c r="A230" s="19"/>
      <c r="C230" s="493"/>
      <c r="D230" s="493"/>
      <c r="F230" s="493"/>
      <c r="H230" s="493"/>
    </row>
    <row r="231" spans="1:8" ht="15.75">
      <c r="A231" s="19"/>
      <c r="C231" s="493"/>
      <c r="D231" s="493"/>
      <c r="F231" s="493"/>
      <c r="H231" s="493"/>
    </row>
    <row r="232" spans="1:8" ht="15.75">
      <c r="A232" s="19"/>
      <c r="C232" s="493"/>
      <c r="D232" s="493"/>
      <c r="F232" s="493"/>
      <c r="H232" s="493"/>
    </row>
    <row r="233" spans="1:8" ht="15.75">
      <c r="A233" s="19"/>
      <c r="C233" s="493"/>
      <c r="D233" s="493"/>
      <c r="F233" s="493"/>
      <c r="H233" s="493"/>
    </row>
    <row r="234" spans="1:8" ht="15.75">
      <c r="A234" s="19"/>
      <c r="C234" s="493"/>
      <c r="D234" s="493"/>
      <c r="F234" s="493"/>
      <c r="H234" s="493"/>
    </row>
    <row r="235" spans="1:8" ht="15.75">
      <c r="A235" s="19"/>
      <c r="C235" s="493"/>
      <c r="D235" s="493"/>
      <c r="F235" s="493"/>
      <c r="H235" s="493"/>
    </row>
    <row r="236" spans="1:8" ht="15.75">
      <c r="A236" s="19"/>
      <c r="C236" s="493"/>
      <c r="D236" s="493"/>
      <c r="F236" s="493"/>
      <c r="H236" s="493"/>
    </row>
    <row r="237" spans="1:8" ht="15.75">
      <c r="A237" s="19"/>
      <c r="C237" s="493"/>
      <c r="D237" s="493"/>
      <c r="F237" s="493"/>
      <c r="H237" s="493"/>
    </row>
    <row r="238" spans="1:8" ht="15.75">
      <c r="A238" s="19"/>
      <c r="C238" s="493"/>
      <c r="D238" s="493"/>
      <c r="F238" s="493"/>
      <c r="H238" s="493"/>
    </row>
    <row r="239" spans="1:8" ht="15.75">
      <c r="A239" s="19"/>
      <c r="C239" s="493"/>
      <c r="D239" s="493"/>
      <c r="F239" s="493"/>
      <c r="H239" s="493"/>
    </row>
    <row r="240" spans="1:8" ht="15.75">
      <c r="A240" s="19"/>
      <c r="C240" s="493"/>
      <c r="D240" s="493"/>
      <c r="F240" s="493"/>
      <c r="H240" s="493"/>
    </row>
    <row r="241" spans="1:8" ht="15.75">
      <c r="A241" s="19"/>
      <c r="C241" s="493"/>
      <c r="D241" s="493"/>
      <c r="F241" s="493"/>
      <c r="H241" s="493"/>
    </row>
    <row r="242" spans="1:8" ht="15.75">
      <c r="A242" s="19"/>
      <c r="C242" s="493"/>
      <c r="D242" s="493"/>
      <c r="F242" s="493"/>
      <c r="H242" s="493"/>
    </row>
    <row r="243" spans="1:8" ht="15.75">
      <c r="A243" s="19"/>
      <c r="C243" s="493"/>
      <c r="D243" s="493"/>
      <c r="F243" s="493"/>
      <c r="H243" s="493"/>
    </row>
    <row r="244" spans="1:8" ht="15.75">
      <c r="A244" s="19"/>
      <c r="C244" s="493"/>
      <c r="D244" s="493"/>
      <c r="F244" s="493"/>
      <c r="H244" s="493"/>
    </row>
    <row r="245" spans="1:8" ht="15.75">
      <c r="A245" s="19"/>
      <c r="C245" s="493"/>
      <c r="D245" s="493"/>
      <c r="F245" s="493"/>
      <c r="H245" s="493"/>
    </row>
    <row r="246" spans="1:8" ht="15.75">
      <c r="A246" s="19"/>
      <c r="C246" s="493"/>
      <c r="D246" s="493"/>
      <c r="F246" s="493"/>
      <c r="H246" s="493"/>
    </row>
    <row r="247" spans="1:8" ht="15.75">
      <c r="A247" s="19"/>
      <c r="C247" s="493"/>
      <c r="D247" s="493"/>
      <c r="F247" s="493"/>
      <c r="H247" s="493"/>
    </row>
    <row r="248" spans="1:8" ht="15.75">
      <c r="A248" s="19"/>
      <c r="C248" s="493"/>
      <c r="D248" s="493"/>
      <c r="F248" s="493"/>
      <c r="H248" s="493"/>
    </row>
    <row r="249" spans="1:8" ht="15.75">
      <c r="A249" s="19"/>
      <c r="C249" s="493"/>
      <c r="D249" s="493"/>
      <c r="F249" s="493"/>
      <c r="H249" s="493"/>
    </row>
    <row r="250" spans="1:8" ht="15.75">
      <c r="A250" s="19"/>
      <c r="C250" s="493"/>
      <c r="D250" s="493"/>
      <c r="F250" s="493"/>
      <c r="H250" s="493"/>
    </row>
    <row r="251" spans="1:8" ht="15.75">
      <c r="A251" s="19"/>
      <c r="C251" s="493"/>
      <c r="D251" s="493"/>
      <c r="F251" s="493"/>
      <c r="H251" s="493"/>
    </row>
    <row r="252" spans="1:8" ht="15.75">
      <c r="A252" s="19"/>
      <c r="C252" s="493"/>
      <c r="D252" s="493"/>
      <c r="F252" s="493"/>
      <c r="H252" s="493"/>
    </row>
    <row r="253" spans="1:8" ht="15.75">
      <c r="A253" s="19"/>
      <c r="C253" s="493"/>
      <c r="D253" s="493"/>
      <c r="F253" s="493"/>
      <c r="H253" s="493"/>
    </row>
    <row r="254" spans="1:8" ht="15.75">
      <c r="A254" s="19"/>
      <c r="C254" s="493"/>
      <c r="D254" s="493"/>
      <c r="F254" s="493"/>
      <c r="H254" s="493"/>
    </row>
    <row r="255" spans="1:8" ht="15.75">
      <c r="A255" s="19"/>
      <c r="C255" s="493"/>
      <c r="D255" s="493"/>
      <c r="F255" s="493"/>
      <c r="H255" s="493"/>
    </row>
    <row r="256" spans="1:8" ht="15.75">
      <c r="A256" s="19"/>
      <c r="C256" s="493"/>
      <c r="D256" s="493"/>
      <c r="F256" s="493"/>
      <c r="H256" s="493"/>
    </row>
    <row r="257" spans="1:8" ht="15.75">
      <c r="A257" s="19"/>
      <c r="C257" s="493"/>
      <c r="D257" s="493"/>
      <c r="F257" s="493"/>
      <c r="H257" s="493"/>
    </row>
    <row r="258" spans="1:8" ht="15.75">
      <c r="A258" s="19"/>
      <c r="C258" s="493"/>
      <c r="D258" s="493"/>
      <c r="F258" s="493"/>
      <c r="H258" s="493"/>
    </row>
    <row r="259" spans="1:8" ht="15.75">
      <c r="A259" s="19"/>
      <c r="C259" s="493"/>
      <c r="D259" s="493"/>
      <c r="F259" s="493"/>
      <c r="H259" s="493"/>
    </row>
    <row r="260" spans="1:8" ht="15.75">
      <c r="A260" s="19"/>
      <c r="C260" s="493"/>
      <c r="D260" s="493"/>
      <c r="F260" s="493"/>
      <c r="H260" s="493"/>
    </row>
    <row r="261" spans="1:8" ht="15.75">
      <c r="A261" s="19"/>
      <c r="C261" s="493"/>
      <c r="D261" s="493"/>
      <c r="F261" s="493"/>
      <c r="H261" s="493"/>
    </row>
    <row r="262" spans="1:8" ht="15.75">
      <c r="A262" s="19"/>
      <c r="C262" s="493"/>
      <c r="D262" s="493"/>
      <c r="F262" s="493"/>
      <c r="H262" s="493"/>
    </row>
    <row r="263" spans="1:8" ht="15.75">
      <c r="A263" s="19"/>
      <c r="C263" s="493"/>
      <c r="D263" s="493"/>
      <c r="F263" s="493"/>
      <c r="H263" s="493"/>
    </row>
    <row r="264" spans="1:8" ht="15.75">
      <c r="A264" s="19"/>
      <c r="C264" s="493"/>
      <c r="D264" s="493"/>
      <c r="F264" s="493"/>
      <c r="H264" s="493"/>
    </row>
    <row r="265" spans="1:8" ht="15.75">
      <c r="A265" s="19"/>
      <c r="C265" s="493"/>
      <c r="D265" s="493"/>
      <c r="F265" s="493"/>
      <c r="H265" s="493"/>
    </row>
    <row r="266" spans="1:8" ht="15.75">
      <c r="A266" s="19"/>
      <c r="C266" s="493"/>
      <c r="D266" s="493"/>
      <c r="F266" s="493"/>
      <c r="H266" s="493"/>
    </row>
    <row r="267" spans="1:8" ht="15.75">
      <c r="A267" s="19"/>
      <c r="C267" s="493"/>
      <c r="D267" s="493"/>
      <c r="F267" s="493"/>
      <c r="H267" s="493"/>
    </row>
    <row r="268" spans="1:8" ht="15.75">
      <c r="A268" s="19"/>
      <c r="C268" s="493"/>
      <c r="D268" s="493"/>
      <c r="F268" s="493"/>
      <c r="H268" s="493"/>
    </row>
    <row r="269" spans="1:8" ht="15.75">
      <c r="A269" s="19"/>
    </row>
    <row r="270" spans="1:8" ht="15.75">
      <c r="A270" s="19"/>
    </row>
    <row r="271" spans="1:8" ht="15.75">
      <c r="A271" s="19"/>
    </row>
    <row r="272" spans="1:8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zoomScale="85" zoomScaleNormal="85" workbookViewId="0">
      <selection activeCell="C16" sqref="C16"/>
    </sheetView>
  </sheetViews>
  <sheetFormatPr defaultColWidth="11.42578125" defaultRowHeight="15"/>
  <cols>
    <col min="1" max="1" width="100.42578125" style="20" customWidth="1"/>
    <col min="2" max="8" width="11.7109375" style="484" customWidth="1"/>
    <col min="9" max="9" width="14" style="484" customWidth="1"/>
    <col min="10" max="10" width="11.5703125" style="484" bestFit="1" customWidth="1"/>
    <col min="11" max="11" width="2.42578125" style="394" customWidth="1"/>
    <col min="12" max="256" width="11.42578125" style="394"/>
    <col min="257" max="257" width="113.5703125" style="394" bestFit="1" customWidth="1"/>
    <col min="258" max="264" width="11.7109375" style="394" customWidth="1"/>
    <col min="265" max="265" width="14" style="394" customWidth="1"/>
    <col min="266" max="266" width="11.5703125" style="394" bestFit="1" customWidth="1"/>
    <col min="267" max="267" width="2.42578125" style="394" customWidth="1"/>
    <col min="268" max="512" width="11.42578125" style="394"/>
    <col min="513" max="513" width="113.5703125" style="394" bestFit="1" customWidth="1"/>
    <col min="514" max="520" width="11.7109375" style="394" customWidth="1"/>
    <col min="521" max="521" width="14" style="394" customWidth="1"/>
    <col min="522" max="522" width="11.5703125" style="394" bestFit="1" customWidth="1"/>
    <col min="523" max="523" width="2.42578125" style="394" customWidth="1"/>
    <col min="524" max="768" width="11.42578125" style="394"/>
    <col min="769" max="769" width="113.5703125" style="394" bestFit="1" customWidth="1"/>
    <col min="770" max="776" width="11.7109375" style="394" customWidth="1"/>
    <col min="777" max="777" width="14" style="394" customWidth="1"/>
    <col min="778" max="778" width="11.5703125" style="394" bestFit="1" customWidth="1"/>
    <col min="779" max="779" width="2.42578125" style="394" customWidth="1"/>
    <col min="780" max="1024" width="11.42578125" style="394"/>
    <col min="1025" max="1025" width="113.5703125" style="394" bestFit="1" customWidth="1"/>
    <col min="1026" max="1032" width="11.7109375" style="394" customWidth="1"/>
    <col min="1033" max="1033" width="14" style="394" customWidth="1"/>
    <col min="1034" max="1034" width="11.5703125" style="394" bestFit="1" customWidth="1"/>
    <col min="1035" max="1035" width="2.42578125" style="394" customWidth="1"/>
    <col min="1036" max="1280" width="11.42578125" style="394"/>
    <col min="1281" max="1281" width="113.5703125" style="394" bestFit="1" customWidth="1"/>
    <col min="1282" max="1288" width="11.7109375" style="394" customWidth="1"/>
    <col min="1289" max="1289" width="14" style="394" customWidth="1"/>
    <col min="1290" max="1290" width="11.5703125" style="394" bestFit="1" customWidth="1"/>
    <col min="1291" max="1291" width="2.42578125" style="394" customWidth="1"/>
    <col min="1292" max="1536" width="11.42578125" style="394"/>
    <col min="1537" max="1537" width="113.5703125" style="394" bestFit="1" customWidth="1"/>
    <col min="1538" max="1544" width="11.7109375" style="394" customWidth="1"/>
    <col min="1545" max="1545" width="14" style="394" customWidth="1"/>
    <col min="1546" max="1546" width="11.5703125" style="394" bestFit="1" customWidth="1"/>
    <col min="1547" max="1547" width="2.42578125" style="394" customWidth="1"/>
    <col min="1548" max="1792" width="11.42578125" style="394"/>
    <col min="1793" max="1793" width="113.5703125" style="394" bestFit="1" customWidth="1"/>
    <col min="1794" max="1800" width="11.7109375" style="394" customWidth="1"/>
    <col min="1801" max="1801" width="14" style="394" customWidth="1"/>
    <col min="1802" max="1802" width="11.5703125" style="394" bestFit="1" customWidth="1"/>
    <col min="1803" max="1803" width="2.42578125" style="394" customWidth="1"/>
    <col min="1804" max="2048" width="11.42578125" style="394"/>
    <col min="2049" max="2049" width="113.5703125" style="394" bestFit="1" customWidth="1"/>
    <col min="2050" max="2056" width="11.7109375" style="394" customWidth="1"/>
    <col min="2057" max="2057" width="14" style="394" customWidth="1"/>
    <col min="2058" max="2058" width="11.5703125" style="394" bestFit="1" customWidth="1"/>
    <col min="2059" max="2059" width="2.42578125" style="394" customWidth="1"/>
    <col min="2060" max="2304" width="11.42578125" style="394"/>
    <col min="2305" max="2305" width="113.5703125" style="394" bestFit="1" customWidth="1"/>
    <col min="2306" max="2312" width="11.7109375" style="394" customWidth="1"/>
    <col min="2313" max="2313" width="14" style="394" customWidth="1"/>
    <col min="2314" max="2314" width="11.5703125" style="394" bestFit="1" customWidth="1"/>
    <col min="2315" max="2315" width="2.42578125" style="394" customWidth="1"/>
    <col min="2316" max="2560" width="11.42578125" style="394"/>
    <col min="2561" max="2561" width="113.5703125" style="394" bestFit="1" customWidth="1"/>
    <col min="2562" max="2568" width="11.7109375" style="394" customWidth="1"/>
    <col min="2569" max="2569" width="14" style="394" customWidth="1"/>
    <col min="2570" max="2570" width="11.5703125" style="394" bestFit="1" customWidth="1"/>
    <col min="2571" max="2571" width="2.42578125" style="394" customWidth="1"/>
    <col min="2572" max="2816" width="11.42578125" style="394"/>
    <col min="2817" max="2817" width="113.5703125" style="394" bestFit="1" customWidth="1"/>
    <col min="2818" max="2824" width="11.7109375" style="394" customWidth="1"/>
    <col min="2825" max="2825" width="14" style="394" customWidth="1"/>
    <col min="2826" max="2826" width="11.5703125" style="394" bestFit="1" customWidth="1"/>
    <col min="2827" max="2827" width="2.42578125" style="394" customWidth="1"/>
    <col min="2828" max="3072" width="11.42578125" style="394"/>
    <col min="3073" max="3073" width="113.5703125" style="394" bestFit="1" customWidth="1"/>
    <col min="3074" max="3080" width="11.7109375" style="394" customWidth="1"/>
    <col min="3081" max="3081" width="14" style="394" customWidth="1"/>
    <col min="3082" max="3082" width="11.5703125" style="394" bestFit="1" customWidth="1"/>
    <col min="3083" max="3083" width="2.42578125" style="394" customWidth="1"/>
    <col min="3084" max="3328" width="11.42578125" style="394"/>
    <col min="3329" max="3329" width="113.5703125" style="394" bestFit="1" customWidth="1"/>
    <col min="3330" max="3336" width="11.7109375" style="394" customWidth="1"/>
    <col min="3337" max="3337" width="14" style="394" customWidth="1"/>
    <col min="3338" max="3338" width="11.5703125" style="394" bestFit="1" customWidth="1"/>
    <col min="3339" max="3339" width="2.42578125" style="394" customWidth="1"/>
    <col min="3340" max="3584" width="11.42578125" style="394"/>
    <col min="3585" max="3585" width="113.5703125" style="394" bestFit="1" customWidth="1"/>
    <col min="3586" max="3592" width="11.7109375" style="394" customWidth="1"/>
    <col min="3593" max="3593" width="14" style="394" customWidth="1"/>
    <col min="3594" max="3594" width="11.5703125" style="394" bestFit="1" customWidth="1"/>
    <col min="3595" max="3595" width="2.42578125" style="394" customWidth="1"/>
    <col min="3596" max="3840" width="11.42578125" style="394"/>
    <col min="3841" max="3841" width="113.5703125" style="394" bestFit="1" customWidth="1"/>
    <col min="3842" max="3848" width="11.7109375" style="394" customWidth="1"/>
    <col min="3849" max="3849" width="14" style="394" customWidth="1"/>
    <col min="3850" max="3850" width="11.5703125" style="394" bestFit="1" customWidth="1"/>
    <col min="3851" max="3851" width="2.42578125" style="394" customWidth="1"/>
    <col min="3852" max="4096" width="11.42578125" style="394"/>
    <col min="4097" max="4097" width="113.5703125" style="394" bestFit="1" customWidth="1"/>
    <col min="4098" max="4104" width="11.7109375" style="394" customWidth="1"/>
    <col min="4105" max="4105" width="14" style="394" customWidth="1"/>
    <col min="4106" max="4106" width="11.5703125" style="394" bestFit="1" customWidth="1"/>
    <col min="4107" max="4107" width="2.42578125" style="394" customWidth="1"/>
    <col min="4108" max="4352" width="11.42578125" style="394"/>
    <col min="4353" max="4353" width="113.5703125" style="394" bestFit="1" customWidth="1"/>
    <col min="4354" max="4360" width="11.7109375" style="394" customWidth="1"/>
    <col min="4361" max="4361" width="14" style="394" customWidth="1"/>
    <col min="4362" max="4362" width="11.5703125" style="394" bestFit="1" customWidth="1"/>
    <col min="4363" max="4363" width="2.42578125" style="394" customWidth="1"/>
    <col min="4364" max="4608" width="11.42578125" style="394"/>
    <col min="4609" max="4609" width="113.5703125" style="394" bestFit="1" customWidth="1"/>
    <col min="4610" max="4616" width="11.7109375" style="394" customWidth="1"/>
    <col min="4617" max="4617" width="14" style="394" customWidth="1"/>
    <col min="4618" max="4618" width="11.5703125" style="394" bestFit="1" customWidth="1"/>
    <col min="4619" max="4619" width="2.42578125" style="394" customWidth="1"/>
    <col min="4620" max="4864" width="11.42578125" style="394"/>
    <col min="4865" max="4865" width="113.5703125" style="394" bestFit="1" customWidth="1"/>
    <col min="4866" max="4872" width="11.7109375" style="394" customWidth="1"/>
    <col min="4873" max="4873" width="14" style="394" customWidth="1"/>
    <col min="4874" max="4874" width="11.5703125" style="394" bestFit="1" customWidth="1"/>
    <col min="4875" max="4875" width="2.42578125" style="394" customWidth="1"/>
    <col min="4876" max="5120" width="11.42578125" style="394"/>
    <col min="5121" max="5121" width="113.5703125" style="394" bestFit="1" customWidth="1"/>
    <col min="5122" max="5128" width="11.7109375" style="394" customWidth="1"/>
    <col min="5129" max="5129" width="14" style="394" customWidth="1"/>
    <col min="5130" max="5130" width="11.5703125" style="394" bestFit="1" customWidth="1"/>
    <col min="5131" max="5131" width="2.42578125" style="394" customWidth="1"/>
    <col min="5132" max="5376" width="11.42578125" style="394"/>
    <col min="5377" max="5377" width="113.5703125" style="394" bestFit="1" customWidth="1"/>
    <col min="5378" max="5384" width="11.7109375" style="394" customWidth="1"/>
    <col min="5385" max="5385" width="14" style="394" customWidth="1"/>
    <col min="5386" max="5386" width="11.5703125" style="394" bestFit="1" customWidth="1"/>
    <col min="5387" max="5387" width="2.42578125" style="394" customWidth="1"/>
    <col min="5388" max="5632" width="11.42578125" style="394"/>
    <col min="5633" max="5633" width="113.5703125" style="394" bestFit="1" customWidth="1"/>
    <col min="5634" max="5640" width="11.7109375" style="394" customWidth="1"/>
    <col min="5641" max="5641" width="14" style="394" customWidth="1"/>
    <col min="5642" max="5642" width="11.5703125" style="394" bestFit="1" customWidth="1"/>
    <col min="5643" max="5643" width="2.42578125" style="394" customWidth="1"/>
    <col min="5644" max="5888" width="11.42578125" style="394"/>
    <col min="5889" max="5889" width="113.5703125" style="394" bestFit="1" customWidth="1"/>
    <col min="5890" max="5896" width="11.7109375" style="394" customWidth="1"/>
    <col min="5897" max="5897" width="14" style="394" customWidth="1"/>
    <col min="5898" max="5898" width="11.5703125" style="394" bestFit="1" customWidth="1"/>
    <col min="5899" max="5899" width="2.42578125" style="394" customWidth="1"/>
    <col min="5900" max="6144" width="11.42578125" style="394"/>
    <col min="6145" max="6145" width="113.5703125" style="394" bestFit="1" customWidth="1"/>
    <col min="6146" max="6152" width="11.7109375" style="394" customWidth="1"/>
    <col min="6153" max="6153" width="14" style="394" customWidth="1"/>
    <col min="6154" max="6154" width="11.5703125" style="394" bestFit="1" customWidth="1"/>
    <col min="6155" max="6155" width="2.42578125" style="394" customWidth="1"/>
    <col min="6156" max="6400" width="11.42578125" style="394"/>
    <col min="6401" max="6401" width="113.5703125" style="394" bestFit="1" customWidth="1"/>
    <col min="6402" max="6408" width="11.7109375" style="394" customWidth="1"/>
    <col min="6409" max="6409" width="14" style="394" customWidth="1"/>
    <col min="6410" max="6410" width="11.5703125" style="394" bestFit="1" customWidth="1"/>
    <col min="6411" max="6411" width="2.42578125" style="394" customWidth="1"/>
    <col min="6412" max="6656" width="11.42578125" style="394"/>
    <col min="6657" max="6657" width="113.5703125" style="394" bestFit="1" customWidth="1"/>
    <col min="6658" max="6664" width="11.7109375" style="394" customWidth="1"/>
    <col min="6665" max="6665" width="14" style="394" customWidth="1"/>
    <col min="6666" max="6666" width="11.5703125" style="394" bestFit="1" customWidth="1"/>
    <col min="6667" max="6667" width="2.42578125" style="394" customWidth="1"/>
    <col min="6668" max="6912" width="11.42578125" style="394"/>
    <col min="6913" max="6913" width="113.5703125" style="394" bestFit="1" customWidth="1"/>
    <col min="6914" max="6920" width="11.7109375" style="394" customWidth="1"/>
    <col min="6921" max="6921" width="14" style="394" customWidth="1"/>
    <col min="6922" max="6922" width="11.5703125" style="394" bestFit="1" customWidth="1"/>
    <col min="6923" max="6923" width="2.42578125" style="394" customWidth="1"/>
    <col min="6924" max="7168" width="11.42578125" style="394"/>
    <col min="7169" max="7169" width="113.5703125" style="394" bestFit="1" customWidth="1"/>
    <col min="7170" max="7176" width="11.7109375" style="394" customWidth="1"/>
    <col min="7177" max="7177" width="14" style="394" customWidth="1"/>
    <col min="7178" max="7178" width="11.5703125" style="394" bestFit="1" customWidth="1"/>
    <col min="7179" max="7179" width="2.42578125" style="394" customWidth="1"/>
    <col min="7180" max="7424" width="11.42578125" style="394"/>
    <col min="7425" max="7425" width="113.5703125" style="394" bestFit="1" customWidth="1"/>
    <col min="7426" max="7432" width="11.7109375" style="394" customWidth="1"/>
    <col min="7433" max="7433" width="14" style="394" customWidth="1"/>
    <col min="7434" max="7434" width="11.5703125" style="394" bestFit="1" customWidth="1"/>
    <col min="7435" max="7435" width="2.42578125" style="394" customWidth="1"/>
    <col min="7436" max="7680" width="11.42578125" style="394"/>
    <col min="7681" max="7681" width="113.5703125" style="394" bestFit="1" customWidth="1"/>
    <col min="7682" max="7688" width="11.7109375" style="394" customWidth="1"/>
    <col min="7689" max="7689" width="14" style="394" customWidth="1"/>
    <col min="7690" max="7690" width="11.5703125" style="394" bestFit="1" customWidth="1"/>
    <col min="7691" max="7691" width="2.42578125" style="394" customWidth="1"/>
    <col min="7692" max="7936" width="11.42578125" style="394"/>
    <col min="7937" max="7937" width="113.5703125" style="394" bestFit="1" customWidth="1"/>
    <col min="7938" max="7944" width="11.7109375" style="394" customWidth="1"/>
    <col min="7945" max="7945" width="14" style="394" customWidth="1"/>
    <col min="7946" max="7946" width="11.5703125" style="394" bestFit="1" customWidth="1"/>
    <col min="7947" max="7947" width="2.42578125" style="394" customWidth="1"/>
    <col min="7948" max="8192" width="11.42578125" style="394"/>
    <col min="8193" max="8193" width="113.5703125" style="394" bestFit="1" customWidth="1"/>
    <col min="8194" max="8200" width="11.7109375" style="394" customWidth="1"/>
    <col min="8201" max="8201" width="14" style="394" customWidth="1"/>
    <col min="8202" max="8202" width="11.5703125" style="394" bestFit="1" customWidth="1"/>
    <col min="8203" max="8203" width="2.42578125" style="394" customWidth="1"/>
    <col min="8204" max="8448" width="11.42578125" style="394"/>
    <col min="8449" max="8449" width="113.5703125" style="394" bestFit="1" customWidth="1"/>
    <col min="8450" max="8456" width="11.7109375" style="394" customWidth="1"/>
    <col min="8457" max="8457" width="14" style="394" customWidth="1"/>
    <col min="8458" max="8458" width="11.5703125" style="394" bestFit="1" customWidth="1"/>
    <col min="8459" max="8459" width="2.42578125" style="394" customWidth="1"/>
    <col min="8460" max="8704" width="11.42578125" style="394"/>
    <col min="8705" max="8705" width="113.5703125" style="394" bestFit="1" customWidth="1"/>
    <col min="8706" max="8712" width="11.7109375" style="394" customWidth="1"/>
    <col min="8713" max="8713" width="14" style="394" customWidth="1"/>
    <col min="8714" max="8714" width="11.5703125" style="394" bestFit="1" customWidth="1"/>
    <col min="8715" max="8715" width="2.42578125" style="394" customWidth="1"/>
    <col min="8716" max="8960" width="11.42578125" style="394"/>
    <col min="8961" max="8961" width="113.5703125" style="394" bestFit="1" customWidth="1"/>
    <col min="8962" max="8968" width="11.7109375" style="394" customWidth="1"/>
    <col min="8969" max="8969" width="14" style="394" customWidth="1"/>
    <col min="8970" max="8970" width="11.5703125" style="394" bestFit="1" customWidth="1"/>
    <col min="8971" max="8971" width="2.42578125" style="394" customWidth="1"/>
    <col min="8972" max="9216" width="11.42578125" style="394"/>
    <col min="9217" max="9217" width="113.5703125" style="394" bestFit="1" customWidth="1"/>
    <col min="9218" max="9224" width="11.7109375" style="394" customWidth="1"/>
    <col min="9225" max="9225" width="14" style="394" customWidth="1"/>
    <col min="9226" max="9226" width="11.5703125" style="394" bestFit="1" customWidth="1"/>
    <col min="9227" max="9227" width="2.42578125" style="394" customWidth="1"/>
    <col min="9228" max="9472" width="11.42578125" style="394"/>
    <col min="9473" max="9473" width="113.5703125" style="394" bestFit="1" customWidth="1"/>
    <col min="9474" max="9480" width="11.7109375" style="394" customWidth="1"/>
    <col min="9481" max="9481" width="14" style="394" customWidth="1"/>
    <col min="9482" max="9482" width="11.5703125" style="394" bestFit="1" customWidth="1"/>
    <col min="9483" max="9483" width="2.42578125" style="394" customWidth="1"/>
    <col min="9484" max="9728" width="11.42578125" style="394"/>
    <col min="9729" max="9729" width="113.5703125" style="394" bestFit="1" customWidth="1"/>
    <col min="9730" max="9736" width="11.7109375" style="394" customWidth="1"/>
    <col min="9737" max="9737" width="14" style="394" customWidth="1"/>
    <col min="9738" max="9738" width="11.5703125" style="394" bestFit="1" customWidth="1"/>
    <col min="9739" max="9739" width="2.42578125" style="394" customWidth="1"/>
    <col min="9740" max="9984" width="11.42578125" style="394"/>
    <col min="9985" max="9985" width="113.5703125" style="394" bestFit="1" customWidth="1"/>
    <col min="9986" max="9992" width="11.7109375" style="394" customWidth="1"/>
    <col min="9993" max="9993" width="14" style="394" customWidth="1"/>
    <col min="9994" max="9994" width="11.5703125" style="394" bestFit="1" customWidth="1"/>
    <col min="9995" max="9995" width="2.42578125" style="394" customWidth="1"/>
    <col min="9996" max="10240" width="11.42578125" style="394"/>
    <col min="10241" max="10241" width="113.5703125" style="394" bestFit="1" customWidth="1"/>
    <col min="10242" max="10248" width="11.7109375" style="394" customWidth="1"/>
    <col min="10249" max="10249" width="14" style="394" customWidth="1"/>
    <col min="10250" max="10250" width="11.5703125" style="394" bestFit="1" customWidth="1"/>
    <col min="10251" max="10251" width="2.42578125" style="394" customWidth="1"/>
    <col min="10252" max="10496" width="11.42578125" style="394"/>
    <col min="10497" max="10497" width="113.5703125" style="394" bestFit="1" customWidth="1"/>
    <col min="10498" max="10504" width="11.7109375" style="394" customWidth="1"/>
    <col min="10505" max="10505" width="14" style="394" customWidth="1"/>
    <col min="10506" max="10506" width="11.5703125" style="394" bestFit="1" customWidth="1"/>
    <col min="10507" max="10507" width="2.42578125" style="394" customWidth="1"/>
    <col min="10508" max="10752" width="11.42578125" style="394"/>
    <col min="10753" max="10753" width="113.5703125" style="394" bestFit="1" customWidth="1"/>
    <col min="10754" max="10760" width="11.7109375" style="394" customWidth="1"/>
    <col min="10761" max="10761" width="14" style="394" customWidth="1"/>
    <col min="10762" max="10762" width="11.5703125" style="394" bestFit="1" customWidth="1"/>
    <col min="10763" max="10763" width="2.42578125" style="394" customWidth="1"/>
    <col min="10764" max="11008" width="11.42578125" style="394"/>
    <col min="11009" max="11009" width="113.5703125" style="394" bestFit="1" customWidth="1"/>
    <col min="11010" max="11016" width="11.7109375" style="394" customWidth="1"/>
    <col min="11017" max="11017" width="14" style="394" customWidth="1"/>
    <col min="11018" max="11018" width="11.5703125" style="394" bestFit="1" customWidth="1"/>
    <col min="11019" max="11019" width="2.42578125" style="394" customWidth="1"/>
    <col min="11020" max="11264" width="11.42578125" style="394"/>
    <col min="11265" max="11265" width="113.5703125" style="394" bestFit="1" customWidth="1"/>
    <col min="11266" max="11272" width="11.7109375" style="394" customWidth="1"/>
    <col min="11273" max="11273" width="14" style="394" customWidth="1"/>
    <col min="11274" max="11274" width="11.5703125" style="394" bestFit="1" customWidth="1"/>
    <col min="11275" max="11275" width="2.42578125" style="394" customWidth="1"/>
    <col min="11276" max="11520" width="11.42578125" style="394"/>
    <col min="11521" max="11521" width="113.5703125" style="394" bestFit="1" customWidth="1"/>
    <col min="11522" max="11528" width="11.7109375" style="394" customWidth="1"/>
    <col min="11529" max="11529" width="14" style="394" customWidth="1"/>
    <col min="11530" max="11530" width="11.5703125" style="394" bestFit="1" customWidth="1"/>
    <col min="11531" max="11531" width="2.42578125" style="394" customWidth="1"/>
    <col min="11532" max="11776" width="11.42578125" style="394"/>
    <col min="11777" max="11777" width="113.5703125" style="394" bestFit="1" customWidth="1"/>
    <col min="11778" max="11784" width="11.7109375" style="394" customWidth="1"/>
    <col min="11785" max="11785" width="14" style="394" customWidth="1"/>
    <col min="11786" max="11786" width="11.5703125" style="394" bestFit="1" customWidth="1"/>
    <col min="11787" max="11787" width="2.42578125" style="394" customWidth="1"/>
    <col min="11788" max="12032" width="11.42578125" style="394"/>
    <col min="12033" max="12033" width="113.5703125" style="394" bestFit="1" customWidth="1"/>
    <col min="12034" max="12040" width="11.7109375" style="394" customWidth="1"/>
    <col min="12041" max="12041" width="14" style="394" customWidth="1"/>
    <col min="12042" max="12042" width="11.5703125" style="394" bestFit="1" customWidth="1"/>
    <col min="12043" max="12043" width="2.42578125" style="394" customWidth="1"/>
    <col min="12044" max="12288" width="11.42578125" style="394"/>
    <col min="12289" max="12289" width="113.5703125" style="394" bestFit="1" customWidth="1"/>
    <col min="12290" max="12296" width="11.7109375" style="394" customWidth="1"/>
    <col min="12297" max="12297" width="14" style="394" customWidth="1"/>
    <col min="12298" max="12298" width="11.5703125" style="394" bestFit="1" customWidth="1"/>
    <col min="12299" max="12299" width="2.42578125" style="394" customWidth="1"/>
    <col min="12300" max="12544" width="11.42578125" style="394"/>
    <col min="12545" max="12545" width="113.5703125" style="394" bestFit="1" customWidth="1"/>
    <col min="12546" max="12552" width="11.7109375" style="394" customWidth="1"/>
    <col min="12553" max="12553" width="14" style="394" customWidth="1"/>
    <col min="12554" max="12554" width="11.5703125" style="394" bestFit="1" customWidth="1"/>
    <col min="12555" max="12555" width="2.42578125" style="394" customWidth="1"/>
    <col min="12556" max="12800" width="11.42578125" style="394"/>
    <col min="12801" max="12801" width="113.5703125" style="394" bestFit="1" customWidth="1"/>
    <col min="12802" max="12808" width="11.7109375" style="394" customWidth="1"/>
    <col min="12809" max="12809" width="14" style="394" customWidth="1"/>
    <col min="12810" max="12810" width="11.5703125" style="394" bestFit="1" customWidth="1"/>
    <col min="12811" max="12811" width="2.42578125" style="394" customWidth="1"/>
    <col min="12812" max="13056" width="11.42578125" style="394"/>
    <col min="13057" max="13057" width="113.5703125" style="394" bestFit="1" customWidth="1"/>
    <col min="13058" max="13064" width="11.7109375" style="394" customWidth="1"/>
    <col min="13065" max="13065" width="14" style="394" customWidth="1"/>
    <col min="13066" max="13066" width="11.5703125" style="394" bestFit="1" customWidth="1"/>
    <col min="13067" max="13067" width="2.42578125" style="394" customWidth="1"/>
    <col min="13068" max="13312" width="11.42578125" style="394"/>
    <col min="13313" max="13313" width="113.5703125" style="394" bestFit="1" customWidth="1"/>
    <col min="13314" max="13320" width="11.7109375" style="394" customWidth="1"/>
    <col min="13321" max="13321" width="14" style="394" customWidth="1"/>
    <col min="13322" max="13322" width="11.5703125" style="394" bestFit="1" customWidth="1"/>
    <col min="13323" max="13323" width="2.42578125" style="394" customWidth="1"/>
    <col min="13324" max="13568" width="11.42578125" style="394"/>
    <col min="13569" max="13569" width="113.5703125" style="394" bestFit="1" customWidth="1"/>
    <col min="13570" max="13576" width="11.7109375" style="394" customWidth="1"/>
    <col min="13577" max="13577" width="14" style="394" customWidth="1"/>
    <col min="13578" max="13578" width="11.5703125" style="394" bestFit="1" customWidth="1"/>
    <col min="13579" max="13579" width="2.42578125" style="394" customWidth="1"/>
    <col min="13580" max="13824" width="11.42578125" style="394"/>
    <col min="13825" max="13825" width="113.5703125" style="394" bestFit="1" customWidth="1"/>
    <col min="13826" max="13832" width="11.7109375" style="394" customWidth="1"/>
    <col min="13833" max="13833" width="14" style="394" customWidth="1"/>
    <col min="13834" max="13834" width="11.5703125" style="394" bestFit="1" customWidth="1"/>
    <col min="13835" max="13835" width="2.42578125" style="394" customWidth="1"/>
    <col min="13836" max="14080" width="11.42578125" style="394"/>
    <col min="14081" max="14081" width="113.5703125" style="394" bestFit="1" customWidth="1"/>
    <col min="14082" max="14088" width="11.7109375" style="394" customWidth="1"/>
    <col min="14089" max="14089" width="14" style="394" customWidth="1"/>
    <col min="14090" max="14090" width="11.5703125" style="394" bestFit="1" customWidth="1"/>
    <col min="14091" max="14091" width="2.42578125" style="394" customWidth="1"/>
    <col min="14092" max="14336" width="11.42578125" style="394"/>
    <col min="14337" max="14337" width="113.5703125" style="394" bestFit="1" customWidth="1"/>
    <col min="14338" max="14344" width="11.7109375" style="394" customWidth="1"/>
    <col min="14345" max="14345" width="14" style="394" customWidth="1"/>
    <col min="14346" max="14346" width="11.5703125" style="394" bestFit="1" customWidth="1"/>
    <col min="14347" max="14347" width="2.42578125" style="394" customWidth="1"/>
    <col min="14348" max="14592" width="11.42578125" style="394"/>
    <col min="14593" max="14593" width="113.5703125" style="394" bestFit="1" customWidth="1"/>
    <col min="14594" max="14600" width="11.7109375" style="394" customWidth="1"/>
    <col min="14601" max="14601" width="14" style="394" customWidth="1"/>
    <col min="14602" max="14602" width="11.5703125" style="394" bestFit="1" customWidth="1"/>
    <col min="14603" max="14603" width="2.42578125" style="394" customWidth="1"/>
    <col min="14604" max="14848" width="11.42578125" style="394"/>
    <col min="14849" max="14849" width="113.5703125" style="394" bestFit="1" customWidth="1"/>
    <col min="14850" max="14856" width="11.7109375" style="394" customWidth="1"/>
    <col min="14857" max="14857" width="14" style="394" customWidth="1"/>
    <col min="14858" max="14858" width="11.5703125" style="394" bestFit="1" customWidth="1"/>
    <col min="14859" max="14859" width="2.42578125" style="394" customWidth="1"/>
    <col min="14860" max="15104" width="11.42578125" style="394"/>
    <col min="15105" max="15105" width="113.5703125" style="394" bestFit="1" customWidth="1"/>
    <col min="15106" max="15112" width="11.7109375" style="394" customWidth="1"/>
    <col min="15113" max="15113" width="14" style="394" customWidth="1"/>
    <col min="15114" max="15114" width="11.5703125" style="394" bestFit="1" customWidth="1"/>
    <col min="15115" max="15115" width="2.42578125" style="394" customWidth="1"/>
    <col min="15116" max="15360" width="11.42578125" style="394"/>
    <col min="15361" max="15361" width="113.5703125" style="394" bestFit="1" customWidth="1"/>
    <col min="15362" max="15368" width="11.7109375" style="394" customWidth="1"/>
    <col min="15369" max="15369" width="14" style="394" customWidth="1"/>
    <col min="15370" max="15370" width="11.5703125" style="394" bestFit="1" customWidth="1"/>
    <col min="15371" max="15371" width="2.42578125" style="394" customWidth="1"/>
    <col min="15372" max="15616" width="11.42578125" style="394"/>
    <col min="15617" max="15617" width="113.5703125" style="394" bestFit="1" customWidth="1"/>
    <col min="15618" max="15624" width="11.7109375" style="394" customWidth="1"/>
    <col min="15625" max="15625" width="14" style="394" customWidth="1"/>
    <col min="15626" max="15626" width="11.5703125" style="394" bestFit="1" customWidth="1"/>
    <col min="15627" max="15627" width="2.42578125" style="394" customWidth="1"/>
    <col min="15628" max="15872" width="11.42578125" style="394"/>
    <col min="15873" max="15873" width="113.5703125" style="394" bestFit="1" customWidth="1"/>
    <col min="15874" max="15880" width="11.7109375" style="394" customWidth="1"/>
    <col min="15881" max="15881" width="14" style="394" customWidth="1"/>
    <col min="15882" max="15882" width="11.5703125" style="394" bestFit="1" customWidth="1"/>
    <col min="15883" max="15883" width="2.42578125" style="394" customWidth="1"/>
    <col min="15884" max="16128" width="11.42578125" style="394"/>
    <col min="16129" max="16129" width="113.5703125" style="394" bestFit="1" customWidth="1"/>
    <col min="16130" max="16136" width="11.7109375" style="394" customWidth="1"/>
    <col min="16137" max="16137" width="14" style="394" customWidth="1"/>
    <col min="16138" max="16138" width="11.5703125" style="394" bestFit="1" customWidth="1"/>
    <col min="16139" max="16139" width="2.42578125" style="394" customWidth="1"/>
    <col min="16140" max="16384" width="11.42578125" style="394"/>
  </cols>
  <sheetData>
    <row r="1" spans="1:26" s="1" customFormat="1" ht="3.75" customHeight="1">
      <c r="A1" s="146"/>
      <c r="B1" s="512"/>
      <c r="C1" s="512"/>
      <c r="D1" s="512"/>
      <c r="E1" s="512"/>
      <c r="F1" s="512"/>
      <c r="G1" s="512"/>
      <c r="H1" s="512"/>
      <c r="I1" s="512"/>
      <c r="J1" s="512"/>
    </row>
    <row r="2" spans="1:26" s="2" customFormat="1" ht="39" customHeight="1">
      <c r="A2" s="860" t="s">
        <v>768</v>
      </c>
      <c r="B2" s="860"/>
      <c r="C2" s="860"/>
      <c r="D2" s="860"/>
      <c r="E2" s="860"/>
      <c r="F2" s="860"/>
      <c r="G2" s="860"/>
      <c r="H2" s="860"/>
      <c r="I2" s="860"/>
      <c r="J2" s="860"/>
    </row>
    <row r="3" spans="1:26" s="2" customFormat="1" ht="27" customHeight="1">
      <c r="A3" s="860" t="s">
        <v>187</v>
      </c>
      <c r="B3" s="860"/>
      <c r="C3" s="860"/>
      <c r="D3" s="860"/>
      <c r="E3" s="860"/>
      <c r="F3" s="860"/>
      <c r="G3" s="860"/>
      <c r="H3" s="860"/>
      <c r="I3" s="860"/>
      <c r="J3" s="860"/>
    </row>
    <row r="4" spans="1:26" s="2" customFormat="1" ht="27" customHeight="1">
      <c r="A4" s="860" t="s">
        <v>902</v>
      </c>
      <c r="B4" s="860"/>
      <c r="C4" s="860"/>
      <c r="D4" s="860"/>
      <c r="E4" s="860"/>
      <c r="F4" s="860"/>
      <c r="G4" s="860"/>
      <c r="H4" s="860"/>
      <c r="I4" s="860"/>
      <c r="J4" s="860"/>
    </row>
    <row r="5" spans="1:26" s="3" customFormat="1" ht="39" customHeight="1">
      <c r="A5" s="881" t="s">
        <v>759</v>
      </c>
      <c r="B5" s="881"/>
      <c r="C5" s="881"/>
      <c r="D5" s="881"/>
      <c r="E5" s="881"/>
      <c r="F5" s="881"/>
      <c r="G5" s="881"/>
      <c r="H5" s="881"/>
      <c r="I5" s="881"/>
      <c r="J5" s="881"/>
    </row>
    <row r="6" spans="1:26" ht="6" customHeight="1">
      <c r="A6" s="120"/>
    </row>
    <row r="7" spans="1:26" ht="6" customHeight="1">
      <c r="A7" s="254"/>
      <c r="B7" s="513"/>
      <c r="C7" s="255"/>
      <c r="D7" s="255"/>
      <c r="E7" s="513"/>
      <c r="F7" s="255"/>
      <c r="G7" s="255"/>
      <c r="H7" s="255"/>
      <c r="I7" s="513"/>
      <c r="J7" s="255"/>
      <c r="K7" s="163"/>
      <c r="L7" s="17"/>
      <c r="M7" s="17"/>
      <c r="N7" s="17"/>
      <c r="O7" s="17"/>
      <c r="P7" s="17"/>
    </row>
    <row r="8" spans="1:26" ht="43.5" customHeight="1">
      <c r="A8" s="256"/>
      <c r="B8" s="514" t="s">
        <v>776</v>
      </c>
      <c r="C8" s="514" t="s">
        <v>777</v>
      </c>
      <c r="D8" s="514" t="s">
        <v>778</v>
      </c>
      <c r="E8" s="514" t="s">
        <v>779</v>
      </c>
      <c r="F8" s="514" t="s">
        <v>780</v>
      </c>
      <c r="G8" s="514" t="s">
        <v>781</v>
      </c>
      <c r="H8" s="514" t="s">
        <v>782</v>
      </c>
      <c r="I8" s="515" t="s">
        <v>43</v>
      </c>
      <c r="J8" s="516" t="s">
        <v>11</v>
      </c>
      <c r="K8" s="163"/>
      <c r="Y8" s="394">
        <v>1</v>
      </c>
      <c r="Z8" s="394">
        <v>1</v>
      </c>
    </row>
    <row r="9" spans="1:26" ht="27" customHeight="1">
      <c r="A9" s="257" t="s">
        <v>13</v>
      </c>
      <c r="B9" s="127">
        <v>0</v>
      </c>
      <c r="C9" s="127">
        <v>0</v>
      </c>
      <c r="D9" s="127">
        <v>0</v>
      </c>
      <c r="E9" s="127">
        <v>0</v>
      </c>
      <c r="F9" s="127">
        <v>0</v>
      </c>
      <c r="G9" s="127">
        <v>0</v>
      </c>
      <c r="H9" s="127">
        <v>0</v>
      </c>
      <c r="I9" s="127">
        <v>0</v>
      </c>
      <c r="J9" s="128">
        <v>0</v>
      </c>
      <c r="K9" s="163"/>
      <c r="L9" s="17"/>
      <c r="M9" s="17"/>
      <c r="N9" s="17"/>
      <c r="O9" s="17"/>
      <c r="P9" s="17"/>
    </row>
    <row r="10" spans="1:26" ht="27" customHeight="1">
      <c r="A10" s="257" t="s">
        <v>14</v>
      </c>
      <c r="B10" s="127">
        <v>0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7">
        <v>0</v>
      </c>
      <c r="J10" s="128">
        <v>0</v>
      </c>
      <c r="K10" s="163"/>
      <c r="L10" s="17"/>
      <c r="M10" s="17"/>
      <c r="N10" s="17"/>
      <c r="O10" s="17"/>
      <c r="P10" s="17"/>
    </row>
    <row r="11" spans="1:26" ht="27" customHeight="1">
      <c r="A11" s="257" t="s">
        <v>15</v>
      </c>
      <c r="B11" s="127">
        <v>0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7">
        <v>0</v>
      </c>
      <c r="J11" s="128">
        <v>0</v>
      </c>
      <c r="K11" s="163"/>
      <c r="L11" s="17"/>
      <c r="M11" s="17"/>
      <c r="N11" s="17"/>
      <c r="O11" s="17"/>
      <c r="P11" s="17"/>
    </row>
    <row r="12" spans="1:26" ht="27" customHeight="1">
      <c r="A12" s="257" t="s">
        <v>16</v>
      </c>
      <c r="B12" s="127">
        <v>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127">
        <v>0</v>
      </c>
      <c r="J12" s="128">
        <v>0</v>
      </c>
      <c r="K12" s="163"/>
      <c r="L12" s="17"/>
      <c r="M12" s="17"/>
      <c r="N12" s="17"/>
      <c r="O12" s="17"/>
      <c r="P12" s="17"/>
    </row>
    <row r="13" spans="1:26" ht="27" customHeight="1">
      <c r="A13" s="257" t="s">
        <v>33</v>
      </c>
      <c r="B13" s="127">
        <v>0</v>
      </c>
      <c r="C13" s="127">
        <v>0</v>
      </c>
      <c r="D13" s="127">
        <v>0</v>
      </c>
      <c r="E13" s="127">
        <v>0</v>
      </c>
      <c r="F13" s="127">
        <v>0</v>
      </c>
      <c r="G13" s="127">
        <v>0</v>
      </c>
      <c r="H13" s="127">
        <v>0</v>
      </c>
      <c r="I13" s="127">
        <v>0</v>
      </c>
      <c r="J13" s="128">
        <v>0</v>
      </c>
      <c r="K13" s="163"/>
      <c r="L13" s="17"/>
      <c r="M13" s="17"/>
      <c r="N13" s="17"/>
      <c r="O13" s="17"/>
      <c r="P13" s="17"/>
    </row>
    <row r="14" spans="1:26" ht="27" customHeight="1">
      <c r="A14" s="257" t="s">
        <v>34</v>
      </c>
      <c r="B14" s="127">
        <v>7404.3387300000004</v>
      </c>
      <c r="C14" s="127">
        <v>0</v>
      </c>
      <c r="D14" s="127">
        <v>487.79268000000002</v>
      </c>
      <c r="E14" s="127">
        <v>1552.38266</v>
      </c>
      <c r="F14" s="127">
        <v>0</v>
      </c>
      <c r="G14" s="127">
        <v>4894.8735199999992</v>
      </c>
      <c r="H14" s="127">
        <v>0</v>
      </c>
      <c r="I14" s="127">
        <v>14339.387589999998</v>
      </c>
      <c r="J14" s="128">
        <v>3.7236753751254252E-3</v>
      </c>
      <c r="K14" s="163"/>
      <c r="L14" s="17"/>
      <c r="M14" s="17"/>
      <c r="N14" s="17"/>
      <c r="O14" s="17"/>
      <c r="P14" s="17"/>
    </row>
    <row r="15" spans="1:26" ht="27" customHeight="1">
      <c r="A15" s="257" t="s">
        <v>35</v>
      </c>
      <c r="B15" s="127">
        <v>36062.926479999995</v>
      </c>
      <c r="C15" s="127">
        <v>0</v>
      </c>
      <c r="D15" s="127">
        <v>0</v>
      </c>
      <c r="E15" s="127">
        <v>638.01225999999997</v>
      </c>
      <c r="F15" s="127">
        <v>0</v>
      </c>
      <c r="G15" s="127">
        <v>4332.9938700000002</v>
      </c>
      <c r="H15" s="127">
        <v>0</v>
      </c>
      <c r="I15" s="127">
        <v>41033.932609999996</v>
      </c>
      <c r="J15" s="128">
        <v>1.0655758026303072E-2</v>
      </c>
      <c r="K15" s="163"/>
      <c r="L15" s="17"/>
      <c r="M15" s="17"/>
      <c r="N15" s="17"/>
      <c r="O15" s="17"/>
      <c r="P15" s="17"/>
    </row>
    <row r="16" spans="1:26" ht="27" customHeight="1">
      <c r="A16" s="257" t="s">
        <v>188</v>
      </c>
      <c r="B16" s="127">
        <v>21712.49005</v>
      </c>
      <c r="C16" s="127">
        <v>0</v>
      </c>
      <c r="D16" s="127">
        <v>0</v>
      </c>
      <c r="E16" s="127">
        <v>3765.9061400000001</v>
      </c>
      <c r="F16" s="127">
        <v>0</v>
      </c>
      <c r="G16" s="127">
        <v>0</v>
      </c>
      <c r="H16" s="127">
        <v>0</v>
      </c>
      <c r="I16" s="127">
        <v>25478.396189999999</v>
      </c>
      <c r="J16" s="128">
        <v>6.6162711548821774E-3</v>
      </c>
      <c r="K16" s="163"/>
      <c r="L16" s="17"/>
      <c r="M16" s="17"/>
      <c r="N16" s="17"/>
      <c r="O16" s="17"/>
      <c r="P16" s="17"/>
    </row>
    <row r="17" spans="1:16" ht="27" customHeight="1">
      <c r="A17" s="257" t="s">
        <v>36</v>
      </c>
      <c r="B17" s="127">
        <v>0</v>
      </c>
      <c r="C17" s="127">
        <v>0</v>
      </c>
      <c r="D17" s="127">
        <v>0</v>
      </c>
      <c r="E17" s="127">
        <v>0</v>
      </c>
      <c r="F17" s="127">
        <v>0</v>
      </c>
      <c r="G17" s="127">
        <v>0</v>
      </c>
      <c r="H17" s="127">
        <v>0</v>
      </c>
      <c r="I17" s="127">
        <v>0</v>
      </c>
      <c r="J17" s="128">
        <v>0</v>
      </c>
      <c r="K17" s="163"/>
      <c r="L17" s="17"/>
      <c r="M17" s="17"/>
      <c r="N17" s="17"/>
      <c r="O17" s="17"/>
      <c r="P17" s="17"/>
    </row>
    <row r="18" spans="1:16" ht="27" customHeight="1">
      <c r="A18" s="257" t="s">
        <v>37</v>
      </c>
      <c r="B18" s="127">
        <v>0</v>
      </c>
      <c r="C18" s="127">
        <v>0</v>
      </c>
      <c r="D18" s="127">
        <v>0</v>
      </c>
      <c r="E18" s="127">
        <v>0</v>
      </c>
      <c r="F18" s="127">
        <v>0</v>
      </c>
      <c r="G18" s="127">
        <v>0</v>
      </c>
      <c r="H18" s="127">
        <v>0</v>
      </c>
      <c r="I18" s="127">
        <v>0</v>
      </c>
      <c r="J18" s="128">
        <v>0</v>
      </c>
      <c r="K18" s="163"/>
      <c r="L18" s="17"/>
      <c r="M18" s="17"/>
      <c r="N18" s="17"/>
      <c r="O18" s="17"/>
      <c r="P18" s="17"/>
    </row>
    <row r="19" spans="1:16" ht="27" customHeight="1">
      <c r="A19" s="257" t="s">
        <v>38</v>
      </c>
      <c r="B19" s="127">
        <v>0</v>
      </c>
      <c r="C19" s="127">
        <v>0</v>
      </c>
      <c r="D19" s="127">
        <v>0</v>
      </c>
      <c r="E19" s="127">
        <v>0</v>
      </c>
      <c r="F19" s="127">
        <v>0</v>
      </c>
      <c r="G19" s="127">
        <v>0</v>
      </c>
      <c r="H19" s="127">
        <v>0</v>
      </c>
      <c r="I19" s="127">
        <v>0</v>
      </c>
      <c r="J19" s="128">
        <v>0</v>
      </c>
      <c r="K19" s="163"/>
      <c r="L19" s="17"/>
      <c r="M19" s="17"/>
      <c r="N19" s="17"/>
      <c r="O19" s="17"/>
      <c r="P19" s="17"/>
    </row>
    <row r="20" spans="1:16" ht="27" customHeight="1">
      <c r="A20" s="257" t="s">
        <v>21</v>
      </c>
      <c r="B20" s="127">
        <v>211401.45136000001</v>
      </c>
      <c r="C20" s="127">
        <v>547168.35872999998</v>
      </c>
      <c r="D20" s="127">
        <v>204431.49518</v>
      </c>
      <c r="E20" s="127">
        <v>8973.6343000000015</v>
      </c>
      <c r="F20" s="127">
        <v>24760.438850000002</v>
      </c>
      <c r="G20" s="127">
        <v>192409.91003999999</v>
      </c>
      <c r="H20" s="127">
        <v>23232.254000000001</v>
      </c>
      <c r="I20" s="127">
        <v>1212377.5424599999</v>
      </c>
      <c r="J20" s="128">
        <v>0.31483216224392341</v>
      </c>
      <c r="K20" s="163"/>
      <c r="L20" s="17"/>
      <c r="M20" s="17"/>
      <c r="N20" s="17"/>
      <c r="O20" s="17"/>
      <c r="P20" s="17"/>
    </row>
    <row r="21" spans="1:16" ht="27" customHeight="1">
      <c r="A21" s="257" t="s">
        <v>22</v>
      </c>
      <c r="B21" s="127">
        <v>34207.25662</v>
      </c>
      <c r="C21" s="127">
        <v>0</v>
      </c>
      <c r="D21" s="127">
        <v>0</v>
      </c>
      <c r="E21" s="127">
        <v>637.04521999999997</v>
      </c>
      <c r="F21" s="127">
        <v>46351.950140000001</v>
      </c>
      <c r="G21" s="127">
        <v>43795.266770000002</v>
      </c>
      <c r="H21" s="127">
        <v>0</v>
      </c>
      <c r="I21" s="127">
        <v>124991.51875</v>
      </c>
      <c r="J21" s="128">
        <v>3.2457999865592793E-2</v>
      </c>
      <c r="K21" s="163"/>
      <c r="L21" s="17"/>
      <c r="M21" s="17"/>
      <c r="N21" s="17"/>
      <c r="O21" s="17"/>
      <c r="P21" s="17"/>
    </row>
    <row r="22" spans="1:16" ht="27" customHeight="1">
      <c r="A22" s="257" t="s">
        <v>23</v>
      </c>
      <c r="B22" s="127">
        <v>24780.12428</v>
      </c>
      <c r="C22" s="127">
        <v>0</v>
      </c>
      <c r="D22" s="127">
        <v>0</v>
      </c>
      <c r="E22" s="127">
        <v>14623.21416</v>
      </c>
      <c r="F22" s="127">
        <v>598.67318999999998</v>
      </c>
      <c r="G22" s="127">
        <v>0</v>
      </c>
      <c r="H22" s="127">
        <v>0</v>
      </c>
      <c r="I22" s="127">
        <v>40002.011630000001</v>
      </c>
      <c r="J22" s="128">
        <v>1.0387787116235687E-2</v>
      </c>
      <c r="K22" s="163"/>
      <c r="L22" s="17"/>
      <c r="M22" s="17"/>
      <c r="N22" s="17"/>
      <c r="O22" s="17"/>
      <c r="P22" s="17"/>
    </row>
    <row r="23" spans="1:16" ht="27" customHeight="1">
      <c r="A23" s="257" t="s">
        <v>24</v>
      </c>
      <c r="B23" s="127">
        <v>0</v>
      </c>
      <c r="C23" s="127">
        <v>0</v>
      </c>
      <c r="D23" s="127">
        <v>0</v>
      </c>
      <c r="E23" s="127">
        <v>0</v>
      </c>
      <c r="F23" s="127">
        <v>0</v>
      </c>
      <c r="G23" s="127">
        <v>0</v>
      </c>
      <c r="H23" s="127">
        <v>0</v>
      </c>
      <c r="I23" s="127">
        <v>0</v>
      </c>
      <c r="J23" s="128">
        <v>0</v>
      </c>
      <c r="K23" s="163"/>
      <c r="L23" s="17"/>
      <c r="M23" s="17"/>
      <c r="N23" s="17"/>
      <c r="O23" s="17"/>
      <c r="P23" s="17"/>
    </row>
    <row r="24" spans="1:16" ht="27" customHeight="1">
      <c r="A24" s="257" t="s">
        <v>25</v>
      </c>
      <c r="B24" s="127">
        <v>0</v>
      </c>
      <c r="C24" s="127">
        <v>0</v>
      </c>
      <c r="D24" s="127">
        <v>0</v>
      </c>
      <c r="E24" s="127">
        <v>0</v>
      </c>
      <c r="F24" s="127">
        <v>63.031580000000005</v>
      </c>
      <c r="G24" s="127">
        <v>0</v>
      </c>
      <c r="H24" s="127">
        <v>0</v>
      </c>
      <c r="I24" s="127">
        <v>63.031580000000005</v>
      </c>
      <c r="J24" s="128">
        <v>1.6368142699826995E-5</v>
      </c>
      <c r="K24" s="163"/>
      <c r="L24" s="17"/>
      <c r="M24" s="17"/>
      <c r="N24" s="17"/>
      <c r="O24" s="17"/>
      <c r="P24" s="17"/>
    </row>
    <row r="25" spans="1:16" ht="27" customHeight="1">
      <c r="A25" s="257" t="s">
        <v>26</v>
      </c>
      <c r="B25" s="127">
        <v>0</v>
      </c>
      <c r="C25" s="127">
        <v>576661.00702999998</v>
      </c>
      <c r="D25" s="127">
        <v>54704.454030000001</v>
      </c>
      <c r="E25" s="127">
        <v>12240.301670000001</v>
      </c>
      <c r="F25" s="127">
        <v>1351.97118</v>
      </c>
      <c r="G25" s="127">
        <v>2.52494</v>
      </c>
      <c r="H25" s="127">
        <v>0</v>
      </c>
      <c r="I25" s="127">
        <v>644960.25884999998</v>
      </c>
      <c r="J25" s="128">
        <v>0.16748432377189584</v>
      </c>
      <c r="K25" s="163"/>
      <c r="L25" s="17"/>
      <c r="M25" s="17"/>
      <c r="N25" s="17"/>
      <c r="O25" s="17"/>
      <c r="P25" s="17"/>
    </row>
    <row r="26" spans="1:16" ht="27" customHeight="1">
      <c r="A26" s="257" t="s">
        <v>27</v>
      </c>
      <c r="B26" s="127">
        <v>0</v>
      </c>
      <c r="C26" s="127">
        <v>0</v>
      </c>
      <c r="D26" s="127">
        <v>0</v>
      </c>
      <c r="E26" s="127">
        <v>0</v>
      </c>
      <c r="F26" s="127">
        <v>95936.998059999998</v>
      </c>
      <c r="G26" s="127">
        <v>0</v>
      </c>
      <c r="H26" s="127">
        <v>0</v>
      </c>
      <c r="I26" s="127">
        <v>95936.998059999998</v>
      </c>
      <c r="J26" s="128">
        <v>2.4913074913227709E-2</v>
      </c>
      <c r="K26" s="163"/>
      <c r="L26" s="17"/>
      <c r="M26" s="17"/>
      <c r="N26" s="17"/>
      <c r="O26" s="17"/>
      <c r="P26" s="17"/>
    </row>
    <row r="27" spans="1:16" ht="27" customHeight="1">
      <c r="A27" s="257" t="s">
        <v>28</v>
      </c>
      <c r="B27" s="127">
        <v>166962.63666999998</v>
      </c>
      <c r="C27" s="127">
        <v>223508.92169999998</v>
      </c>
      <c r="D27" s="127">
        <v>121359.13484</v>
      </c>
      <c r="E27" s="127">
        <v>11400.471509999999</v>
      </c>
      <c r="F27" s="127">
        <v>41382.449560000001</v>
      </c>
      <c r="G27" s="127">
        <v>114764.01222</v>
      </c>
      <c r="H27" s="127">
        <v>3399.2259800000002</v>
      </c>
      <c r="I27" s="127">
        <v>682776.85248</v>
      </c>
      <c r="J27" s="128">
        <v>0.17730459800518031</v>
      </c>
      <c r="K27" s="163"/>
      <c r="L27" s="17"/>
      <c r="M27" s="17"/>
      <c r="N27" s="17"/>
      <c r="O27" s="17"/>
      <c r="P27" s="17"/>
    </row>
    <row r="28" spans="1:16" ht="27" customHeight="1">
      <c r="A28" s="257" t="s">
        <v>189</v>
      </c>
      <c r="B28" s="127">
        <v>24907.653850000002</v>
      </c>
      <c r="C28" s="127">
        <v>0</v>
      </c>
      <c r="D28" s="127">
        <v>0</v>
      </c>
      <c r="E28" s="127">
        <v>30417.316790000001</v>
      </c>
      <c r="F28" s="127">
        <v>534.57479000000001</v>
      </c>
      <c r="G28" s="127">
        <v>0</v>
      </c>
      <c r="H28" s="127">
        <v>0</v>
      </c>
      <c r="I28" s="127">
        <v>55859.545429999998</v>
      </c>
      <c r="J28" s="128">
        <v>1.450569715602415E-2</v>
      </c>
      <c r="K28" s="163"/>
      <c r="L28" s="17"/>
      <c r="M28" s="17"/>
      <c r="N28" s="17"/>
      <c r="O28" s="17"/>
      <c r="P28" s="17"/>
    </row>
    <row r="29" spans="1:16" ht="27" customHeight="1">
      <c r="A29" s="257" t="s">
        <v>29</v>
      </c>
      <c r="B29" s="127">
        <v>9711.89768</v>
      </c>
      <c r="C29" s="127">
        <v>0</v>
      </c>
      <c r="D29" s="127">
        <v>0</v>
      </c>
      <c r="E29" s="127">
        <v>0</v>
      </c>
      <c r="F29" s="127">
        <v>35972.216679999998</v>
      </c>
      <c r="G29" s="127">
        <v>0</v>
      </c>
      <c r="H29" s="127">
        <v>0</v>
      </c>
      <c r="I29" s="127">
        <v>45684.11436</v>
      </c>
      <c r="J29" s="128">
        <v>1.1863324748637039E-2</v>
      </c>
      <c r="K29" s="163"/>
      <c r="L29" s="17"/>
      <c r="M29" s="17"/>
      <c r="N29" s="17"/>
      <c r="O29" s="17"/>
      <c r="P29" s="17"/>
    </row>
    <row r="30" spans="1:16" ht="27" customHeight="1">
      <c r="A30" s="257" t="s">
        <v>17</v>
      </c>
      <c r="B30" s="127">
        <v>32306.850829999999</v>
      </c>
      <c r="C30" s="127">
        <v>20081.932199999999</v>
      </c>
      <c r="D30" s="127">
        <v>89035.822419999997</v>
      </c>
      <c r="E30" s="127">
        <v>3073.0158300000003</v>
      </c>
      <c r="F30" s="127">
        <v>683.14531999999997</v>
      </c>
      <c r="G30" s="127">
        <v>72.22466</v>
      </c>
      <c r="H30" s="127">
        <v>266.73829000000001</v>
      </c>
      <c r="I30" s="127">
        <v>145519.72955000002</v>
      </c>
      <c r="J30" s="128">
        <v>3.7788798867403148E-2</v>
      </c>
      <c r="K30" s="163"/>
      <c r="L30" s="17"/>
      <c r="M30" s="17"/>
      <c r="N30" s="17"/>
      <c r="O30" s="17"/>
      <c r="P30" s="17"/>
    </row>
    <row r="31" spans="1:16" ht="27" customHeight="1">
      <c r="A31" s="257" t="s">
        <v>18</v>
      </c>
      <c r="B31" s="127">
        <v>24038.395840000001</v>
      </c>
      <c r="C31" s="127">
        <v>100030.08299</v>
      </c>
      <c r="D31" s="127">
        <v>206685.79686999999</v>
      </c>
      <c r="E31" s="127">
        <v>2729.3135200000002</v>
      </c>
      <c r="F31" s="127">
        <v>5410.8201200000003</v>
      </c>
      <c r="G31" s="127">
        <v>0</v>
      </c>
      <c r="H31" s="127">
        <v>898.51026000000002</v>
      </c>
      <c r="I31" s="127">
        <v>339792.91960000002</v>
      </c>
      <c r="J31" s="128">
        <v>8.8237975256270598E-2</v>
      </c>
      <c r="K31" s="163"/>
      <c r="L31" s="17"/>
      <c r="M31" s="17"/>
      <c r="N31" s="17"/>
      <c r="O31" s="17"/>
      <c r="P31" s="17"/>
    </row>
    <row r="32" spans="1:16" ht="27" customHeight="1">
      <c r="A32" s="258" t="s">
        <v>190</v>
      </c>
      <c r="B32" s="127">
        <v>0</v>
      </c>
      <c r="C32" s="127">
        <v>0</v>
      </c>
      <c r="D32" s="127">
        <v>0</v>
      </c>
      <c r="E32" s="127">
        <v>0</v>
      </c>
      <c r="F32" s="127">
        <v>0</v>
      </c>
      <c r="G32" s="127">
        <v>0</v>
      </c>
      <c r="H32" s="127">
        <v>0</v>
      </c>
      <c r="I32" s="127">
        <v>0</v>
      </c>
      <c r="J32" s="128">
        <v>0</v>
      </c>
      <c r="K32" s="163"/>
      <c r="L32" s="17"/>
      <c r="M32" s="17"/>
      <c r="N32" s="17"/>
      <c r="O32" s="17"/>
      <c r="P32" s="17"/>
    </row>
    <row r="33" spans="1:16" ht="27" customHeight="1">
      <c r="A33" s="257" t="s">
        <v>191</v>
      </c>
      <c r="B33" s="127">
        <v>0</v>
      </c>
      <c r="C33" s="127">
        <v>0</v>
      </c>
      <c r="D33" s="127">
        <v>0</v>
      </c>
      <c r="E33" s="127">
        <v>0</v>
      </c>
      <c r="F33" s="127">
        <v>0</v>
      </c>
      <c r="G33" s="127">
        <v>0</v>
      </c>
      <c r="H33" s="127">
        <v>0</v>
      </c>
      <c r="I33" s="127">
        <v>0</v>
      </c>
      <c r="J33" s="128">
        <v>0</v>
      </c>
      <c r="K33" s="163"/>
      <c r="L33" s="17"/>
      <c r="M33" s="17"/>
      <c r="N33" s="17"/>
      <c r="O33" s="17"/>
      <c r="P33" s="17"/>
    </row>
    <row r="34" spans="1:16" ht="27" customHeight="1">
      <c r="A34" s="258" t="s">
        <v>20</v>
      </c>
      <c r="B34" s="127">
        <v>0</v>
      </c>
      <c r="C34" s="127">
        <v>0</v>
      </c>
      <c r="D34" s="127">
        <v>0</v>
      </c>
      <c r="E34" s="127">
        <v>0</v>
      </c>
      <c r="F34" s="127">
        <v>0</v>
      </c>
      <c r="G34" s="127">
        <v>0</v>
      </c>
      <c r="H34" s="127">
        <v>0</v>
      </c>
      <c r="I34" s="127">
        <v>0</v>
      </c>
      <c r="J34" s="128">
        <v>0</v>
      </c>
      <c r="K34" s="163"/>
      <c r="L34" s="17"/>
      <c r="M34" s="17"/>
      <c r="N34" s="17"/>
      <c r="O34" s="17"/>
      <c r="P34" s="17"/>
    </row>
    <row r="35" spans="1:16" ht="27" customHeight="1">
      <c r="A35" s="257" t="s">
        <v>30</v>
      </c>
      <c r="B35" s="127">
        <v>31369.81667</v>
      </c>
      <c r="C35" s="127">
        <v>14603.63343</v>
      </c>
      <c r="D35" s="127">
        <v>320025.51539999997</v>
      </c>
      <c r="E35" s="127">
        <v>5449.10347</v>
      </c>
      <c r="F35" s="127">
        <v>97.598050000000001</v>
      </c>
      <c r="G35" s="127">
        <v>0</v>
      </c>
      <c r="H35" s="127">
        <v>1466.7911299999998</v>
      </c>
      <c r="I35" s="127">
        <v>373012.45814999996</v>
      </c>
      <c r="J35" s="128">
        <v>9.6864478786862773E-2</v>
      </c>
      <c r="K35" s="163"/>
      <c r="L35" s="17"/>
      <c r="M35" s="17"/>
      <c r="N35" s="17"/>
      <c r="O35" s="17"/>
      <c r="P35" s="17"/>
    </row>
    <row r="36" spans="1:16" ht="27" customHeight="1">
      <c r="A36" s="257" t="s">
        <v>31</v>
      </c>
      <c r="B36" s="127">
        <v>4747.3321399999995</v>
      </c>
      <c r="C36" s="127">
        <v>0</v>
      </c>
      <c r="D36" s="127">
        <v>0</v>
      </c>
      <c r="E36" s="127">
        <v>0</v>
      </c>
      <c r="F36" s="127">
        <v>381.19200999999998</v>
      </c>
      <c r="G36" s="127">
        <v>0</v>
      </c>
      <c r="H36" s="127">
        <v>0</v>
      </c>
      <c r="I36" s="127">
        <v>5128.5241499999993</v>
      </c>
      <c r="J36" s="128">
        <v>1.3317834508782568E-3</v>
      </c>
      <c r="K36" s="163"/>
      <c r="L36" s="17"/>
      <c r="M36" s="17"/>
      <c r="N36" s="17"/>
      <c r="O36" s="17"/>
      <c r="P36" s="17"/>
    </row>
    <row r="37" spans="1:16" s="153" customFormat="1" ht="27" customHeight="1">
      <c r="A37" s="259" t="s">
        <v>32</v>
      </c>
      <c r="B37" s="152">
        <v>2245.3230699999999</v>
      </c>
      <c r="C37" s="152">
        <v>0</v>
      </c>
      <c r="D37" s="152">
        <v>0</v>
      </c>
      <c r="E37" s="152">
        <v>1666.86419</v>
      </c>
      <c r="F37" s="152">
        <v>0</v>
      </c>
      <c r="G37" s="152">
        <v>0</v>
      </c>
      <c r="H37" s="152">
        <v>0</v>
      </c>
      <c r="I37" s="127">
        <v>3912.1872599999997</v>
      </c>
      <c r="J37" s="490">
        <v>1.015923118857645E-3</v>
      </c>
      <c r="K37" s="260"/>
      <c r="L37" s="261"/>
      <c r="M37" s="261"/>
      <c r="N37" s="261"/>
      <c r="O37" s="261"/>
      <c r="P37" s="261"/>
    </row>
    <row r="38" spans="1:16" s="153" customFormat="1" ht="35.25" customHeight="1">
      <c r="A38" s="768" t="s">
        <v>39</v>
      </c>
      <c r="B38" s="517">
        <v>631858.49427000002</v>
      </c>
      <c r="C38" s="517">
        <v>1482053.9360799999</v>
      </c>
      <c r="D38" s="517">
        <v>996730.01141999988</v>
      </c>
      <c r="E38" s="517">
        <v>97166.581719999987</v>
      </c>
      <c r="F38" s="517">
        <v>253525.05953</v>
      </c>
      <c r="G38" s="517">
        <v>360271.80602000002</v>
      </c>
      <c r="H38" s="517">
        <v>29263.519660000002</v>
      </c>
      <c r="I38" s="517">
        <v>3850869.4087000005</v>
      </c>
      <c r="J38" s="518">
        <v>1</v>
      </c>
      <c r="K38" s="260"/>
      <c r="L38" s="261"/>
      <c r="M38" s="261"/>
      <c r="N38" s="261"/>
      <c r="O38" s="261"/>
      <c r="P38" s="261"/>
    </row>
    <row r="39" spans="1:16" ht="18">
      <c r="A39" s="263" t="s">
        <v>40</v>
      </c>
      <c r="B39" s="128">
        <v>0.16408203634288046</v>
      </c>
      <c r="C39" s="128">
        <v>0.38486216456255279</v>
      </c>
      <c r="D39" s="128">
        <v>0.25883246239619484</v>
      </c>
      <c r="E39" s="128">
        <v>2.5232375187919463E-2</v>
      </c>
      <c r="F39" s="128">
        <v>6.5835797744070085E-2</v>
      </c>
      <c r="G39" s="128">
        <v>9.3555965623259796E-2</v>
      </c>
      <c r="H39" s="128">
        <v>7.5991981431224268E-3</v>
      </c>
      <c r="I39" s="128">
        <v>1</v>
      </c>
      <c r="J39" s="128"/>
      <c r="L39" s="17"/>
      <c r="M39" s="17"/>
      <c r="N39" s="17"/>
      <c r="O39" s="17"/>
      <c r="P39" s="17"/>
    </row>
    <row r="40" spans="1:16" ht="9" customHeight="1" thickBot="1">
      <c r="A40" s="156"/>
      <c r="B40" s="500"/>
      <c r="C40" s="158"/>
      <c r="D40" s="158"/>
      <c r="E40" s="500"/>
      <c r="F40" s="158"/>
      <c r="G40" s="158"/>
      <c r="H40" s="158"/>
      <c r="I40" s="501"/>
      <c r="J40" s="502"/>
      <c r="K40" s="17"/>
      <c r="L40" s="17"/>
      <c r="M40" s="17"/>
      <c r="N40" s="17"/>
      <c r="O40" s="17"/>
      <c r="P40" s="17"/>
    </row>
    <row r="41" spans="1:16" ht="26.25" customHeight="1" thickTop="1">
      <c r="A41" s="456" t="s">
        <v>760</v>
      </c>
      <c r="B41" s="503"/>
      <c r="C41" s="161"/>
      <c r="D41" s="161"/>
      <c r="E41" s="503"/>
      <c r="F41" s="161"/>
      <c r="G41" s="161"/>
      <c r="H41" s="161"/>
      <c r="I41" s="161"/>
      <c r="J41" s="161"/>
      <c r="K41" s="17"/>
      <c r="L41" s="17"/>
      <c r="M41" s="17"/>
      <c r="N41" s="17"/>
      <c r="O41" s="17"/>
      <c r="P41" s="17"/>
    </row>
    <row r="42" spans="1:16" ht="13.5" customHeight="1">
      <c r="A42" s="264"/>
      <c r="B42" s="493"/>
      <c r="C42" s="18"/>
      <c r="D42" s="18"/>
      <c r="E42" s="493"/>
      <c r="F42" s="18"/>
      <c r="G42" s="18"/>
      <c r="H42" s="18"/>
      <c r="I42" s="18"/>
      <c r="J42" s="161"/>
      <c r="K42" s="17"/>
      <c r="L42" s="17"/>
      <c r="M42" s="17"/>
      <c r="N42" s="17"/>
      <c r="O42" s="17"/>
      <c r="P42" s="17"/>
    </row>
    <row r="43" spans="1:16" ht="13.5" customHeight="1">
      <c r="A43" s="264"/>
      <c r="B43" s="493"/>
      <c r="C43" s="18"/>
      <c r="D43" s="18"/>
      <c r="E43" s="493"/>
      <c r="F43" s="18"/>
      <c r="G43" s="18"/>
      <c r="H43" s="18"/>
      <c r="I43" s="18"/>
      <c r="J43" s="161"/>
      <c r="K43" s="17"/>
      <c r="L43" s="17"/>
      <c r="M43" s="17"/>
      <c r="N43" s="17"/>
      <c r="O43" s="17"/>
      <c r="P43" s="17"/>
    </row>
    <row r="44" spans="1:16" ht="9" customHeight="1">
      <c r="A44" s="264"/>
      <c r="B44" s="493"/>
      <c r="C44" s="18"/>
      <c r="D44" s="18"/>
      <c r="E44" s="493"/>
      <c r="F44" s="18"/>
      <c r="G44" s="18"/>
      <c r="H44" s="18"/>
      <c r="I44" s="18"/>
      <c r="J44" s="161"/>
      <c r="K44" s="17"/>
      <c r="L44" s="17"/>
      <c r="M44" s="17"/>
      <c r="N44" s="17"/>
      <c r="O44" s="17"/>
      <c r="P44" s="17"/>
    </row>
    <row r="45" spans="1:16" ht="9" customHeight="1">
      <c r="A45" s="117"/>
      <c r="B45" s="493"/>
      <c r="C45" s="18"/>
      <c r="D45" s="18"/>
      <c r="E45" s="493"/>
      <c r="F45" s="18"/>
      <c r="G45" s="18"/>
      <c r="H45" s="18"/>
      <c r="I45" s="18"/>
      <c r="J45" s="161"/>
      <c r="K45" s="17"/>
      <c r="L45" s="17"/>
      <c r="M45" s="17"/>
      <c r="N45" s="17"/>
      <c r="O45" s="17"/>
      <c r="P45" s="17"/>
    </row>
    <row r="46" spans="1:16" ht="9" customHeight="1">
      <c r="A46" s="117"/>
      <c r="B46" s="493"/>
      <c r="C46" s="18"/>
      <c r="D46" s="18"/>
      <c r="E46" s="493"/>
      <c r="F46" s="18"/>
      <c r="G46" s="18"/>
      <c r="H46" s="18"/>
      <c r="I46" s="18"/>
      <c r="J46" s="161"/>
      <c r="K46" s="17"/>
      <c r="L46" s="17"/>
      <c r="M46" s="17"/>
      <c r="N46" s="17"/>
      <c r="O46" s="17"/>
      <c r="P46" s="17"/>
    </row>
    <row r="47" spans="1:16" ht="9" customHeight="1">
      <c r="A47" s="117"/>
      <c r="B47" s="493"/>
      <c r="C47" s="18"/>
      <c r="D47" s="18"/>
      <c r="E47" s="493"/>
      <c r="F47" s="18"/>
      <c r="G47" s="18"/>
      <c r="H47" s="18"/>
      <c r="I47" s="18"/>
      <c r="J47" s="161"/>
      <c r="K47" s="17"/>
      <c r="L47" s="17"/>
      <c r="M47" s="17"/>
      <c r="N47" s="17"/>
      <c r="O47" s="17"/>
      <c r="P47" s="17"/>
    </row>
    <row r="48" spans="1:16" ht="9" customHeight="1">
      <c r="A48" s="117"/>
      <c r="B48" s="493"/>
      <c r="C48" s="18"/>
      <c r="D48" s="18"/>
      <c r="E48" s="493"/>
      <c r="F48" s="18"/>
      <c r="G48" s="18"/>
      <c r="H48" s="18"/>
      <c r="I48" s="18"/>
      <c r="J48" s="161"/>
      <c r="K48" s="17"/>
      <c r="L48" s="17"/>
      <c r="M48" s="17"/>
      <c r="N48" s="17"/>
      <c r="O48" s="17"/>
      <c r="P48" s="17"/>
    </row>
    <row r="49" spans="1:16" ht="9" customHeight="1">
      <c r="A49" s="117"/>
      <c r="B49" s="493"/>
      <c r="C49" s="18"/>
      <c r="D49" s="18"/>
      <c r="E49" s="493"/>
      <c r="F49" s="18"/>
      <c r="G49" s="18"/>
      <c r="H49" s="18"/>
      <c r="I49" s="18"/>
      <c r="J49" s="161"/>
      <c r="K49" s="17"/>
      <c r="L49" s="17"/>
      <c r="M49" s="17"/>
      <c r="N49" s="17"/>
      <c r="O49" s="17"/>
      <c r="P49" s="17"/>
    </row>
    <row r="50" spans="1:16" ht="9" customHeight="1">
      <c r="A50" s="265"/>
      <c r="B50" s="493"/>
      <c r="C50" s="18"/>
      <c r="D50" s="18"/>
      <c r="E50" s="493"/>
      <c r="F50" s="18"/>
      <c r="G50" s="18"/>
      <c r="H50" s="18"/>
      <c r="I50" s="18"/>
      <c r="J50" s="161"/>
      <c r="K50" s="17"/>
      <c r="L50" s="17"/>
      <c r="M50" s="17"/>
      <c r="N50" s="17"/>
      <c r="O50" s="17"/>
      <c r="P50" s="17"/>
    </row>
    <row r="51" spans="1:16" ht="9" customHeight="1">
      <c r="A51" s="16"/>
      <c r="B51" s="493"/>
      <c r="C51" s="18"/>
      <c r="D51" s="18"/>
      <c r="E51" s="493"/>
      <c r="F51" s="18"/>
      <c r="G51" s="18"/>
      <c r="H51" s="18"/>
      <c r="I51" s="18"/>
      <c r="J51" s="161"/>
      <c r="K51" s="17"/>
      <c r="L51" s="17"/>
      <c r="M51" s="17"/>
      <c r="N51" s="17"/>
      <c r="O51" s="17"/>
      <c r="P51" s="17"/>
    </row>
    <row r="52" spans="1:16" ht="9" customHeight="1">
      <c r="B52" s="493"/>
      <c r="C52" s="18"/>
      <c r="D52" s="18"/>
      <c r="E52" s="493"/>
      <c r="F52" s="18"/>
      <c r="G52" s="18"/>
      <c r="H52" s="18"/>
      <c r="I52" s="18"/>
      <c r="J52" s="161"/>
      <c r="K52" s="162"/>
      <c r="L52" s="162"/>
      <c r="M52" s="17"/>
      <c r="N52" s="17"/>
      <c r="O52" s="17"/>
      <c r="P52" s="17"/>
    </row>
    <row r="53" spans="1:16" ht="9" customHeight="1">
      <c r="B53" s="493"/>
      <c r="C53" s="18"/>
      <c r="D53" s="18"/>
      <c r="E53" s="493"/>
      <c r="F53" s="18"/>
      <c r="G53" s="18"/>
      <c r="H53" s="18"/>
      <c r="I53" s="18"/>
      <c r="J53" s="161"/>
      <c r="K53" s="17"/>
      <c r="L53" s="17"/>
      <c r="M53" s="17"/>
      <c r="N53" s="17"/>
      <c r="O53" s="17"/>
      <c r="P53" s="17"/>
    </row>
    <row r="54" spans="1:16" ht="9" customHeight="1">
      <c r="A54" s="16"/>
      <c r="B54" s="493"/>
      <c r="C54" s="18"/>
      <c r="D54" s="18"/>
      <c r="E54" s="493"/>
      <c r="F54" s="18"/>
      <c r="G54" s="18"/>
      <c r="H54" s="18"/>
      <c r="I54" s="18"/>
      <c r="J54" s="161"/>
      <c r="K54" s="17"/>
      <c r="L54" s="17"/>
      <c r="M54" s="17"/>
      <c r="N54" s="17"/>
      <c r="O54" s="17"/>
      <c r="P54" s="17"/>
    </row>
    <row r="55" spans="1:16" ht="9" customHeight="1">
      <c r="A55" s="142"/>
      <c r="C55" s="18"/>
      <c r="D55" s="18"/>
      <c r="F55" s="18"/>
      <c r="G55" s="18"/>
      <c r="H55" s="18"/>
      <c r="I55" s="492"/>
      <c r="J55" s="161"/>
      <c r="K55" s="17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F56" s="18"/>
      <c r="G56" s="18"/>
      <c r="H56" s="18"/>
      <c r="I56" s="492"/>
      <c r="J56" s="161"/>
      <c r="K56" s="17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F57" s="18"/>
      <c r="G57" s="18"/>
      <c r="H57" s="18"/>
      <c r="I57" s="492"/>
      <c r="J57" s="161"/>
      <c r="K57" s="17"/>
      <c r="L57" s="17"/>
      <c r="M57" s="17"/>
      <c r="N57" s="17"/>
      <c r="O57" s="17"/>
      <c r="P57" s="17"/>
    </row>
    <row r="58" spans="1:16" ht="9" customHeight="1">
      <c r="A58" s="16"/>
      <c r="B58" s="504"/>
      <c r="C58" s="18"/>
      <c r="D58" s="18"/>
      <c r="E58" s="504"/>
      <c r="F58" s="18"/>
      <c r="G58" s="18"/>
      <c r="H58" s="18"/>
      <c r="I58" s="492"/>
      <c r="J58" s="161"/>
      <c r="K58" s="17"/>
      <c r="L58" s="17"/>
      <c r="M58" s="17"/>
      <c r="N58" s="17"/>
      <c r="O58" s="17"/>
      <c r="P58" s="17"/>
    </row>
    <row r="59" spans="1:16" ht="9" customHeight="1">
      <c r="A59" s="16"/>
      <c r="B59" s="504"/>
      <c r="C59" s="18"/>
      <c r="D59" s="18"/>
      <c r="E59" s="504"/>
      <c r="F59" s="18"/>
      <c r="G59" s="18"/>
      <c r="H59" s="18"/>
      <c r="I59" s="492"/>
      <c r="J59" s="161"/>
      <c r="K59" s="17"/>
      <c r="L59" s="17"/>
      <c r="M59" s="17"/>
      <c r="N59" s="17"/>
      <c r="O59" s="17"/>
      <c r="P59" s="17"/>
    </row>
    <row r="60" spans="1:16" ht="9" customHeight="1">
      <c r="A60" s="16"/>
      <c r="B60" s="504"/>
      <c r="C60" s="18"/>
      <c r="D60" s="18"/>
      <c r="E60" s="504"/>
      <c r="F60" s="18"/>
      <c r="G60" s="18"/>
      <c r="H60" s="18"/>
      <c r="I60" s="492"/>
      <c r="J60" s="161"/>
      <c r="K60" s="17"/>
      <c r="L60" s="17"/>
      <c r="M60" s="17"/>
      <c r="N60" s="17"/>
      <c r="O60" s="17"/>
      <c r="P60" s="17"/>
    </row>
    <row r="61" spans="1:16" ht="9" customHeight="1">
      <c r="A61" s="139"/>
      <c r="B61" s="504"/>
      <c r="C61" s="18"/>
      <c r="D61" s="18"/>
      <c r="E61" s="504"/>
      <c r="F61" s="18"/>
      <c r="G61" s="18"/>
      <c r="H61" s="18"/>
      <c r="I61" s="492"/>
      <c r="J61" s="161"/>
      <c r="K61" s="17"/>
      <c r="L61" s="17"/>
      <c r="M61" s="17"/>
      <c r="N61" s="17"/>
      <c r="O61" s="17"/>
      <c r="P61" s="17"/>
    </row>
    <row r="62" spans="1:16" ht="9" customHeight="1">
      <c r="A62" s="16"/>
      <c r="B62" s="504"/>
      <c r="C62" s="18"/>
      <c r="D62" s="18"/>
      <c r="E62" s="504"/>
      <c r="F62" s="18"/>
      <c r="G62" s="18"/>
      <c r="H62" s="18"/>
      <c r="I62" s="492"/>
      <c r="J62" s="161"/>
      <c r="K62" s="17"/>
      <c r="L62" s="17"/>
      <c r="M62" s="17"/>
      <c r="N62" s="17"/>
      <c r="O62" s="17"/>
      <c r="P62" s="17"/>
    </row>
    <row r="63" spans="1:16" ht="9" customHeight="1">
      <c r="A63" s="16"/>
      <c r="B63" s="504"/>
      <c r="C63" s="18"/>
      <c r="D63" s="18"/>
      <c r="E63" s="504"/>
      <c r="F63" s="18"/>
      <c r="G63" s="18"/>
      <c r="H63" s="18"/>
      <c r="I63" s="492"/>
      <c r="J63" s="161"/>
      <c r="K63" s="17"/>
      <c r="L63" s="17"/>
      <c r="M63" s="17"/>
      <c r="N63" s="17"/>
      <c r="O63" s="17"/>
      <c r="P63" s="17"/>
    </row>
    <row r="64" spans="1:16" ht="9" customHeight="1">
      <c r="A64" s="16"/>
      <c r="B64" s="504"/>
      <c r="C64" s="18"/>
      <c r="D64" s="18"/>
      <c r="E64" s="504"/>
      <c r="F64" s="18"/>
      <c r="G64" s="18"/>
      <c r="H64" s="18"/>
      <c r="I64" s="492"/>
      <c r="J64" s="161"/>
      <c r="K64" s="17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F65" s="18"/>
      <c r="G65" s="18"/>
      <c r="H65" s="18"/>
      <c r="I65" s="492"/>
      <c r="J65" s="161"/>
      <c r="K65" s="17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F66" s="18"/>
      <c r="G66" s="18"/>
      <c r="H66" s="18"/>
      <c r="I66" s="492"/>
      <c r="J66" s="161"/>
      <c r="K66" s="17"/>
      <c r="L66" s="17"/>
      <c r="M66" s="17"/>
      <c r="N66" s="17"/>
      <c r="O66" s="17"/>
      <c r="P66" s="17"/>
    </row>
    <row r="67" spans="1:16" ht="9" customHeight="1">
      <c r="A67" s="139"/>
      <c r="C67" s="18"/>
      <c r="D67" s="18"/>
      <c r="F67" s="18"/>
      <c r="G67" s="18"/>
      <c r="H67" s="18"/>
      <c r="I67" s="492"/>
      <c r="J67" s="161"/>
      <c r="K67" s="17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F68" s="18"/>
      <c r="G68" s="18"/>
      <c r="H68" s="18"/>
      <c r="I68" s="492"/>
      <c r="J68" s="161"/>
      <c r="K68" s="17"/>
      <c r="L68" s="17"/>
      <c r="M68" s="17"/>
      <c r="N68" s="17"/>
      <c r="O68" s="17"/>
      <c r="P68" s="17"/>
    </row>
    <row r="69" spans="1:16" ht="9" customHeight="1">
      <c r="A69" s="16"/>
      <c r="C69" s="18"/>
      <c r="D69" s="18"/>
      <c r="F69" s="18"/>
      <c r="G69" s="18"/>
      <c r="H69" s="18"/>
      <c r="I69" s="492"/>
      <c r="J69" s="161"/>
      <c r="K69" s="17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F70" s="18"/>
      <c r="G70" s="18"/>
      <c r="H70" s="18"/>
      <c r="I70" s="492"/>
      <c r="J70" s="161"/>
      <c r="K70" s="17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F71" s="18"/>
      <c r="G71" s="18"/>
      <c r="H71" s="18"/>
      <c r="I71" s="492"/>
      <c r="J71" s="161"/>
      <c r="K71" s="17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F72" s="18"/>
      <c r="G72" s="18"/>
      <c r="H72" s="18"/>
      <c r="I72" s="492"/>
      <c r="J72" s="161"/>
      <c r="K72" s="17"/>
      <c r="L72" s="17"/>
      <c r="M72" s="17"/>
      <c r="N72" s="17"/>
      <c r="O72" s="17"/>
      <c r="P72" s="17"/>
    </row>
    <row r="73" spans="1:16" ht="9" customHeight="1">
      <c r="A73" s="139"/>
      <c r="C73" s="18"/>
      <c r="D73" s="18"/>
      <c r="F73" s="18"/>
      <c r="G73" s="18"/>
      <c r="H73" s="18"/>
      <c r="I73" s="492"/>
      <c r="J73" s="161"/>
      <c r="K73" s="17"/>
      <c r="L73" s="17"/>
      <c r="M73" s="17"/>
      <c r="N73" s="17"/>
      <c r="O73" s="17"/>
      <c r="P73" s="17"/>
    </row>
    <row r="74" spans="1:16" ht="9" customHeight="1">
      <c r="A74" s="16"/>
      <c r="C74" s="18"/>
      <c r="D74" s="18"/>
      <c r="F74" s="18"/>
      <c r="G74" s="18"/>
      <c r="H74" s="18"/>
      <c r="I74" s="492"/>
      <c r="J74" s="161"/>
      <c r="K74" s="17"/>
      <c r="L74" s="17"/>
      <c r="M74" s="17"/>
      <c r="N74" s="17"/>
      <c r="O74" s="17"/>
      <c r="P74" s="17"/>
    </row>
    <row r="75" spans="1:16" ht="9" customHeight="1">
      <c r="A75" s="16"/>
      <c r="C75" s="18"/>
      <c r="D75" s="18"/>
      <c r="F75" s="18"/>
      <c r="G75" s="18"/>
      <c r="H75" s="18"/>
      <c r="I75" s="492"/>
      <c r="J75" s="161"/>
      <c r="K75" s="17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F76" s="18"/>
      <c r="G76" s="18"/>
      <c r="H76" s="18"/>
      <c r="I76" s="492"/>
      <c r="J76" s="161"/>
      <c r="K76" s="17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F77" s="18"/>
      <c r="G77" s="18"/>
      <c r="H77" s="18"/>
      <c r="I77" s="492"/>
      <c r="J77" s="161"/>
      <c r="K77" s="17"/>
      <c r="L77" s="17"/>
      <c r="M77" s="17"/>
      <c r="N77" s="17"/>
      <c r="O77" s="17"/>
      <c r="P77" s="17"/>
    </row>
    <row r="78" spans="1:16" ht="9" customHeight="1">
      <c r="A78" s="139"/>
      <c r="C78" s="18"/>
      <c r="D78" s="18"/>
      <c r="F78" s="18"/>
      <c r="G78" s="18"/>
      <c r="H78" s="18"/>
      <c r="I78" s="492"/>
      <c r="J78" s="161"/>
      <c r="K78" s="17"/>
      <c r="L78" s="17"/>
      <c r="M78" s="17"/>
      <c r="N78" s="17"/>
      <c r="O78" s="17"/>
      <c r="P78" s="17"/>
    </row>
    <row r="79" spans="1:16" ht="9" customHeight="1">
      <c r="A79" s="140"/>
      <c r="C79" s="18"/>
      <c r="D79" s="18"/>
      <c r="F79" s="18"/>
      <c r="G79" s="18"/>
      <c r="H79" s="18"/>
      <c r="I79" s="492"/>
      <c r="J79" s="161"/>
      <c r="K79" s="17"/>
      <c r="L79" s="17"/>
      <c r="M79" s="17"/>
      <c r="N79" s="17"/>
      <c r="O79" s="17"/>
      <c r="P79" s="17"/>
    </row>
    <row r="80" spans="1:16" ht="9" customHeight="1">
      <c r="A80" s="140"/>
      <c r="C80" s="18"/>
      <c r="D80" s="18"/>
      <c r="F80" s="18"/>
      <c r="G80" s="18"/>
      <c r="H80" s="18"/>
      <c r="I80" s="492"/>
      <c r="J80" s="161"/>
      <c r="K80" s="17"/>
      <c r="L80" s="17"/>
      <c r="M80" s="17"/>
      <c r="N80" s="17"/>
      <c r="O80" s="17"/>
      <c r="P80" s="17"/>
    </row>
    <row r="81" spans="1:16" ht="9" customHeight="1">
      <c r="A81" s="140"/>
      <c r="C81" s="18"/>
      <c r="D81" s="18"/>
      <c r="F81" s="18"/>
      <c r="G81" s="18"/>
      <c r="H81" s="18"/>
      <c r="I81" s="492"/>
      <c r="J81" s="161"/>
      <c r="K81" s="17"/>
      <c r="L81" s="17"/>
      <c r="M81" s="17"/>
      <c r="N81" s="17"/>
      <c r="O81" s="17"/>
      <c r="P81" s="17"/>
    </row>
    <row r="82" spans="1:16" ht="9" customHeight="1">
      <c r="A82" s="140"/>
      <c r="C82" s="18"/>
      <c r="D82" s="18"/>
      <c r="F82" s="18"/>
      <c r="G82" s="18"/>
      <c r="H82" s="18"/>
      <c r="I82" s="492"/>
      <c r="J82" s="161"/>
      <c r="K82" s="17"/>
      <c r="L82" s="17"/>
      <c r="M82" s="17"/>
      <c r="N82" s="17"/>
      <c r="O82" s="17"/>
      <c r="P82" s="17"/>
    </row>
    <row r="83" spans="1:16" ht="9" customHeight="1">
      <c r="A83" s="141"/>
      <c r="C83" s="18"/>
      <c r="D83" s="18"/>
      <c r="F83" s="18"/>
      <c r="G83" s="18"/>
      <c r="H83" s="18"/>
      <c r="I83" s="492"/>
      <c r="J83" s="161"/>
      <c r="K83" s="17"/>
      <c r="L83" s="17"/>
      <c r="M83" s="17"/>
      <c r="N83" s="17"/>
      <c r="O83" s="17"/>
      <c r="P83" s="17"/>
    </row>
    <row r="84" spans="1:16" ht="9" customHeight="1">
      <c r="A84" s="141"/>
      <c r="C84" s="18"/>
      <c r="D84" s="18"/>
      <c r="F84" s="18"/>
      <c r="G84" s="18"/>
      <c r="H84" s="18"/>
      <c r="I84" s="492"/>
      <c r="J84" s="161"/>
      <c r="K84" s="17"/>
      <c r="L84" s="17"/>
      <c r="M84" s="17"/>
      <c r="N84" s="17"/>
      <c r="O84" s="17"/>
      <c r="P84" s="17"/>
    </row>
    <row r="85" spans="1:16" ht="9" customHeight="1">
      <c r="A85" s="142"/>
      <c r="C85" s="18"/>
      <c r="D85" s="18"/>
      <c r="F85" s="18"/>
      <c r="G85" s="18"/>
      <c r="H85" s="18"/>
      <c r="I85" s="492"/>
      <c r="J85" s="161"/>
      <c r="K85" s="17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F86" s="18"/>
      <c r="G86" s="18"/>
      <c r="H86" s="18"/>
      <c r="I86" s="492"/>
      <c r="J86" s="161"/>
      <c r="K86" s="17"/>
      <c r="L86" s="17"/>
      <c r="M86" s="17"/>
      <c r="N86" s="17"/>
      <c r="O86" s="17"/>
      <c r="P86" s="17"/>
    </row>
    <row r="87" spans="1:16" ht="9" customHeight="1">
      <c r="A87" s="16"/>
      <c r="C87" s="18"/>
      <c r="D87" s="18"/>
      <c r="F87" s="18"/>
      <c r="G87" s="18"/>
      <c r="H87" s="18"/>
      <c r="I87" s="492"/>
      <c r="J87" s="161"/>
      <c r="K87" s="17"/>
      <c r="L87" s="17"/>
      <c r="M87" s="17"/>
      <c r="N87" s="17"/>
      <c r="O87" s="17"/>
      <c r="P87" s="17"/>
    </row>
    <row r="88" spans="1:16" ht="9" customHeight="1">
      <c r="A88" s="16"/>
      <c r="C88" s="18"/>
      <c r="D88" s="18"/>
      <c r="F88" s="18"/>
      <c r="G88" s="18"/>
      <c r="H88" s="18"/>
      <c r="I88" s="492"/>
      <c r="J88" s="161"/>
      <c r="K88" s="17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F89" s="18"/>
      <c r="G89" s="18"/>
      <c r="H89" s="18"/>
      <c r="I89" s="492"/>
      <c r="J89" s="161"/>
      <c r="K89" s="17"/>
      <c r="L89" s="17"/>
      <c r="M89" s="17"/>
      <c r="N89" s="17"/>
      <c r="O89" s="17"/>
      <c r="P89" s="17"/>
    </row>
    <row r="90" spans="1:16" ht="9" customHeight="1">
      <c r="A90" s="140"/>
      <c r="C90" s="18"/>
      <c r="D90" s="18"/>
      <c r="F90" s="18"/>
      <c r="G90" s="18"/>
      <c r="H90" s="18"/>
      <c r="I90" s="492"/>
      <c r="J90" s="161"/>
      <c r="K90" s="17"/>
      <c r="L90" s="17"/>
      <c r="M90" s="17"/>
      <c r="N90" s="17"/>
      <c r="O90" s="17"/>
      <c r="P90" s="17"/>
    </row>
    <row r="91" spans="1:16" ht="9" customHeight="1">
      <c r="A91" s="142"/>
      <c r="C91" s="18"/>
      <c r="D91" s="18"/>
      <c r="F91" s="18"/>
      <c r="G91" s="18"/>
      <c r="H91" s="18"/>
      <c r="I91" s="492"/>
      <c r="J91" s="161"/>
      <c r="K91" s="17"/>
      <c r="L91" s="17"/>
      <c r="M91" s="17"/>
      <c r="N91" s="17"/>
      <c r="O91" s="17"/>
      <c r="P91" s="17"/>
    </row>
    <row r="92" spans="1:16" ht="9" customHeight="1">
      <c r="A92" s="16"/>
      <c r="C92" s="18"/>
      <c r="D92" s="18"/>
      <c r="F92" s="18"/>
      <c r="G92" s="18"/>
      <c r="H92" s="18"/>
      <c r="I92" s="492"/>
      <c r="J92" s="161"/>
      <c r="K92" s="17"/>
      <c r="L92" s="17"/>
      <c r="M92" s="17"/>
      <c r="N92" s="17"/>
      <c r="O92" s="17"/>
      <c r="P92" s="17"/>
    </row>
    <row r="93" spans="1:16" ht="9" customHeight="1">
      <c r="A93" s="16"/>
      <c r="C93" s="18"/>
      <c r="D93" s="18"/>
      <c r="F93" s="18"/>
      <c r="G93" s="18"/>
      <c r="H93" s="18"/>
      <c r="I93" s="492"/>
      <c r="J93" s="161"/>
      <c r="K93" s="17"/>
      <c r="L93" s="17"/>
      <c r="M93" s="17"/>
      <c r="N93" s="17"/>
      <c r="O93" s="17"/>
      <c r="P93" s="17"/>
    </row>
    <row r="94" spans="1:16" ht="9" customHeight="1">
      <c r="A94" s="16"/>
      <c r="C94" s="18"/>
      <c r="D94" s="18"/>
      <c r="F94" s="18"/>
      <c r="G94" s="18"/>
      <c r="H94" s="18"/>
      <c r="I94" s="492"/>
      <c r="J94" s="161"/>
      <c r="K94" s="17"/>
      <c r="L94" s="17"/>
      <c r="M94" s="17"/>
      <c r="N94" s="17"/>
      <c r="O94" s="17"/>
      <c r="P94" s="17"/>
    </row>
    <row r="95" spans="1:16" ht="9" customHeight="1">
      <c r="A95" s="16"/>
      <c r="C95" s="18"/>
      <c r="D95" s="18"/>
      <c r="F95" s="18"/>
      <c r="G95" s="18"/>
      <c r="H95" s="18"/>
      <c r="I95" s="492"/>
      <c r="J95" s="161"/>
      <c r="K95" s="17"/>
      <c r="L95" s="17"/>
      <c r="M95" s="17"/>
      <c r="N95" s="17"/>
      <c r="O95" s="17"/>
      <c r="P95" s="17"/>
    </row>
    <row r="96" spans="1:16" ht="9" customHeight="1">
      <c r="A96" s="140"/>
      <c r="C96" s="18"/>
      <c r="D96" s="18"/>
      <c r="F96" s="18"/>
      <c r="G96" s="18"/>
      <c r="H96" s="18"/>
      <c r="I96" s="492"/>
      <c r="J96" s="161"/>
      <c r="K96" s="17"/>
      <c r="L96" s="17"/>
      <c r="M96" s="17"/>
      <c r="N96" s="17"/>
      <c r="O96" s="17"/>
      <c r="P96" s="17"/>
    </row>
    <row r="97" spans="1:16" ht="9" customHeight="1">
      <c r="A97" s="142"/>
      <c r="C97" s="18"/>
      <c r="D97" s="18"/>
      <c r="F97" s="18"/>
      <c r="G97" s="18"/>
      <c r="H97" s="18"/>
      <c r="I97" s="492"/>
      <c r="J97" s="161"/>
      <c r="K97" s="17"/>
      <c r="L97" s="17"/>
      <c r="M97" s="17"/>
      <c r="N97" s="17"/>
      <c r="O97" s="17"/>
      <c r="P97" s="17"/>
    </row>
    <row r="98" spans="1:16" ht="9" customHeight="1">
      <c r="A98" s="16"/>
      <c r="C98" s="18"/>
      <c r="D98" s="18"/>
      <c r="F98" s="18"/>
      <c r="G98" s="18"/>
      <c r="H98" s="18"/>
      <c r="I98" s="492"/>
      <c r="J98" s="161"/>
      <c r="K98" s="17"/>
      <c r="L98" s="17"/>
      <c r="M98" s="17"/>
      <c r="N98" s="17"/>
      <c r="O98" s="17"/>
      <c r="P98" s="17"/>
    </row>
    <row r="99" spans="1:16" ht="9" customHeight="1">
      <c r="A99" s="16"/>
      <c r="C99" s="18"/>
      <c r="D99" s="18"/>
      <c r="F99" s="18"/>
      <c r="G99" s="18"/>
      <c r="H99" s="18"/>
      <c r="I99" s="492"/>
      <c r="J99" s="161"/>
      <c r="K99" s="17"/>
      <c r="L99" s="17"/>
      <c r="M99" s="17"/>
      <c r="N99" s="17"/>
      <c r="O99" s="17"/>
      <c r="P99" s="17"/>
    </row>
    <row r="100" spans="1:16" ht="9" customHeight="1">
      <c r="A100" s="16"/>
      <c r="C100" s="493"/>
      <c r="D100" s="493"/>
      <c r="F100" s="493"/>
      <c r="G100" s="493"/>
      <c r="H100" s="493"/>
      <c r="J100" s="503"/>
    </row>
    <row r="101" spans="1:16" ht="9" customHeight="1">
      <c r="A101" s="16"/>
      <c r="C101" s="493"/>
      <c r="D101" s="493"/>
      <c r="F101" s="493"/>
      <c r="G101" s="493"/>
      <c r="H101" s="493"/>
      <c r="J101" s="503"/>
    </row>
    <row r="102" spans="1:16" ht="9" customHeight="1">
      <c r="A102" s="16"/>
      <c r="C102" s="493"/>
      <c r="D102" s="493"/>
      <c r="F102" s="493"/>
      <c r="G102" s="493"/>
      <c r="H102" s="493"/>
      <c r="J102" s="503"/>
    </row>
    <row r="103" spans="1:16" ht="9" customHeight="1">
      <c r="A103" s="16"/>
      <c r="C103" s="493"/>
      <c r="D103" s="493"/>
      <c r="F103" s="493"/>
      <c r="G103" s="493"/>
      <c r="H103" s="493"/>
      <c r="J103" s="503"/>
    </row>
    <row r="104" spans="1:16" ht="9" customHeight="1">
      <c r="A104" s="16"/>
      <c r="C104" s="493"/>
      <c r="D104" s="493"/>
      <c r="F104" s="493"/>
      <c r="G104" s="493"/>
      <c r="H104" s="493"/>
      <c r="J104" s="503"/>
    </row>
    <row r="105" spans="1:16" ht="9" customHeight="1">
      <c r="A105" s="16"/>
      <c r="C105" s="493"/>
      <c r="D105" s="493"/>
      <c r="F105" s="493"/>
      <c r="G105" s="493"/>
      <c r="H105" s="493"/>
      <c r="J105" s="503"/>
    </row>
    <row r="106" spans="1:16" ht="9" customHeight="1">
      <c r="A106" s="140"/>
      <c r="C106" s="493"/>
      <c r="D106" s="493"/>
      <c r="F106" s="493"/>
      <c r="G106" s="493"/>
      <c r="H106" s="493"/>
      <c r="J106" s="503"/>
    </row>
    <row r="107" spans="1:16" ht="9" customHeight="1">
      <c r="A107" s="142"/>
      <c r="C107" s="493"/>
      <c r="D107" s="493"/>
      <c r="F107" s="493"/>
      <c r="G107" s="493"/>
      <c r="H107" s="493"/>
      <c r="J107" s="503"/>
    </row>
    <row r="108" spans="1:16" ht="9" customHeight="1">
      <c r="A108" s="16"/>
      <c r="C108" s="493"/>
      <c r="D108" s="493"/>
      <c r="F108" s="493"/>
      <c r="G108" s="493"/>
      <c r="H108" s="493"/>
      <c r="J108" s="503"/>
    </row>
    <row r="109" spans="1:16" ht="9" customHeight="1">
      <c r="A109" s="16"/>
      <c r="C109" s="493"/>
      <c r="D109" s="493"/>
      <c r="F109" s="493"/>
      <c r="G109" s="493"/>
      <c r="H109" s="493"/>
      <c r="J109" s="503"/>
    </row>
    <row r="110" spans="1:16" ht="9" customHeight="1">
      <c r="A110" s="16"/>
      <c r="C110" s="493"/>
      <c r="D110" s="493"/>
      <c r="F110" s="493"/>
      <c r="G110" s="493"/>
      <c r="H110" s="493"/>
      <c r="J110" s="503"/>
    </row>
    <row r="111" spans="1:16" ht="9" customHeight="1">
      <c r="A111" s="16"/>
      <c r="C111" s="493"/>
      <c r="D111" s="493"/>
      <c r="F111" s="493"/>
      <c r="G111" s="493"/>
      <c r="H111" s="493"/>
      <c r="J111" s="503"/>
    </row>
    <row r="112" spans="1:16" ht="9" customHeight="1">
      <c r="A112" s="16"/>
      <c r="C112" s="493"/>
      <c r="D112" s="493"/>
      <c r="F112" s="493"/>
      <c r="G112" s="493"/>
      <c r="H112" s="493"/>
      <c r="J112" s="503"/>
    </row>
    <row r="113" spans="1:10" ht="9" customHeight="1">
      <c r="A113" s="16"/>
      <c r="C113" s="493"/>
      <c r="D113" s="493"/>
      <c r="F113" s="493"/>
      <c r="G113" s="493"/>
      <c r="H113" s="493"/>
      <c r="J113" s="503"/>
    </row>
    <row r="114" spans="1:10" ht="9" customHeight="1">
      <c r="A114" s="16"/>
      <c r="C114" s="493"/>
      <c r="D114" s="493"/>
      <c r="F114" s="493"/>
      <c r="G114" s="493"/>
      <c r="H114" s="493"/>
      <c r="J114" s="503"/>
    </row>
    <row r="115" spans="1:10" ht="9" customHeight="1">
      <c r="A115" s="16"/>
      <c r="C115" s="493"/>
      <c r="D115" s="493"/>
      <c r="F115" s="493"/>
      <c r="G115" s="493"/>
      <c r="H115" s="493"/>
      <c r="J115" s="503"/>
    </row>
    <row r="116" spans="1:10" ht="9" customHeight="1">
      <c r="A116" s="16"/>
      <c r="C116" s="493"/>
      <c r="D116" s="493"/>
      <c r="F116" s="493"/>
      <c r="G116" s="493"/>
      <c r="H116" s="493"/>
      <c r="J116" s="503"/>
    </row>
    <row r="117" spans="1:10" ht="9" customHeight="1">
      <c r="A117" s="142"/>
      <c r="C117" s="493"/>
      <c r="D117" s="493"/>
      <c r="F117" s="493"/>
      <c r="G117" s="493"/>
      <c r="H117" s="493"/>
      <c r="J117" s="503"/>
    </row>
    <row r="118" spans="1:10" ht="9" customHeight="1">
      <c r="A118" s="16"/>
      <c r="C118" s="493"/>
      <c r="D118" s="493"/>
      <c r="F118" s="493"/>
      <c r="G118" s="493"/>
      <c r="H118" s="493"/>
      <c r="J118" s="503"/>
    </row>
    <row r="119" spans="1:10" ht="9" customHeight="1">
      <c r="A119" s="16"/>
      <c r="C119" s="493"/>
      <c r="D119" s="493"/>
      <c r="F119" s="493"/>
      <c r="G119" s="493"/>
      <c r="H119" s="493"/>
      <c r="J119" s="503"/>
    </row>
    <row r="120" spans="1:10" ht="9" customHeight="1">
      <c r="A120" s="16"/>
      <c r="C120" s="493"/>
      <c r="D120" s="493"/>
      <c r="F120" s="493"/>
      <c r="G120" s="493"/>
      <c r="H120" s="493"/>
      <c r="J120" s="503"/>
    </row>
    <row r="121" spans="1:10">
      <c r="A121" s="143"/>
      <c r="C121" s="493"/>
      <c r="D121" s="493"/>
      <c r="F121" s="493"/>
      <c r="G121" s="493"/>
      <c r="H121" s="493"/>
      <c r="J121" s="503"/>
    </row>
    <row r="122" spans="1:10">
      <c r="A122" s="143"/>
      <c r="C122" s="493"/>
      <c r="D122" s="493"/>
      <c r="F122" s="493"/>
      <c r="G122" s="493"/>
      <c r="H122" s="493"/>
      <c r="J122" s="503"/>
    </row>
    <row r="123" spans="1:10">
      <c r="A123" s="143"/>
      <c r="C123" s="493"/>
      <c r="D123" s="493"/>
      <c r="F123" s="493"/>
      <c r="G123" s="493"/>
      <c r="H123" s="493"/>
      <c r="J123" s="503"/>
    </row>
    <row r="124" spans="1:10">
      <c r="A124" s="143"/>
      <c r="C124" s="493"/>
      <c r="D124" s="493"/>
      <c r="F124" s="493"/>
      <c r="G124" s="493"/>
      <c r="H124" s="493"/>
      <c r="J124" s="503"/>
    </row>
    <row r="125" spans="1:10">
      <c r="A125" s="143"/>
      <c r="C125" s="493"/>
      <c r="D125" s="493"/>
      <c r="F125" s="493"/>
      <c r="G125" s="493"/>
      <c r="H125" s="493"/>
      <c r="J125" s="503"/>
    </row>
    <row r="126" spans="1:10">
      <c r="A126" s="143"/>
      <c r="C126" s="493"/>
      <c r="D126" s="493"/>
      <c r="F126" s="493"/>
      <c r="G126" s="493"/>
      <c r="H126" s="493"/>
      <c r="J126" s="503"/>
    </row>
    <row r="127" spans="1:10">
      <c r="A127" s="143"/>
      <c r="C127" s="493"/>
      <c r="D127" s="493"/>
      <c r="F127" s="493"/>
      <c r="G127" s="493"/>
      <c r="H127" s="493"/>
      <c r="J127" s="503"/>
    </row>
    <row r="128" spans="1:10" ht="15.75">
      <c r="A128" s="144"/>
      <c r="C128" s="493"/>
      <c r="D128" s="493"/>
      <c r="F128" s="493"/>
      <c r="G128" s="493"/>
      <c r="H128" s="493"/>
      <c r="J128" s="503"/>
    </row>
    <row r="129" spans="1:10" ht="15.75">
      <c r="A129" s="144"/>
      <c r="C129" s="493"/>
      <c r="D129" s="493"/>
      <c r="F129" s="493"/>
      <c r="G129" s="493"/>
      <c r="H129" s="493"/>
      <c r="J129" s="503"/>
    </row>
    <row r="130" spans="1:10" ht="15.75">
      <c r="A130" s="144"/>
      <c r="C130" s="493"/>
      <c r="D130" s="493"/>
      <c r="F130" s="493"/>
      <c r="G130" s="493"/>
      <c r="H130" s="493"/>
      <c r="J130" s="503"/>
    </row>
    <row r="131" spans="1:10" ht="15.75">
      <c r="A131" s="144"/>
      <c r="C131" s="493"/>
      <c r="D131" s="493"/>
      <c r="F131" s="493"/>
      <c r="G131" s="493"/>
      <c r="H131" s="493"/>
      <c r="J131" s="503"/>
    </row>
    <row r="132" spans="1:10" ht="15.75">
      <c r="A132" s="144"/>
      <c r="C132" s="493"/>
      <c r="D132" s="493"/>
      <c r="F132" s="493"/>
      <c r="G132" s="493"/>
      <c r="H132" s="493"/>
      <c r="J132" s="503"/>
    </row>
    <row r="133" spans="1:10" ht="15.75">
      <c r="A133" s="144"/>
      <c r="C133" s="493"/>
      <c r="D133" s="493"/>
      <c r="F133" s="493"/>
      <c r="G133" s="493"/>
      <c r="H133" s="493"/>
      <c r="J133" s="503"/>
    </row>
    <row r="134" spans="1:10" ht="15.75">
      <c r="A134" s="144"/>
      <c r="C134" s="493"/>
      <c r="D134" s="493"/>
      <c r="F134" s="493"/>
      <c r="G134" s="493"/>
      <c r="H134" s="493"/>
      <c r="J134" s="503"/>
    </row>
    <row r="135" spans="1:10" ht="15.75">
      <c r="A135" s="144"/>
      <c r="C135" s="493"/>
      <c r="D135" s="493"/>
      <c r="F135" s="493"/>
      <c r="G135" s="493"/>
      <c r="H135" s="493"/>
      <c r="J135" s="503"/>
    </row>
    <row r="136" spans="1:10" ht="15.75">
      <c r="A136" s="144"/>
      <c r="C136" s="493"/>
      <c r="D136" s="493"/>
      <c r="F136" s="493"/>
      <c r="G136" s="493"/>
      <c r="H136" s="493"/>
      <c r="J136" s="503"/>
    </row>
    <row r="137" spans="1:10" ht="15.75">
      <c r="A137" s="144"/>
      <c r="C137" s="493"/>
      <c r="D137" s="493"/>
      <c r="F137" s="493"/>
      <c r="G137" s="493"/>
      <c r="H137" s="493"/>
      <c r="J137" s="503"/>
    </row>
    <row r="138" spans="1:10" ht="15.75">
      <c r="A138" s="144"/>
      <c r="C138" s="493"/>
      <c r="D138" s="493"/>
      <c r="F138" s="493"/>
      <c r="G138" s="493"/>
      <c r="H138" s="493"/>
      <c r="J138" s="503"/>
    </row>
    <row r="139" spans="1:10" ht="15.75">
      <c r="A139" s="144"/>
      <c r="C139" s="493"/>
      <c r="D139" s="493"/>
      <c r="F139" s="493"/>
      <c r="G139" s="493"/>
      <c r="H139" s="493"/>
      <c r="J139" s="503"/>
    </row>
    <row r="140" spans="1:10" ht="15.75">
      <c r="A140" s="144"/>
      <c r="C140" s="493"/>
      <c r="D140" s="493"/>
      <c r="F140" s="493"/>
      <c r="G140" s="493"/>
      <c r="H140" s="493"/>
      <c r="J140" s="503"/>
    </row>
    <row r="141" spans="1:10" ht="15.75">
      <c r="A141" s="144"/>
      <c r="C141" s="493"/>
      <c r="D141" s="493"/>
      <c r="F141" s="493"/>
      <c r="G141" s="493"/>
      <c r="H141" s="493"/>
      <c r="J141" s="503"/>
    </row>
    <row r="142" spans="1:10" ht="15.75">
      <c r="A142" s="144"/>
      <c r="C142" s="493"/>
      <c r="D142" s="493"/>
      <c r="F142" s="493"/>
      <c r="G142" s="493"/>
      <c r="H142" s="493"/>
      <c r="J142" s="503"/>
    </row>
    <row r="143" spans="1:10" ht="15.75">
      <c r="A143" s="144"/>
      <c r="C143" s="493"/>
      <c r="D143" s="493"/>
      <c r="F143" s="493"/>
      <c r="G143" s="493"/>
      <c r="H143" s="493"/>
      <c r="J143" s="503"/>
    </row>
    <row r="144" spans="1:10" ht="15.75">
      <c r="A144" s="144"/>
      <c r="C144" s="493"/>
      <c r="D144" s="493"/>
      <c r="F144" s="493"/>
      <c r="G144" s="493"/>
      <c r="H144" s="493"/>
      <c r="J144" s="503"/>
    </row>
    <row r="145" spans="1:10" ht="15.75">
      <c r="A145" s="144"/>
      <c r="C145" s="493"/>
      <c r="D145" s="493"/>
      <c r="F145" s="493"/>
      <c r="G145" s="493"/>
      <c r="H145" s="493"/>
      <c r="J145" s="503"/>
    </row>
    <row r="146" spans="1:10" ht="15.75">
      <c r="A146" s="144"/>
      <c r="C146" s="493"/>
      <c r="D146" s="493"/>
      <c r="F146" s="493"/>
      <c r="G146" s="493"/>
      <c r="H146" s="493"/>
      <c r="J146" s="503"/>
    </row>
    <row r="147" spans="1:10" ht="15.75">
      <c r="A147" s="144"/>
      <c r="C147" s="493"/>
      <c r="D147" s="493"/>
      <c r="F147" s="493"/>
      <c r="G147" s="493"/>
      <c r="H147" s="493"/>
      <c r="J147" s="503"/>
    </row>
    <row r="148" spans="1:10" ht="15.75">
      <c r="A148" s="144"/>
      <c r="C148" s="493"/>
      <c r="D148" s="493"/>
      <c r="F148" s="493"/>
      <c r="G148" s="493"/>
      <c r="H148" s="493"/>
      <c r="J148" s="503"/>
    </row>
    <row r="149" spans="1:10" ht="15.75">
      <c r="A149" s="144"/>
      <c r="C149" s="493"/>
      <c r="D149" s="493"/>
      <c r="F149" s="493"/>
      <c r="G149" s="493"/>
      <c r="H149" s="493"/>
      <c r="J149" s="503"/>
    </row>
    <row r="150" spans="1:10" ht="15.75">
      <c r="A150" s="144"/>
      <c r="C150" s="493"/>
      <c r="D150" s="493"/>
      <c r="F150" s="493"/>
      <c r="G150" s="493"/>
      <c r="H150" s="493"/>
      <c r="J150" s="503"/>
    </row>
    <row r="151" spans="1:10" ht="15.75">
      <c r="A151" s="144"/>
      <c r="C151" s="493"/>
      <c r="D151" s="493"/>
      <c r="F151" s="493"/>
      <c r="G151" s="493"/>
      <c r="H151" s="493"/>
      <c r="J151" s="503"/>
    </row>
    <row r="152" spans="1:10" ht="15.75">
      <c r="A152" s="144"/>
      <c r="C152" s="493"/>
      <c r="D152" s="493"/>
      <c r="F152" s="493"/>
      <c r="G152" s="493"/>
      <c r="H152" s="493"/>
      <c r="J152" s="503"/>
    </row>
    <row r="153" spans="1:10" ht="15.75">
      <c r="A153" s="144"/>
      <c r="C153" s="493"/>
      <c r="D153" s="493"/>
      <c r="F153" s="493"/>
      <c r="G153" s="493"/>
      <c r="H153" s="493"/>
      <c r="J153" s="503"/>
    </row>
    <row r="154" spans="1:10" ht="15.75">
      <c r="A154" s="144"/>
      <c r="C154" s="493"/>
      <c r="D154" s="493"/>
      <c r="F154" s="493"/>
      <c r="G154" s="493"/>
      <c r="H154" s="493"/>
      <c r="J154" s="503"/>
    </row>
    <row r="155" spans="1:10" ht="15.75">
      <c r="A155" s="144"/>
      <c r="C155" s="493"/>
      <c r="D155" s="493"/>
      <c r="F155" s="493"/>
      <c r="G155" s="493"/>
      <c r="H155" s="493"/>
      <c r="J155" s="503"/>
    </row>
    <row r="156" spans="1:10" ht="15.75">
      <c r="A156" s="144"/>
      <c r="C156" s="493"/>
      <c r="D156" s="493"/>
      <c r="F156" s="493"/>
      <c r="G156" s="493"/>
      <c r="H156" s="493"/>
      <c r="J156" s="503"/>
    </row>
    <row r="157" spans="1:10" ht="15.75">
      <c r="A157" s="144"/>
      <c r="C157" s="493"/>
      <c r="D157" s="493"/>
      <c r="F157" s="493"/>
      <c r="G157" s="493"/>
      <c r="H157" s="493"/>
      <c r="J157" s="503"/>
    </row>
    <row r="158" spans="1:10" ht="15.75">
      <c r="A158" s="144"/>
      <c r="C158" s="493"/>
      <c r="D158" s="493"/>
      <c r="F158" s="493"/>
      <c r="G158" s="493"/>
      <c r="H158" s="493"/>
      <c r="J158" s="503"/>
    </row>
    <row r="159" spans="1:10" ht="15.75">
      <c r="A159" s="144"/>
      <c r="C159" s="493"/>
      <c r="D159" s="493"/>
      <c r="F159" s="493"/>
      <c r="G159" s="493"/>
      <c r="H159" s="493"/>
      <c r="J159" s="503"/>
    </row>
    <row r="160" spans="1:10" ht="15.75">
      <c r="A160" s="144"/>
      <c r="C160" s="493"/>
      <c r="D160" s="493"/>
      <c r="F160" s="493"/>
      <c r="G160" s="493"/>
      <c r="H160" s="493"/>
      <c r="J160" s="503"/>
    </row>
    <row r="161" spans="1:10" ht="15.75">
      <c r="A161" s="144"/>
      <c r="C161" s="493"/>
      <c r="D161" s="493"/>
      <c r="F161" s="493"/>
      <c r="G161" s="493"/>
      <c r="H161" s="493"/>
      <c r="J161" s="503"/>
    </row>
    <row r="162" spans="1:10" ht="15.75">
      <c r="A162" s="144"/>
      <c r="C162" s="493"/>
      <c r="D162" s="493"/>
      <c r="F162" s="493"/>
      <c r="G162" s="493"/>
      <c r="H162" s="493"/>
      <c r="J162" s="503"/>
    </row>
    <row r="163" spans="1:10" ht="15.75">
      <c r="A163" s="144"/>
      <c r="C163" s="493"/>
      <c r="D163" s="493"/>
      <c r="F163" s="493"/>
      <c r="G163" s="493"/>
      <c r="H163" s="493"/>
      <c r="J163" s="503"/>
    </row>
    <row r="164" spans="1:10" ht="15.75">
      <c r="A164" s="144"/>
      <c r="C164" s="493"/>
      <c r="D164" s="493"/>
      <c r="F164" s="493"/>
      <c r="G164" s="493"/>
      <c r="H164" s="493"/>
      <c r="J164" s="503"/>
    </row>
    <row r="165" spans="1:10" ht="15.75">
      <c r="A165" s="144"/>
      <c r="C165" s="493"/>
      <c r="D165" s="493"/>
      <c r="F165" s="493"/>
      <c r="G165" s="493"/>
      <c r="H165" s="493"/>
      <c r="J165" s="503"/>
    </row>
    <row r="166" spans="1:10" ht="15.75">
      <c r="A166" s="144"/>
      <c r="C166" s="493"/>
      <c r="D166" s="493"/>
      <c r="F166" s="493"/>
      <c r="G166" s="493"/>
      <c r="H166" s="493"/>
      <c r="J166" s="503"/>
    </row>
    <row r="167" spans="1:10" ht="15.75">
      <c r="A167" s="144"/>
      <c r="C167" s="493"/>
      <c r="D167" s="493"/>
      <c r="F167" s="493"/>
      <c r="G167" s="493"/>
      <c r="H167" s="493"/>
      <c r="J167" s="503"/>
    </row>
    <row r="168" spans="1:10" ht="15.75">
      <c r="A168" s="144"/>
      <c r="C168" s="493"/>
      <c r="D168" s="493"/>
      <c r="F168" s="493"/>
      <c r="G168" s="493"/>
      <c r="H168" s="493"/>
      <c r="J168" s="503"/>
    </row>
    <row r="169" spans="1:10" ht="15.75">
      <c r="A169" s="144"/>
      <c r="C169" s="493"/>
      <c r="D169" s="493"/>
      <c r="F169" s="493"/>
      <c r="G169" s="493"/>
      <c r="H169" s="493"/>
      <c r="J169" s="503"/>
    </row>
    <row r="170" spans="1:10" ht="15.75">
      <c r="A170" s="144"/>
      <c r="C170" s="493"/>
      <c r="D170" s="493"/>
      <c r="F170" s="493"/>
      <c r="G170" s="493"/>
      <c r="H170" s="493"/>
      <c r="J170" s="503"/>
    </row>
    <row r="171" spans="1:10" ht="15.75">
      <c r="A171" s="144"/>
      <c r="C171" s="493"/>
      <c r="D171" s="493"/>
      <c r="F171" s="493"/>
      <c r="G171" s="493"/>
      <c r="H171" s="493"/>
      <c r="J171" s="503"/>
    </row>
    <row r="172" spans="1:10" ht="15.75">
      <c r="A172" s="144"/>
      <c r="C172" s="493"/>
      <c r="D172" s="493"/>
      <c r="F172" s="493"/>
      <c r="G172" s="493"/>
      <c r="H172" s="493"/>
      <c r="J172" s="503"/>
    </row>
    <row r="173" spans="1:10" ht="15.75">
      <c r="A173" s="144"/>
      <c r="C173" s="493"/>
      <c r="D173" s="493"/>
      <c r="F173" s="493"/>
      <c r="G173" s="493"/>
      <c r="H173" s="493"/>
      <c r="J173" s="503"/>
    </row>
    <row r="174" spans="1:10" ht="15.75">
      <c r="A174" s="144"/>
      <c r="C174" s="493"/>
      <c r="D174" s="493"/>
      <c r="F174" s="493"/>
      <c r="G174" s="493"/>
      <c r="H174" s="493"/>
      <c r="J174" s="503"/>
    </row>
    <row r="175" spans="1:10" ht="15.75">
      <c r="A175" s="144"/>
      <c r="C175" s="493"/>
      <c r="D175" s="493"/>
      <c r="F175" s="493"/>
      <c r="G175" s="493"/>
      <c r="H175" s="493"/>
      <c r="J175" s="503"/>
    </row>
    <row r="176" spans="1:10" ht="15.75">
      <c r="A176" s="144"/>
      <c r="C176" s="493"/>
      <c r="D176" s="493"/>
      <c r="F176" s="493"/>
      <c r="G176" s="493"/>
      <c r="H176" s="493"/>
      <c r="J176" s="503"/>
    </row>
    <row r="177" spans="1:10" ht="15.75">
      <c r="A177" s="144"/>
      <c r="C177" s="493"/>
      <c r="D177" s="493"/>
      <c r="F177" s="493"/>
      <c r="G177" s="493"/>
      <c r="H177" s="493"/>
      <c r="J177" s="503"/>
    </row>
    <row r="178" spans="1:10" ht="15.75">
      <c r="A178" s="144"/>
      <c r="C178" s="493"/>
      <c r="D178" s="493"/>
      <c r="F178" s="493"/>
      <c r="G178" s="493"/>
      <c r="H178" s="493"/>
      <c r="J178" s="503"/>
    </row>
    <row r="179" spans="1:10" ht="15.75">
      <c r="A179" s="144"/>
      <c r="C179" s="493"/>
      <c r="D179" s="493"/>
      <c r="F179" s="493"/>
      <c r="G179" s="493"/>
      <c r="H179" s="493"/>
      <c r="J179" s="503"/>
    </row>
    <row r="180" spans="1:10" ht="15.75">
      <c r="A180" s="144"/>
      <c r="C180" s="493"/>
      <c r="D180" s="493"/>
      <c r="F180" s="493"/>
      <c r="G180" s="493"/>
      <c r="H180" s="493"/>
      <c r="J180" s="503"/>
    </row>
    <row r="181" spans="1:10" ht="15.75">
      <c r="A181" s="144"/>
      <c r="C181" s="493"/>
      <c r="D181" s="493"/>
      <c r="F181" s="493"/>
      <c r="G181" s="493"/>
      <c r="H181" s="493"/>
      <c r="J181" s="503"/>
    </row>
    <row r="182" spans="1:10" ht="15.75">
      <c r="A182" s="144"/>
      <c r="C182" s="493"/>
      <c r="D182" s="493"/>
      <c r="F182" s="493"/>
      <c r="G182" s="493"/>
      <c r="H182" s="493"/>
      <c r="J182" s="503"/>
    </row>
    <row r="183" spans="1:10" ht="15.75">
      <c r="A183" s="144"/>
      <c r="C183" s="493"/>
      <c r="D183" s="493"/>
      <c r="F183" s="493"/>
      <c r="G183" s="493"/>
      <c r="H183" s="493"/>
      <c r="J183" s="503"/>
    </row>
    <row r="184" spans="1:10" ht="15.75">
      <c r="A184" s="144"/>
      <c r="C184" s="493"/>
      <c r="D184" s="493"/>
      <c r="F184" s="493"/>
      <c r="G184" s="493"/>
      <c r="H184" s="493"/>
      <c r="J184" s="503"/>
    </row>
    <row r="185" spans="1:10" ht="15.75">
      <c r="A185" s="144"/>
      <c r="C185" s="493"/>
      <c r="D185" s="493"/>
      <c r="F185" s="493"/>
      <c r="G185" s="493"/>
      <c r="H185" s="493"/>
      <c r="J185" s="503"/>
    </row>
    <row r="186" spans="1:10" ht="15.75">
      <c r="A186" s="144"/>
      <c r="C186" s="493"/>
      <c r="D186" s="493"/>
      <c r="F186" s="493"/>
      <c r="G186" s="493"/>
      <c r="H186" s="493"/>
      <c r="J186" s="503"/>
    </row>
    <row r="187" spans="1:10" ht="15.75">
      <c r="A187" s="144"/>
      <c r="C187" s="493"/>
      <c r="D187" s="493"/>
      <c r="F187" s="493"/>
      <c r="G187" s="493"/>
      <c r="H187" s="493"/>
      <c r="J187" s="503"/>
    </row>
    <row r="188" spans="1:10" ht="15.75">
      <c r="A188" s="144"/>
      <c r="C188" s="493"/>
      <c r="D188" s="493"/>
      <c r="F188" s="493"/>
      <c r="G188" s="493"/>
      <c r="H188" s="493"/>
      <c r="J188" s="503"/>
    </row>
    <row r="189" spans="1:10" ht="15.75">
      <c r="A189" s="144"/>
      <c r="C189" s="493"/>
      <c r="D189" s="493"/>
      <c r="F189" s="493"/>
      <c r="G189" s="493"/>
      <c r="H189" s="493"/>
      <c r="J189" s="503"/>
    </row>
    <row r="190" spans="1:10" ht="15.75">
      <c r="A190" s="144"/>
      <c r="C190" s="493"/>
      <c r="D190" s="493"/>
      <c r="F190" s="493"/>
      <c r="G190" s="493"/>
      <c r="H190" s="493"/>
      <c r="J190" s="503"/>
    </row>
    <row r="191" spans="1:10" ht="15.75">
      <c r="A191" s="144"/>
      <c r="C191" s="493"/>
      <c r="D191" s="493"/>
      <c r="F191" s="493"/>
      <c r="G191" s="493"/>
      <c r="H191" s="493"/>
      <c r="J191" s="503"/>
    </row>
    <row r="192" spans="1:10" ht="15.75">
      <c r="A192" s="144"/>
      <c r="C192" s="493"/>
      <c r="D192" s="493"/>
      <c r="F192" s="493"/>
      <c r="G192" s="493"/>
      <c r="H192" s="493"/>
      <c r="J192" s="503"/>
    </row>
    <row r="193" spans="1:10" ht="15.75">
      <c r="A193" s="144"/>
      <c r="C193" s="493"/>
      <c r="D193" s="493"/>
      <c r="F193" s="493"/>
      <c r="G193" s="493"/>
      <c r="H193" s="493"/>
      <c r="J193" s="503"/>
    </row>
    <row r="194" spans="1:10" ht="15.75">
      <c r="A194" s="144"/>
      <c r="C194" s="493"/>
      <c r="D194" s="493"/>
      <c r="F194" s="493"/>
      <c r="G194" s="493"/>
      <c r="H194" s="493"/>
      <c r="J194" s="503"/>
    </row>
    <row r="195" spans="1:10" ht="15.75">
      <c r="A195" s="144"/>
      <c r="C195" s="493"/>
      <c r="D195" s="493"/>
      <c r="F195" s="493"/>
      <c r="G195" s="493"/>
      <c r="H195" s="493"/>
      <c r="J195" s="503"/>
    </row>
    <row r="196" spans="1:10" ht="15.75">
      <c r="A196" s="144"/>
      <c r="C196" s="493"/>
      <c r="D196" s="493"/>
      <c r="F196" s="493"/>
      <c r="G196" s="493"/>
      <c r="H196" s="493"/>
      <c r="J196" s="503"/>
    </row>
    <row r="197" spans="1:10" ht="15.75">
      <c r="A197" s="144"/>
      <c r="C197" s="493"/>
      <c r="D197" s="493"/>
      <c r="F197" s="493"/>
      <c r="G197" s="493"/>
      <c r="H197" s="493"/>
      <c r="J197" s="503"/>
    </row>
    <row r="198" spans="1:10" ht="15.75">
      <c r="A198" s="144"/>
      <c r="C198" s="493"/>
      <c r="D198" s="493"/>
      <c r="F198" s="493"/>
      <c r="G198" s="493"/>
      <c r="H198" s="493"/>
      <c r="J198" s="503"/>
    </row>
    <row r="199" spans="1:10" ht="15.75">
      <c r="A199" s="144"/>
      <c r="C199" s="493"/>
      <c r="D199" s="493"/>
      <c r="F199" s="493"/>
      <c r="G199" s="493"/>
      <c r="H199" s="493"/>
      <c r="J199" s="503"/>
    </row>
    <row r="200" spans="1:10" ht="15.75">
      <c r="A200" s="144"/>
      <c r="C200" s="493"/>
      <c r="D200" s="493"/>
      <c r="F200" s="493"/>
      <c r="G200" s="493"/>
      <c r="H200" s="493"/>
      <c r="J200" s="503"/>
    </row>
    <row r="201" spans="1:10" ht="15.75">
      <c r="A201" s="144"/>
      <c r="C201" s="493"/>
      <c r="D201" s="493"/>
      <c r="F201" s="493"/>
      <c r="G201" s="493"/>
      <c r="H201" s="493"/>
      <c r="J201" s="503"/>
    </row>
    <row r="202" spans="1:10" ht="15.75">
      <c r="A202" s="144"/>
      <c r="C202" s="493"/>
      <c r="D202" s="493"/>
      <c r="F202" s="493"/>
      <c r="G202" s="493"/>
      <c r="H202" s="493"/>
      <c r="J202" s="503"/>
    </row>
    <row r="203" spans="1:10" ht="15.75">
      <c r="A203" s="144"/>
      <c r="C203" s="493"/>
      <c r="D203" s="493"/>
      <c r="F203" s="493"/>
      <c r="G203" s="493"/>
      <c r="H203" s="493"/>
      <c r="J203" s="503"/>
    </row>
    <row r="204" spans="1:10" ht="15.75">
      <c r="A204" s="144"/>
      <c r="C204" s="493"/>
      <c r="D204" s="493"/>
      <c r="F204" s="493"/>
      <c r="G204" s="493"/>
      <c r="H204" s="493"/>
      <c r="J204" s="503"/>
    </row>
    <row r="205" spans="1:10" ht="15.75">
      <c r="A205" s="144"/>
      <c r="C205" s="493"/>
      <c r="D205" s="493"/>
      <c r="F205" s="493"/>
      <c r="G205" s="493"/>
      <c r="H205" s="493"/>
      <c r="J205" s="503"/>
    </row>
    <row r="206" spans="1:10" ht="15.75">
      <c r="A206" s="144"/>
      <c r="C206" s="493"/>
      <c r="D206" s="493"/>
      <c r="F206" s="493"/>
      <c r="G206" s="493"/>
      <c r="H206" s="493"/>
      <c r="J206" s="503"/>
    </row>
    <row r="207" spans="1:10" ht="15.75">
      <c r="A207" s="144"/>
      <c r="C207" s="493"/>
      <c r="D207" s="493"/>
      <c r="F207" s="493"/>
      <c r="G207" s="493"/>
      <c r="H207" s="493"/>
      <c r="J207" s="503"/>
    </row>
    <row r="208" spans="1:10" ht="15.75">
      <c r="A208" s="144"/>
      <c r="C208" s="493"/>
      <c r="D208" s="493"/>
      <c r="F208" s="493"/>
      <c r="G208" s="493"/>
      <c r="H208" s="493"/>
      <c r="J208" s="503"/>
    </row>
    <row r="209" spans="1:10" ht="15.75">
      <c r="A209" s="144"/>
      <c r="C209" s="493"/>
      <c r="D209" s="493"/>
      <c r="F209" s="493"/>
      <c r="G209" s="493"/>
      <c r="H209" s="493"/>
      <c r="J209" s="503"/>
    </row>
    <row r="210" spans="1:10" ht="15.75">
      <c r="A210" s="144"/>
      <c r="C210" s="493"/>
      <c r="D210" s="493"/>
      <c r="F210" s="493"/>
      <c r="G210" s="493"/>
      <c r="H210" s="493"/>
      <c r="J210" s="503"/>
    </row>
    <row r="211" spans="1:10" ht="15.75">
      <c r="A211" s="144"/>
      <c r="C211" s="493"/>
      <c r="D211" s="493"/>
      <c r="F211" s="493"/>
      <c r="G211" s="493"/>
      <c r="H211" s="493"/>
      <c r="J211" s="503"/>
    </row>
    <row r="212" spans="1:10" ht="15.75">
      <c r="A212" s="144"/>
      <c r="C212" s="493"/>
      <c r="D212" s="493"/>
      <c r="F212" s="493"/>
      <c r="G212" s="493"/>
      <c r="H212" s="493"/>
      <c r="J212" s="503"/>
    </row>
    <row r="213" spans="1:10" ht="15.75">
      <c r="A213" s="144"/>
      <c r="C213" s="493"/>
      <c r="D213" s="493"/>
      <c r="F213" s="493"/>
      <c r="G213" s="493"/>
      <c r="H213" s="493"/>
      <c r="J213" s="503"/>
    </row>
    <row r="214" spans="1:10" ht="15.75">
      <c r="A214" s="144"/>
      <c r="C214" s="493"/>
      <c r="D214" s="493"/>
      <c r="F214" s="493"/>
      <c r="G214" s="493"/>
      <c r="H214" s="493"/>
      <c r="J214" s="503"/>
    </row>
    <row r="215" spans="1:10" ht="15.75">
      <c r="A215" s="144"/>
      <c r="C215" s="493"/>
      <c r="D215" s="493"/>
      <c r="F215" s="493"/>
      <c r="G215" s="493"/>
      <c r="H215" s="493"/>
      <c r="J215" s="503"/>
    </row>
    <row r="216" spans="1:10" ht="15.75">
      <c r="A216" s="144"/>
      <c r="C216" s="493"/>
      <c r="D216" s="493"/>
      <c r="F216" s="493"/>
      <c r="G216" s="493"/>
      <c r="H216" s="493"/>
      <c r="J216" s="503"/>
    </row>
    <row r="217" spans="1:10" ht="15.75">
      <c r="A217" s="144"/>
      <c r="C217" s="493"/>
      <c r="D217" s="493"/>
      <c r="F217" s="493"/>
      <c r="G217" s="493"/>
      <c r="H217" s="493"/>
      <c r="J217" s="503"/>
    </row>
    <row r="218" spans="1:10" ht="15.75">
      <c r="A218" s="144"/>
      <c r="C218" s="493"/>
      <c r="D218" s="493"/>
      <c r="F218" s="493"/>
      <c r="G218" s="493"/>
      <c r="H218" s="493"/>
      <c r="J218" s="503"/>
    </row>
    <row r="219" spans="1:10" ht="15.75">
      <c r="A219" s="19"/>
      <c r="C219" s="493"/>
      <c r="D219" s="493"/>
      <c r="F219" s="493"/>
      <c r="G219" s="493"/>
      <c r="H219" s="493"/>
      <c r="J219" s="503"/>
    </row>
    <row r="220" spans="1:10" ht="15.75">
      <c r="A220" s="19"/>
      <c r="C220" s="493"/>
      <c r="D220" s="493"/>
      <c r="F220" s="493"/>
      <c r="G220" s="493"/>
      <c r="H220" s="493"/>
      <c r="J220" s="503"/>
    </row>
    <row r="221" spans="1:10" ht="15.75">
      <c r="A221" s="19"/>
      <c r="C221" s="493"/>
      <c r="D221" s="493"/>
      <c r="F221" s="493"/>
      <c r="G221" s="493"/>
      <c r="H221" s="493"/>
      <c r="J221" s="503"/>
    </row>
    <row r="222" spans="1:10" ht="15.75">
      <c r="A222" s="19"/>
      <c r="C222" s="493"/>
      <c r="D222" s="493"/>
      <c r="F222" s="493"/>
      <c r="G222" s="493"/>
      <c r="H222" s="493"/>
    </row>
    <row r="223" spans="1:10" ht="15.75">
      <c r="A223" s="19"/>
      <c r="C223" s="493"/>
      <c r="D223" s="493"/>
      <c r="F223" s="493"/>
      <c r="G223" s="493"/>
      <c r="H223" s="493"/>
    </row>
    <row r="224" spans="1:10" ht="15.75">
      <c r="A224" s="19"/>
      <c r="C224" s="493"/>
      <c r="D224" s="493"/>
      <c r="F224" s="493"/>
      <c r="G224" s="493"/>
      <c r="H224" s="493"/>
    </row>
    <row r="225" spans="1:8" ht="15.75">
      <c r="A225" s="19"/>
      <c r="C225" s="493"/>
      <c r="D225" s="493"/>
      <c r="F225" s="493"/>
      <c r="G225" s="493"/>
      <c r="H225" s="493"/>
    </row>
    <row r="226" spans="1:8" ht="15.75">
      <c r="A226" s="19"/>
      <c r="C226" s="493"/>
      <c r="D226" s="493"/>
      <c r="F226" s="493"/>
      <c r="G226" s="493"/>
      <c r="H226" s="493"/>
    </row>
    <row r="227" spans="1:8" ht="15.75">
      <c r="A227" s="19"/>
      <c r="C227" s="493"/>
      <c r="D227" s="493"/>
      <c r="F227" s="493"/>
      <c r="G227" s="493"/>
      <c r="H227" s="493"/>
    </row>
    <row r="228" spans="1:8" ht="15.75">
      <c r="A228" s="19"/>
      <c r="C228" s="493"/>
      <c r="D228" s="493"/>
      <c r="F228" s="493"/>
      <c r="G228" s="493"/>
      <c r="H228" s="493"/>
    </row>
    <row r="229" spans="1:8" ht="15.75">
      <c r="A229" s="19"/>
      <c r="C229" s="493"/>
      <c r="D229" s="493"/>
      <c r="F229" s="493"/>
      <c r="G229" s="493"/>
      <c r="H229" s="493"/>
    </row>
    <row r="230" spans="1:8" ht="15.75">
      <c r="A230" s="19"/>
      <c r="C230" s="493"/>
      <c r="D230" s="493"/>
      <c r="F230" s="493"/>
      <c r="G230" s="493"/>
      <c r="H230" s="493"/>
    </row>
    <row r="231" spans="1:8" ht="15.75">
      <c r="A231" s="19"/>
      <c r="C231" s="493"/>
      <c r="D231" s="493"/>
      <c r="F231" s="493"/>
      <c r="G231" s="493"/>
      <c r="H231" s="493"/>
    </row>
    <row r="232" spans="1:8" ht="15.75">
      <c r="A232" s="19"/>
      <c r="C232" s="493"/>
      <c r="D232" s="493"/>
      <c r="F232" s="493"/>
      <c r="G232" s="493"/>
      <c r="H232" s="493"/>
    </row>
    <row r="233" spans="1:8" ht="15.75">
      <c r="A233" s="19"/>
      <c r="C233" s="493"/>
      <c r="D233" s="493"/>
      <c r="F233" s="493"/>
      <c r="G233" s="493"/>
      <c r="H233" s="493"/>
    </row>
    <row r="234" spans="1:8" ht="15.75">
      <c r="A234" s="19"/>
      <c r="C234" s="493"/>
      <c r="D234" s="493"/>
      <c r="F234" s="493"/>
      <c r="G234" s="493"/>
      <c r="H234" s="493"/>
    </row>
    <row r="235" spans="1:8" ht="15.75">
      <c r="A235" s="19"/>
      <c r="C235" s="493"/>
      <c r="D235" s="493"/>
      <c r="F235" s="493"/>
      <c r="G235" s="493"/>
      <c r="H235" s="493"/>
    </row>
    <row r="236" spans="1:8" ht="15.75">
      <c r="A236" s="19"/>
      <c r="C236" s="493"/>
      <c r="D236" s="493"/>
      <c r="F236" s="493"/>
      <c r="G236" s="493"/>
      <c r="H236" s="493"/>
    </row>
    <row r="237" spans="1:8" ht="15.75">
      <c r="A237" s="19"/>
      <c r="C237" s="493"/>
      <c r="D237" s="493"/>
      <c r="F237" s="493"/>
      <c r="G237" s="493"/>
      <c r="H237" s="493"/>
    </row>
    <row r="238" spans="1:8" ht="15.75">
      <c r="A238" s="19"/>
      <c r="C238" s="493"/>
      <c r="D238" s="493"/>
      <c r="F238" s="493"/>
      <c r="G238" s="493"/>
      <c r="H238" s="493"/>
    </row>
    <row r="239" spans="1:8" ht="15.75">
      <c r="A239" s="19"/>
      <c r="C239" s="493"/>
      <c r="D239" s="493"/>
      <c r="F239" s="493"/>
      <c r="G239" s="493"/>
      <c r="H239" s="493"/>
    </row>
    <row r="240" spans="1:8" ht="15.75">
      <c r="A240" s="19"/>
      <c r="C240" s="493"/>
      <c r="D240" s="493"/>
      <c r="F240" s="493"/>
      <c r="G240" s="493"/>
      <c r="H240" s="493"/>
    </row>
    <row r="241" spans="1:8" ht="15.75">
      <c r="A241" s="19"/>
      <c r="C241" s="493"/>
      <c r="D241" s="493"/>
      <c r="F241" s="493"/>
      <c r="G241" s="493"/>
      <c r="H241" s="493"/>
    </row>
    <row r="242" spans="1:8" ht="15.75">
      <c r="A242" s="19"/>
      <c r="C242" s="493"/>
      <c r="D242" s="493"/>
      <c r="F242" s="493"/>
      <c r="G242" s="493"/>
      <c r="H242" s="493"/>
    </row>
    <row r="243" spans="1:8" ht="15.75">
      <c r="A243" s="19"/>
      <c r="C243" s="493"/>
      <c r="D243" s="493"/>
      <c r="F243" s="493"/>
      <c r="G243" s="493"/>
      <c r="H243" s="493"/>
    </row>
    <row r="244" spans="1:8" ht="15.75">
      <c r="A244" s="19"/>
      <c r="C244" s="493"/>
      <c r="D244" s="493"/>
      <c r="F244" s="493"/>
      <c r="G244" s="493"/>
      <c r="H244" s="493"/>
    </row>
    <row r="245" spans="1:8" ht="15.75">
      <c r="A245" s="19"/>
      <c r="C245" s="493"/>
      <c r="D245" s="493"/>
      <c r="F245" s="493"/>
      <c r="G245" s="493"/>
      <c r="H245" s="493"/>
    </row>
    <row r="246" spans="1:8" ht="15.75">
      <c r="A246" s="19"/>
      <c r="C246" s="493"/>
      <c r="D246" s="493"/>
      <c r="F246" s="493"/>
      <c r="G246" s="493"/>
      <c r="H246" s="493"/>
    </row>
    <row r="247" spans="1:8" ht="15.75">
      <c r="A247" s="19"/>
      <c r="C247" s="493"/>
      <c r="D247" s="493"/>
      <c r="F247" s="493"/>
      <c r="G247" s="493"/>
      <c r="H247" s="493"/>
    </row>
    <row r="248" spans="1:8" ht="15.75">
      <c r="A248" s="19"/>
      <c r="C248" s="493"/>
      <c r="D248" s="493"/>
      <c r="F248" s="493"/>
      <c r="G248" s="493"/>
      <c r="H248" s="493"/>
    </row>
    <row r="249" spans="1:8" ht="15.75">
      <c r="A249" s="19"/>
      <c r="C249" s="493"/>
      <c r="D249" s="493"/>
      <c r="F249" s="493"/>
      <c r="G249" s="493"/>
      <c r="H249" s="493"/>
    </row>
    <row r="250" spans="1:8" ht="15.75">
      <c r="A250" s="19"/>
      <c r="C250" s="493"/>
      <c r="D250" s="493"/>
      <c r="F250" s="493"/>
      <c r="G250" s="493"/>
      <c r="H250" s="493"/>
    </row>
    <row r="251" spans="1:8" ht="15.75">
      <c r="A251" s="19"/>
      <c r="C251" s="493"/>
      <c r="D251" s="493"/>
      <c r="F251" s="493"/>
      <c r="G251" s="493"/>
      <c r="H251" s="493"/>
    </row>
    <row r="252" spans="1:8" ht="15.75">
      <c r="A252" s="19"/>
      <c r="C252" s="493"/>
      <c r="D252" s="493"/>
      <c r="F252" s="493"/>
      <c r="G252" s="493"/>
      <c r="H252" s="493"/>
    </row>
    <row r="253" spans="1:8" ht="15.75">
      <c r="A253" s="19"/>
      <c r="C253" s="493"/>
      <c r="D253" s="493"/>
      <c r="F253" s="493"/>
      <c r="G253" s="493"/>
      <c r="H253" s="493"/>
    </row>
    <row r="254" spans="1:8" ht="15.75">
      <c r="A254" s="19"/>
      <c r="C254" s="493"/>
      <c r="D254" s="493"/>
      <c r="F254" s="493"/>
      <c r="G254" s="493"/>
      <c r="H254" s="493"/>
    </row>
    <row r="255" spans="1:8" ht="15.75">
      <c r="A255" s="19"/>
      <c r="C255" s="493"/>
      <c r="D255" s="493"/>
      <c r="F255" s="493"/>
      <c r="G255" s="493"/>
      <c r="H255" s="493"/>
    </row>
    <row r="256" spans="1:8" ht="15.75">
      <c r="A256" s="19"/>
      <c r="C256" s="493"/>
      <c r="D256" s="493"/>
      <c r="F256" s="493"/>
      <c r="G256" s="493"/>
      <c r="H256" s="493"/>
    </row>
    <row r="257" spans="1:8" ht="15.75">
      <c r="A257" s="19"/>
      <c r="C257" s="493"/>
      <c r="D257" s="493"/>
      <c r="F257" s="493"/>
      <c r="G257" s="493"/>
      <c r="H257" s="493"/>
    </row>
    <row r="258" spans="1:8" ht="15.75">
      <c r="A258" s="19"/>
      <c r="C258" s="493"/>
      <c r="D258" s="493"/>
      <c r="F258" s="493"/>
      <c r="G258" s="493"/>
      <c r="H258" s="493"/>
    </row>
    <row r="259" spans="1:8" ht="15.75">
      <c r="A259" s="19"/>
      <c r="C259" s="493"/>
      <c r="D259" s="493"/>
      <c r="F259" s="493"/>
      <c r="G259" s="493"/>
      <c r="H259" s="493"/>
    </row>
    <row r="260" spans="1:8" ht="15.75">
      <c r="A260" s="19"/>
      <c r="C260" s="493"/>
      <c r="D260" s="493"/>
      <c r="F260" s="493"/>
      <c r="G260" s="493"/>
      <c r="H260" s="493"/>
    </row>
    <row r="261" spans="1:8" ht="15.75">
      <c r="A261" s="19"/>
      <c r="C261" s="493"/>
      <c r="D261" s="493"/>
      <c r="F261" s="493"/>
      <c r="G261" s="493"/>
      <c r="H261" s="493"/>
    </row>
    <row r="262" spans="1:8" ht="15.75">
      <c r="A262" s="19"/>
      <c r="C262" s="493"/>
      <c r="D262" s="493"/>
      <c r="F262" s="493"/>
      <c r="G262" s="493"/>
      <c r="H262" s="493"/>
    </row>
    <row r="263" spans="1:8" ht="15.75">
      <c r="A263" s="19"/>
      <c r="C263" s="493"/>
      <c r="D263" s="493"/>
      <c r="F263" s="493"/>
      <c r="G263" s="493"/>
      <c r="H263" s="493"/>
    </row>
    <row r="264" spans="1:8" ht="15.75">
      <c r="A264" s="19"/>
      <c r="C264" s="493"/>
      <c r="D264" s="493"/>
      <c r="F264" s="493"/>
      <c r="G264" s="493"/>
      <c r="H264" s="493"/>
    </row>
    <row r="265" spans="1:8" ht="15.75">
      <c r="A265" s="19"/>
      <c r="C265" s="493"/>
      <c r="D265" s="493"/>
      <c r="F265" s="493"/>
      <c r="G265" s="493"/>
      <c r="H265" s="493"/>
    </row>
    <row r="266" spans="1:8" ht="15.75">
      <c r="A266" s="19"/>
      <c r="C266" s="493"/>
      <c r="D266" s="493"/>
      <c r="F266" s="493"/>
      <c r="G266" s="493"/>
      <c r="H266" s="493"/>
    </row>
    <row r="267" spans="1:8" ht="15.75">
      <c r="A267" s="19"/>
      <c r="C267" s="493"/>
      <c r="D267" s="493"/>
      <c r="F267" s="493"/>
      <c r="G267" s="493"/>
      <c r="H267" s="493"/>
    </row>
    <row r="268" spans="1:8" ht="15.75">
      <c r="A268" s="19"/>
      <c r="C268" s="493"/>
      <c r="D268" s="493"/>
      <c r="F268" s="493"/>
      <c r="G268" s="493"/>
      <c r="H268" s="493"/>
    </row>
    <row r="269" spans="1:8" ht="15.75">
      <c r="A269" s="19"/>
      <c r="C269" s="493"/>
      <c r="D269" s="493"/>
      <c r="F269" s="493"/>
      <c r="G269" s="493"/>
      <c r="H269" s="493"/>
    </row>
    <row r="270" spans="1:8" ht="15.75">
      <c r="A270" s="19"/>
      <c r="C270" s="493"/>
      <c r="D270" s="493"/>
      <c r="F270" s="493"/>
      <c r="G270" s="493"/>
      <c r="H270" s="493"/>
    </row>
    <row r="271" spans="1:8" ht="15.75">
      <c r="A271" s="19"/>
      <c r="C271" s="493"/>
      <c r="D271" s="493"/>
      <c r="F271" s="493"/>
      <c r="G271" s="493"/>
      <c r="H271" s="493"/>
    </row>
    <row r="272" spans="1:8" ht="15.75">
      <c r="A272" s="19"/>
      <c r="C272" s="493"/>
      <c r="D272" s="493"/>
      <c r="F272" s="493"/>
      <c r="G272" s="493"/>
      <c r="H272" s="493"/>
    </row>
    <row r="273" spans="1:8" ht="15.75">
      <c r="A273" s="19"/>
      <c r="C273" s="493"/>
      <c r="D273" s="493"/>
      <c r="F273" s="493"/>
      <c r="G273" s="493"/>
      <c r="H273" s="493"/>
    </row>
    <row r="274" spans="1:8" ht="15.75">
      <c r="A274" s="19"/>
      <c r="C274" s="493"/>
      <c r="D274" s="493"/>
      <c r="F274" s="493"/>
      <c r="G274" s="493"/>
      <c r="H274" s="493"/>
    </row>
    <row r="275" spans="1:8" ht="15.75">
      <c r="A275" s="19"/>
      <c r="C275" s="493"/>
      <c r="D275" s="493"/>
      <c r="F275" s="493"/>
      <c r="G275" s="493"/>
      <c r="H275" s="493"/>
    </row>
    <row r="276" spans="1:8" ht="15.75">
      <c r="A276" s="19"/>
      <c r="C276" s="493"/>
      <c r="D276" s="493"/>
      <c r="F276" s="493"/>
      <c r="G276" s="493"/>
      <c r="H276" s="493"/>
    </row>
    <row r="277" spans="1:8" ht="15.75">
      <c r="A277" s="19"/>
      <c r="C277" s="493"/>
      <c r="D277" s="493"/>
      <c r="F277" s="493"/>
      <c r="G277" s="493"/>
      <c r="H277" s="493"/>
    </row>
    <row r="278" spans="1:8" ht="15.75">
      <c r="A278" s="19"/>
      <c r="C278" s="493"/>
      <c r="D278" s="493"/>
      <c r="F278" s="493"/>
      <c r="G278" s="493"/>
      <c r="H278" s="493"/>
    </row>
    <row r="279" spans="1:8" ht="15.75">
      <c r="A279" s="19"/>
      <c r="C279" s="493"/>
      <c r="D279" s="493"/>
      <c r="F279" s="493"/>
      <c r="G279" s="493"/>
      <c r="H279" s="493"/>
    </row>
    <row r="280" spans="1:8" ht="15.75">
      <c r="A280" s="19"/>
      <c r="C280" s="493"/>
      <c r="D280" s="493"/>
      <c r="F280" s="493"/>
      <c r="G280" s="493"/>
      <c r="H280" s="493"/>
    </row>
    <row r="281" spans="1:8" ht="15.75">
      <c r="A281" s="19"/>
      <c r="C281" s="493"/>
      <c r="D281" s="493"/>
      <c r="F281" s="493"/>
      <c r="G281" s="493"/>
      <c r="H281" s="493"/>
    </row>
    <row r="282" spans="1:8" ht="15.75">
      <c r="A282" s="19"/>
      <c r="C282" s="493"/>
      <c r="D282" s="493"/>
      <c r="F282" s="493"/>
      <c r="G282" s="493"/>
      <c r="H282" s="493"/>
    </row>
    <row r="283" spans="1:8" ht="15.75">
      <c r="A283" s="19"/>
      <c r="C283" s="493"/>
      <c r="D283" s="493"/>
      <c r="F283" s="493"/>
      <c r="G283" s="493"/>
      <c r="H283" s="493"/>
    </row>
    <row r="284" spans="1:8" ht="15.75">
      <c r="A284" s="19"/>
      <c r="C284" s="493"/>
      <c r="D284" s="493"/>
      <c r="F284" s="493"/>
      <c r="G284" s="493"/>
      <c r="H284" s="493"/>
    </row>
    <row r="285" spans="1:8" ht="15.75">
      <c r="A285" s="19"/>
      <c r="C285" s="493"/>
      <c r="D285" s="493"/>
      <c r="F285" s="493"/>
      <c r="G285" s="493"/>
      <c r="H285" s="493"/>
    </row>
    <row r="286" spans="1:8" ht="15.75">
      <c r="A286" s="19"/>
      <c r="C286" s="493"/>
      <c r="D286" s="493"/>
      <c r="F286" s="493"/>
      <c r="G286" s="493"/>
      <c r="H286" s="493"/>
    </row>
    <row r="287" spans="1:8" ht="15.75">
      <c r="A287" s="19"/>
      <c r="C287" s="493"/>
      <c r="D287" s="493"/>
      <c r="F287" s="493"/>
      <c r="G287" s="493"/>
      <c r="H287" s="493"/>
    </row>
    <row r="288" spans="1:8" ht="15.75">
      <c r="A288" s="19"/>
      <c r="C288" s="493"/>
      <c r="D288" s="493"/>
      <c r="F288" s="493"/>
      <c r="G288" s="493"/>
      <c r="H288" s="493"/>
    </row>
    <row r="289" spans="1:8" ht="15.75">
      <c r="A289" s="19"/>
      <c r="C289" s="493"/>
      <c r="D289" s="493"/>
      <c r="F289" s="493"/>
      <c r="G289" s="493"/>
      <c r="H289" s="493"/>
    </row>
    <row r="290" spans="1:8" ht="15.75">
      <c r="A290" s="19"/>
      <c r="C290" s="493"/>
      <c r="D290" s="493"/>
      <c r="F290" s="493"/>
      <c r="G290" s="493"/>
      <c r="H290" s="493"/>
    </row>
    <row r="291" spans="1:8" ht="15.75">
      <c r="A291" s="19"/>
    </row>
    <row r="292" spans="1:8" ht="15.75">
      <c r="A292" s="19"/>
    </row>
    <row r="293" spans="1:8" ht="15.75">
      <c r="A293" s="19"/>
    </row>
    <row r="294" spans="1:8" ht="15.75">
      <c r="A294" s="19"/>
    </row>
    <row r="295" spans="1:8" ht="15.75">
      <c r="A295" s="19"/>
    </row>
    <row r="296" spans="1:8" ht="15.75">
      <c r="A296" s="19"/>
    </row>
    <row r="297" spans="1:8" ht="15.75">
      <c r="A297" s="19"/>
    </row>
    <row r="298" spans="1:8" ht="15.75">
      <c r="A298" s="19"/>
    </row>
    <row r="299" spans="1:8" ht="15.75">
      <c r="A299" s="19"/>
    </row>
    <row r="300" spans="1:8" ht="15.75">
      <c r="A300" s="19"/>
    </row>
    <row r="301" spans="1:8" ht="15.75">
      <c r="A301" s="19"/>
    </row>
    <row r="302" spans="1:8" ht="15.75">
      <c r="A302" s="19"/>
    </row>
    <row r="303" spans="1:8" ht="15.75">
      <c r="A303" s="19"/>
    </row>
    <row r="304" spans="1:8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85" zoomScaleNormal="85" workbookViewId="0">
      <selection activeCell="G15" sqref="G15"/>
    </sheetView>
  </sheetViews>
  <sheetFormatPr defaultColWidth="11.42578125" defaultRowHeight="15"/>
  <cols>
    <col min="1" max="1" width="71.42578125" style="20" bestFit="1" customWidth="1"/>
    <col min="2" max="10" width="14.7109375" style="484" customWidth="1"/>
    <col min="11" max="11" width="2.5703125" style="145" customWidth="1"/>
    <col min="12" max="256" width="11.42578125" style="394"/>
    <col min="257" max="257" width="71.42578125" style="394" bestFit="1" customWidth="1"/>
    <col min="258" max="264" width="17.5703125" style="394" customWidth="1"/>
    <col min="265" max="265" width="19.85546875" style="394" customWidth="1"/>
    <col min="266" max="266" width="17" style="394" customWidth="1"/>
    <col min="267" max="267" width="2.5703125" style="394" customWidth="1"/>
    <col min="268" max="512" width="11.42578125" style="394"/>
    <col min="513" max="513" width="71.42578125" style="394" bestFit="1" customWidth="1"/>
    <col min="514" max="520" width="17.5703125" style="394" customWidth="1"/>
    <col min="521" max="521" width="19.85546875" style="394" customWidth="1"/>
    <col min="522" max="522" width="17" style="394" customWidth="1"/>
    <col min="523" max="523" width="2.5703125" style="394" customWidth="1"/>
    <col min="524" max="768" width="11.42578125" style="394"/>
    <col min="769" max="769" width="71.42578125" style="394" bestFit="1" customWidth="1"/>
    <col min="770" max="776" width="17.5703125" style="394" customWidth="1"/>
    <col min="777" max="777" width="19.85546875" style="394" customWidth="1"/>
    <col min="778" max="778" width="17" style="394" customWidth="1"/>
    <col min="779" max="779" width="2.5703125" style="394" customWidth="1"/>
    <col min="780" max="1024" width="11.42578125" style="394"/>
    <col min="1025" max="1025" width="71.42578125" style="394" bestFit="1" customWidth="1"/>
    <col min="1026" max="1032" width="17.5703125" style="394" customWidth="1"/>
    <col min="1033" max="1033" width="19.85546875" style="394" customWidth="1"/>
    <col min="1034" max="1034" width="17" style="394" customWidth="1"/>
    <col min="1035" max="1035" width="2.5703125" style="394" customWidth="1"/>
    <col min="1036" max="1280" width="11.42578125" style="394"/>
    <col min="1281" max="1281" width="71.42578125" style="394" bestFit="1" customWidth="1"/>
    <col min="1282" max="1288" width="17.5703125" style="394" customWidth="1"/>
    <col min="1289" max="1289" width="19.85546875" style="394" customWidth="1"/>
    <col min="1290" max="1290" width="17" style="394" customWidth="1"/>
    <col min="1291" max="1291" width="2.5703125" style="394" customWidth="1"/>
    <col min="1292" max="1536" width="11.42578125" style="394"/>
    <col min="1537" max="1537" width="71.42578125" style="394" bestFit="1" customWidth="1"/>
    <col min="1538" max="1544" width="17.5703125" style="394" customWidth="1"/>
    <col min="1545" max="1545" width="19.85546875" style="394" customWidth="1"/>
    <col min="1546" max="1546" width="17" style="394" customWidth="1"/>
    <col min="1547" max="1547" width="2.5703125" style="394" customWidth="1"/>
    <col min="1548" max="1792" width="11.42578125" style="394"/>
    <col min="1793" max="1793" width="71.42578125" style="394" bestFit="1" customWidth="1"/>
    <col min="1794" max="1800" width="17.5703125" style="394" customWidth="1"/>
    <col min="1801" max="1801" width="19.85546875" style="394" customWidth="1"/>
    <col min="1802" max="1802" width="17" style="394" customWidth="1"/>
    <col min="1803" max="1803" width="2.5703125" style="394" customWidth="1"/>
    <col min="1804" max="2048" width="11.42578125" style="394"/>
    <col min="2049" max="2049" width="71.42578125" style="394" bestFit="1" customWidth="1"/>
    <col min="2050" max="2056" width="17.5703125" style="394" customWidth="1"/>
    <col min="2057" max="2057" width="19.85546875" style="394" customWidth="1"/>
    <col min="2058" max="2058" width="17" style="394" customWidth="1"/>
    <col min="2059" max="2059" width="2.5703125" style="394" customWidth="1"/>
    <col min="2060" max="2304" width="11.42578125" style="394"/>
    <col min="2305" max="2305" width="71.42578125" style="394" bestFit="1" customWidth="1"/>
    <col min="2306" max="2312" width="17.5703125" style="394" customWidth="1"/>
    <col min="2313" max="2313" width="19.85546875" style="394" customWidth="1"/>
    <col min="2314" max="2314" width="17" style="394" customWidth="1"/>
    <col min="2315" max="2315" width="2.5703125" style="394" customWidth="1"/>
    <col min="2316" max="2560" width="11.42578125" style="394"/>
    <col min="2561" max="2561" width="71.42578125" style="394" bestFit="1" customWidth="1"/>
    <col min="2562" max="2568" width="17.5703125" style="394" customWidth="1"/>
    <col min="2569" max="2569" width="19.85546875" style="394" customWidth="1"/>
    <col min="2570" max="2570" width="17" style="394" customWidth="1"/>
    <col min="2571" max="2571" width="2.5703125" style="394" customWidth="1"/>
    <col min="2572" max="2816" width="11.42578125" style="394"/>
    <col min="2817" max="2817" width="71.42578125" style="394" bestFit="1" customWidth="1"/>
    <col min="2818" max="2824" width="17.5703125" style="394" customWidth="1"/>
    <col min="2825" max="2825" width="19.85546875" style="394" customWidth="1"/>
    <col min="2826" max="2826" width="17" style="394" customWidth="1"/>
    <col min="2827" max="2827" width="2.5703125" style="394" customWidth="1"/>
    <col min="2828" max="3072" width="11.42578125" style="394"/>
    <col min="3073" max="3073" width="71.42578125" style="394" bestFit="1" customWidth="1"/>
    <col min="3074" max="3080" width="17.5703125" style="394" customWidth="1"/>
    <col min="3081" max="3081" width="19.85546875" style="394" customWidth="1"/>
    <col min="3082" max="3082" width="17" style="394" customWidth="1"/>
    <col min="3083" max="3083" width="2.5703125" style="394" customWidth="1"/>
    <col min="3084" max="3328" width="11.42578125" style="394"/>
    <col min="3329" max="3329" width="71.42578125" style="394" bestFit="1" customWidth="1"/>
    <col min="3330" max="3336" width="17.5703125" style="394" customWidth="1"/>
    <col min="3337" max="3337" width="19.85546875" style="394" customWidth="1"/>
    <col min="3338" max="3338" width="17" style="394" customWidth="1"/>
    <col min="3339" max="3339" width="2.5703125" style="394" customWidth="1"/>
    <col min="3340" max="3584" width="11.42578125" style="394"/>
    <col min="3585" max="3585" width="71.42578125" style="394" bestFit="1" customWidth="1"/>
    <col min="3586" max="3592" width="17.5703125" style="394" customWidth="1"/>
    <col min="3593" max="3593" width="19.85546875" style="394" customWidth="1"/>
    <col min="3594" max="3594" width="17" style="394" customWidth="1"/>
    <col min="3595" max="3595" width="2.5703125" style="394" customWidth="1"/>
    <col min="3596" max="3840" width="11.42578125" style="394"/>
    <col min="3841" max="3841" width="71.42578125" style="394" bestFit="1" customWidth="1"/>
    <col min="3842" max="3848" width="17.5703125" style="394" customWidth="1"/>
    <col min="3849" max="3849" width="19.85546875" style="394" customWidth="1"/>
    <col min="3850" max="3850" width="17" style="394" customWidth="1"/>
    <col min="3851" max="3851" width="2.5703125" style="394" customWidth="1"/>
    <col min="3852" max="4096" width="11.42578125" style="394"/>
    <col min="4097" max="4097" width="71.42578125" style="394" bestFit="1" customWidth="1"/>
    <col min="4098" max="4104" width="17.5703125" style="394" customWidth="1"/>
    <col min="4105" max="4105" width="19.85546875" style="394" customWidth="1"/>
    <col min="4106" max="4106" width="17" style="394" customWidth="1"/>
    <col min="4107" max="4107" width="2.5703125" style="394" customWidth="1"/>
    <col min="4108" max="4352" width="11.42578125" style="394"/>
    <col min="4353" max="4353" width="71.42578125" style="394" bestFit="1" customWidth="1"/>
    <col min="4354" max="4360" width="17.5703125" style="394" customWidth="1"/>
    <col min="4361" max="4361" width="19.85546875" style="394" customWidth="1"/>
    <col min="4362" max="4362" width="17" style="394" customWidth="1"/>
    <col min="4363" max="4363" width="2.5703125" style="394" customWidth="1"/>
    <col min="4364" max="4608" width="11.42578125" style="394"/>
    <col min="4609" max="4609" width="71.42578125" style="394" bestFit="1" customWidth="1"/>
    <col min="4610" max="4616" width="17.5703125" style="394" customWidth="1"/>
    <col min="4617" max="4617" width="19.85546875" style="394" customWidth="1"/>
    <col min="4618" max="4618" width="17" style="394" customWidth="1"/>
    <col min="4619" max="4619" width="2.5703125" style="394" customWidth="1"/>
    <col min="4620" max="4864" width="11.42578125" style="394"/>
    <col min="4865" max="4865" width="71.42578125" style="394" bestFit="1" customWidth="1"/>
    <col min="4866" max="4872" width="17.5703125" style="394" customWidth="1"/>
    <col min="4873" max="4873" width="19.85546875" style="394" customWidth="1"/>
    <col min="4874" max="4874" width="17" style="394" customWidth="1"/>
    <col min="4875" max="4875" width="2.5703125" style="394" customWidth="1"/>
    <col min="4876" max="5120" width="11.42578125" style="394"/>
    <col min="5121" max="5121" width="71.42578125" style="394" bestFit="1" customWidth="1"/>
    <col min="5122" max="5128" width="17.5703125" style="394" customWidth="1"/>
    <col min="5129" max="5129" width="19.85546875" style="394" customWidth="1"/>
    <col min="5130" max="5130" width="17" style="394" customWidth="1"/>
    <col min="5131" max="5131" width="2.5703125" style="394" customWidth="1"/>
    <col min="5132" max="5376" width="11.42578125" style="394"/>
    <col min="5377" max="5377" width="71.42578125" style="394" bestFit="1" customWidth="1"/>
    <col min="5378" max="5384" width="17.5703125" style="394" customWidth="1"/>
    <col min="5385" max="5385" width="19.85546875" style="394" customWidth="1"/>
    <col min="5386" max="5386" width="17" style="394" customWidth="1"/>
    <col min="5387" max="5387" width="2.5703125" style="394" customWidth="1"/>
    <col min="5388" max="5632" width="11.42578125" style="394"/>
    <col min="5633" max="5633" width="71.42578125" style="394" bestFit="1" customWidth="1"/>
    <col min="5634" max="5640" width="17.5703125" style="394" customWidth="1"/>
    <col min="5641" max="5641" width="19.85546875" style="394" customWidth="1"/>
    <col min="5642" max="5642" width="17" style="394" customWidth="1"/>
    <col min="5643" max="5643" width="2.5703125" style="394" customWidth="1"/>
    <col min="5644" max="5888" width="11.42578125" style="394"/>
    <col min="5889" max="5889" width="71.42578125" style="394" bestFit="1" customWidth="1"/>
    <col min="5890" max="5896" width="17.5703125" style="394" customWidth="1"/>
    <col min="5897" max="5897" width="19.85546875" style="394" customWidth="1"/>
    <col min="5898" max="5898" width="17" style="394" customWidth="1"/>
    <col min="5899" max="5899" width="2.5703125" style="394" customWidth="1"/>
    <col min="5900" max="6144" width="11.42578125" style="394"/>
    <col min="6145" max="6145" width="71.42578125" style="394" bestFit="1" customWidth="1"/>
    <col min="6146" max="6152" width="17.5703125" style="394" customWidth="1"/>
    <col min="6153" max="6153" width="19.85546875" style="394" customWidth="1"/>
    <col min="6154" max="6154" width="17" style="394" customWidth="1"/>
    <col min="6155" max="6155" width="2.5703125" style="394" customWidth="1"/>
    <col min="6156" max="6400" width="11.42578125" style="394"/>
    <col min="6401" max="6401" width="71.42578125" style="394" bestFit="1" customWidth="1"/>
    <col min="6402" max="6408" width="17.5703125" style="394" customWidth="1"/>
    <col min="6409" max="6409" width="19.85546875" style="394" customWidth="1"/>
    <col min="6410" max="6410" width="17" style="394" customWidth="1"/>
    <col min="6411" max="6411" width="2.5703125" style="394" customWidth="1"/>
    <col min="6412" max="6656" width="11.42578125" style="394"/>
    <col min="6657" max="6657" width="71.42578125" style="394" bestFit="1" customWidth="1"/>
    <col min="6658" max="6664" width="17.5703125" style="394" customWidth="1"/>
    <col min="6665" max="6665" width="19.85546875" style="394" customWidth="1"/>
    <col min="6666" max="6666" width="17" style="394" customWidth="1"/>
    <col min="6667" max="6667" width="2.5703125" style="394" customWidth="1"/>
    <col min="6668" max="6912" width="11.42578125" style="394"/>
    <col min="6913" max="6913" width="71.42578125" style="394" bestFit="1" customWidth="1"/>
    <col min="6914" max="6920" width="17.5703125" style="394" customWidth="1"/>
    <col min="6921" max="6921" width="19.85546875" style="394" customWidth="1"/>
    <col min="6922" max="6922" width="17" style="394" customWidth="1"/>
    <col min="6923" max="6923" width="2.5703125" style="394" customWidth="1"/>
    <col min="6924" max="7168" width="11.42578125" style="394"/>
    <col min="7169" max="7169" width="71.42578125" style="394" bestFit="1" customWidth="1"/>
    <col min="7170" max="7176" width="17.5703125" style="394" customWidth="1"/>
    <col min="7177" max="7177" width="19.85546875" style="394" customWidth="1"/>
    <col min="7178" max="7178" width="17" style="394" customWidth="1"/>
    <col min="7179" max="7179" width="2.5703125" style="394" customWidth="1"/>
    <col min="7180" max="7424" width="11.42578125" style="394"/>
    <col min="7425" max="7425" width="71.42578125" style="394" bestFit="1" customWidth="1"/>
    <col min="7426" max="7432" width="17.5703125" style="394" customWidth="1"/>
    <col min="7433" max="7433" width="19.85546875" style="394" customWidth="1"/>
    <col min="7434" max="7434" width="17" style="394" customWidth="1"/>
    <col min="7435" max="7435" width="2.5703125" style="394" customWidth="1"/>
    <col min="7436" max="7680" width="11.42578125" style="394"/>
    <col min="7681" max="7681" width="71.42578125" style="394" bestFit="1" customWidth="1"/>
    <col min="7682" max="7688" width="17.5703125" style="394" customWidth="1"/>
    <col min="7689" max="7689" width="19.85546875" style="394" customWidth="1"/>
    <col min="7690" max="7690" width="17" style="394" customWidth="1"/>
    <col min="7691" max="7691" width="2.5703125" style="394" customWidth="1"/>
    <col min="7692" max="7936" width="11.42578125" style="394"/>
    <col min="7937" max="7937" width="71.42578125" style="394" bestFit="1" customWidth="1"/>
    <col min="7938" max="7944" width="17.5703125" style="394" customWidth="1"/>
    <col min="7945" max="7945" width="19.85546875" style="394" customWidth="1"/>
    <col min="7946" max="7946" width="17" style="394" customWidth="1"/>
    <col min="7947" max="7947" width="2.5703125" style="394" customWidth="1"/>
    <col min="7948" max="8192" width="11.42578125" style="394"/>
    <col min="8193" max="8193" width="71.42578125" style="394" bestFit="1" customWidth="1"/>
    <col min="8194" max="8200" width="17.5703125" style="394" customWidth="1"/>
    <col min="8201" max="8201" width="19.85546875" style="394" customWidth="1"/>
    <col min="8202" max="8202" width="17" style="394" customWidth="1"/>
    <col min="8203" max="8203" width="2.5703125" style="394" customWidth="1"/>
    <col min="8204" max="8448" width="11.42578125" style="394"/>
    <col min="8449" max="8449" width="71.42578125" style="394" bestFit="1" customWidth="1"/>
    <col min="8450" max="8456" width="17.5703125" style="394" customWidth="1"/>
    <col min="8457" max="8457" width="19.85546875" style="394" customWidth="1"/>
    <col min="8458" max="8458" width="17" style="394" customWidth="1"/>
    <col min="8459" max="8459" width="2.5703125" style="394" customWidth="1"/>
    <col min="8460" max="8704" width="11.42578125" style="394"/>
    <col min="8705" max="8705" width="71.42578125" style="394" bestFit="1" customWidth="1"/>
    <col min="8706" max="8712" width="17.5703125" style="394" customWidth="1"/>
    <col min="8713" max="8713" width="19.85546875" style="394" customWidth="1"/>
    <col min="8714" max="8714" width="17" style="394" customWidth="1"/>
    <col min="8715" max="8715" width="2.5703125" style="394" customWidth="1"/>
    <col min="8716" max="8960" width="11.42578125" style="394"/>
    <col min="8961" max="8961" width="71.42578125" style="394" bestFit="1" customWidth="1"/>
    <col min="8962" max="8968" width="17.5703125" style="394" customWidth="1"/>
    <col min="8969" max="8969" width="19.85546875" style="394" customWidth="1"/>
    <col min="8970" max="8970" width="17" style="394" customWidth="1"/>
    <col min="8971" max="8971" width="2.5703125" style="394" customWidth="1"/>
    <col min="8972" max="9216" width="11.42578125" style="394"/>
    <col min="9217" max="9217" width="71.42578125" style="394" bestFit="1" customWidth="1"/>
    <col min="9218" max="9224" width="17.5703125" style="394" customWidth="1"/>
    <col min="9225" max="9225" width="19.85546875" style="394" customWidth="1"/>
    <col min="9226" max="9226" width="17" style="394" customWidth="1"/>
    <col min="9227" max="9227" width="2.5703125" style="394" customWidth="1"/>
    <col min="9228" max="9472" width="11.42578125" style="394"/>
    <col min="9473" max="9473" width="71.42578125" style="394" bestFit="1" customWidth="1"/>
    <col min="9474" max="9480" width="17.5703125" style="394" customWidth="1"/>
    <col min="9481" max="9481" width="19.85546875" style="394" customWidth="1"/>
    <col min="9482" max="9482" width="17" style="394" customWidth="1"/>
    <col min="9483" max="9483" width="2.5703125" style="394" customWidth="1"/>
    <col min="9484" max="9728" width="11.42578125" style="394"/>
    <col min="9729" max="9729" width="71.42578125" style="394" bestFit="1" customWidth="1"/>
    <col min="9730" max="9736" width="17.5703125" style="394" customWidth="1"/>
    <col min="9737" max="9737" width="19.85546875" style="394" customWidth="1"/>
    <col min="9738" max="9738" width="17" style="394" customWidth="1"/>
    <col min="9739" max="9739" width="2.5703125" style="394" customWidth="1"/>
    <col min="9740" max="9984" width="11.42578125" style="394"/>
    <col min="9985" max="9985" width="71.42578125" style="394" bestFit="1" customWidth="1"/>
    <col min="9986" max="9992" width="17.5703125" style="394" customWidth="1"/>
    <col min="9993" max="9993" width="19.85546875" style="394" customWidth="1"/>
    <col min="9994" max="9994" width="17" style="394" customWidth="1"/>
    <col min="9995" max="9995" width="2.5703125" style="394" customWidth="1"/>
    <col min="9996" max="10240" width="11.42578125" style="394"/>
    <col min="10241" max="10241" width="71.42578125" style="394" bestFit="1" customWidth="1"/>
    <col min="10242" max="10248" width="17.5703125" style="394" customWidth="1"/>
    <col min="10249" max="10249" width="19.85546875" style="394" customWidth="1"/>
    <col min="10250" max="10250" width="17" style="394" customWidth="1"/>
    <col min="10251" max="10251" width="2.5703125" style="394" customWidth="1"/>
    <col min="10252" max="10496" width="11.42578125" style="394"/>
    <col min="10497" max="10497" width="71.42578125" style="394" bestFit="1" customWidth="1"/>
    <col min="10498" max="10504" width="17.5703125" style="394" customWidth="1"/>
    <col min="10505" max="10505" width="19.85546875" style="394" customWidth="1"/>
    <col min="10506" max="10506" width="17" style="394" customWidth="1"/>
    <col min="10507" max="10507" width="2.5703125" style="394" customWidth="1"/>
    <col min="10508" max="10752" width="11.42578125" style="394"/>
    <col min="10753" max="10753" width="71.42578125" style="394" bestFit="1" customWidth="1"/>
    <col min="10754" max="10760" width="17.5703125" style="394" customWidth="1"/>
    <col min="10761" max="10761" width="19.85546875" style="394" customWidth="1"/>
    <col min="10762" max="10762" width="17" style="394" customWidth="1"/>
    <col min="10763" max="10763" width="2.5703125" style="394" customWidth="1"/>
    <col min="10764" max="11008" width="11.42578125" style="394"/>
    <col min="11009" max="11009" width="71.42578125" style="394" bestFit="1" customWidth="1"/>
    <col min="11010" max="11016" width="17.5703125" style="394" customWidth="1"/>
    <col min="11017" max="11017" width="19.85546875" style="394" customWidth="1"/>
    <col min="11018" max="11018" width="17" style="394" customWidth="1"/>
    <col min="11019" max="11019" width="2.5703125" style="394" customWidth="1"/>
    <col min="11020" max="11264" width="11.42578125" style="394"/>
    <col min="11265" max="11265" width="71.42578125" style="394" bestFit="1" customWidth="1"/>
    <col min="11266" max="11272" width="17.5703125" style="394" customWidth="1"/>
    <col min="11273" max="11273" width="19.85546875" style="394" customWidth="1"/>
    <col min="11274" max="11274" width="17" style="394" customWidth="1"/>
    <col min="11275" max="11275" width="2.5703125" style="394" customWidth="1"/>
    <col min="11276" max="11520" width="11.42578125" style="394"/>
    <col min="11521" max="11521" width="71.42578125" style="394" bestFit="1" customWidth="1"/>
    <col min="11522" max="11528" width="17.5703125" style="394" customWidth="1"/>
    <col min="11529" max="11529" width="19.85546875" style="394" customWidth="1"/>
    <col min="11530" max="11530" width="17" style="394" customWidth="1"/>
    <col min="11531" max="11531" width="2.5703125" style="394" customWidth="1"/>
    <col min="11532" max="11776" width="11.42578125" style="394"/>
    <col min="11777" max="11777" width="71.42578125" style="394" bestFit="1" customWidth="1"/>
    <col min="11778" max="11784" width="17.5703125" style="394" customWidth="1"/>
    <col min="11785" max="11785" width="19.85546875" style="394" customWidth="1"/>
    <col min="11786" max="11786" width="17" style="394" customWidth="1"/>
    <col min="11787" max="11787" width="2.5703125" style="394" customWidth="1"/>
    <col min="11788" max="12032" width="11.42578125" style="394"/>
    <col min="12033" max="12033" width="71.42578125" style="394" bestFit="1" customWidth="1"/>
    <col min="12034" max="12040" width="17.5703125" style="394" customWidth="1"/>
    <col min="12041" max="12041" width="19.85546875" style="394" customWidth="1"/>
    <col min="12042" max="12042" width="17" style="394" customWidth="1"/>
    <col min="12043" max="12043" width="2.5703125" style="394" customWidth="1"/>
    <col min="12044" max="12288" width="11.42578125" style="394"/>
    <col min="12289" max="12289" width="71.42578125" style="394" bestFit="1" customWidth="1"/>
    <col min="12290" max="12296" width="17.5703125" style="394" customWidth="1"/>
    <col min="12297" max="12297" width="19.85546875" style="394" customWidth="1"/>
    <col min="12298" max="12298" width="17" style="394" customWidth="1"/>
    <col min="12299" max="12299" width="2.5703125" style="394" customWidth="1"/>
    <col min="12300" max="12544" width="11.42578125" style="394"/>
    <col min="12545" max="12545" width="71.42578125" style="394" bestFit="1" customWidth="1"/>
    <col min="12546" max="12552" width="17.5703125" style="394" customWidth="1"/>
    <col min="12553" max="12553" width="19.85546875" style="394" customWidth="1"/>
    <col min="12554" max="12554" width="17" style="394" customWidth="1"/>
    <col min="12555" max="12555" width="2.5703125" style="394" customWidth="1"/>
    <col min="12556" max="12800" width="11.42578125" style="394"/>
    <col min="12801" max="12801" width="71.42578125" style="394" bestFit="1" customWidth="1"/>
    <col min="12802" max="12808" width="17.5703125" style="394" customWidth="1"/>
    <col min="12809" max="12809" width="19.85546875" style="394" customWidth="1"/>
    <col min="12810" max="12810" width="17" style="394" customWidth="1"/>
    <col min="12811" max="12811" width="2.5703125" style="394" customWidth="1"/>
    <col min="12812" max="13056" width="11.42578125" style="394"/>
    <col min="13057" max="13057" width="71.42578125" style="394" bestFit="1" customWidth="1"/>
    <col min="13058" max="13064" width="17.5703125" style="394" customWidth="1"/>
    <col min="13065" max="13065" width="19.85546875" style="394" customWidth="1"/>
    <col min="13066" max="13066" width="17" style="394" customWidth="1"/>
    <col min="13067" max="13067" width="2.5703125" style="394" customWidth="1"/>
    <col min="13068" max="13312" width="11.42578125" style="394"/>
    <col min="13313" max="13313" width="71.42578125" style="394" bestFit="1" customWidth="1"/>
    <col min="13314" max="13320" width="17.5703125" style="394" customWidth="1"/>
    <col min="13321" max="13321" width="19.85546875" style="394" customWidth="1"/>
    <col min="13322" max="13322" width="17" style="394" customWidth="1"/>
    <col min="13323" max="13323" width="2.5703125" style="394" customWidth="1"/>
    <col min="13324" max="13568" width="11.42578125" style="394"/>
    <col min="13569" max="13569" width="71.42578125" style="394" bestFit="1" customWidth="1"/>
    <col min="13570" max="13576" width="17.5703125" style="394" customWidth="1"/>
    <col min="13577" max="13577" width="19.85546875" style="394" customWidth="1"/>
    <col min="13578" max="13578" width="17" style="394" customWidth="1"/>
    <col min="13579" max="13579" width="2.5703125" style="394" customWidth="1"/>
    <col min="13580" max="13824" width="11.42578125" style="394"/>
    <col min="13825" max="13825" width="71.42578125" style="394" bestFit="1" customWidth="1"/>
    <col min="13826" max="13832" width="17.5703125" style="394" customWidth="1"/>
    <col min="13833" max="13833" width="19.85546875" style="394" customWidth="1"/>
    <col min="13834" max="13834" width="17" style="394" customWidth="1"/>
    <col min="13835" max="13835" width="2.5703125" style="394" customWidth="1"/>
    <col min="13836" max="14080" width="11.42578125" style="394"/>
    <col min="14081" max="14081" width="71.42578125" style="394" bestFit="1" customWidth="1"/>
    <col min="14082" max="14088" width="17.5703125" style="394" customWidth="1"/>
    <col min="14089" max="14089" width="19.85546875" style="394" customWidth="1"/>
    <col min="14090" max="14090" width="17" style="394" customWidth="1"/>
    <col min="14091" max="14091" width="2.5703125" style="394" customWidth="1"/>
    <col min="14092" max="14336" width="11.42578125" style="394"/>
    <col min="14337" max="14337" width="71.42578125" style="394" bestFit="1" customWidth="1"/>
    <col min="14338" max="14344" width="17.5703125" style="394" customWidth="1"/>
    <col min="14345" max="14345" width="19.85546875" style="394" customWidth="1"/>
    <col min="14346" max="14346" width="17" style="394" customWidth="1"/>
    <col min="14347" max="14347" width="2.5703125" style="394" customWidth="1"/>
    <col min="14348" max="14592" width="11.42578125" style="394"/>
    <col min="14593" max="14593" width="71.42578125" style="394" bestFit="1" customWidth="1"/>
    <col min="14594" max="14600" width="17.5703125" style="394" customWidth="1"/>
    <col min="14601" max="14601" width="19.85546875" style="394" customWidth="1"/>
    <col min="14602" max="14602" width="17" style="394" customWidth="1"/>
    <col min="14603" max="14603" width="2.5703125" style="394" customWidth="1"/>
    <col min="14604" max="14848" width="11.42578125" style="394"/>
    <col min="14849" max="14849" width="71.42578125" style="394" bestFit="1" customWidth="1"/>
    <col min="14850" max="14856" width="17.5703125" style="394" customWidth="1"/>
    <col min="14857" max="14857" width="19.85546875" style="394" customWidth="1"/>
    <col min="14858" max="14858" width="17" style="394" customWidth="1"/>
    <col min="14859" max="14859" width="2.5703125" style="394" customWidth="1"/>
    <col min="14860" max="15104" width="11.42578125" style="394"/>
    <col min="15105" max="15105" width="71.42578125" style="394" bestFit="1" customWidth="1"/>
    <col min="15106" max="15112" width="17.5703125" style="394" customWidth="1"/>
    <col min="15113" max="15113" width="19.85546875" style="394" customWidth="1"/>
    <col min="15114" max="15114" width="17" style="394" customWidth="1"/>
    <col min="15115" max="15115" width="2.5703125" style="394" customWidth="1"/>
    <col min="15116" max="15360" width="11.42578125" style="394"/>
    <col min="15361" max="15361" width="71.42578125" style="394" bestFit="1" customWidth="1"/>
    <col min="15362" max="15368" width="17.5703125" style="394" customWidth="1"/>
    <col min="15369" max="15369" width="19.85546875" style="394" customWidth="1"/>
    <col min="15370" max="15370" width="17" style="394" customWidth="1"/>
    <col min="15371" max="15371" width="2.5703125" style="394" customWidth="1"/>
    <col min="15372" max="15616" width="11.42578125" style="394"/>
    <col min="15617" max="15617" width="71.42578125" style="394" bestFit="1" customWidth="1"/>
    <col min="15618" max="15624" width="17.5703125" style="394" customWidth="1"/>
    <col min="15625" max="15625" width="19.85546875" style="394" customWidth="1"/>
    <col min="15626" max="15626" width="17" style="394" customWidth="1"/>
    <col min="15627" max="15627" width="2.5703125" style="394" customWidth="1"/>
    <col min="15628" max="15872" width="11.42578125" style="394"/>
    <col min="15873" max="15873" width="71.42578125" style="394" bestFit="1" customWidth="1"/>
    <col min="15874" max="15880" width="17.5703125" style="394" customWidth="1"/>
    <col min="15881" max="15881" width="19.85546875" style="394" customWidth="1"/>
    <col min="15882" max="15882" width="17" style="394" customWidth="1"/>
    <col min="15883" max="15883" width="2.5703125" style="394" customWidth="1"/>
    <col min="15884" max="16128" width="11.42578125" style="394"/>
    <col min="16129" max="16129" width="71.42578125" style="394" bestFit="1" customWidth="1"/>
    <col min="16130" max="16136" width="17.5703125" style="394" customWidth="1"/>
    <col min="16137" max="16137" width="19.85546875" style="394" customWidth="1"/>
    <col min="16138" max="16138" width="17" style="394" customWidth="1"/>
    <col min="16139" max="16139" width="2.5703125" style="394" customWidth="1"/>
    <col min="16140" max="16384" width="11.42578125" style="394"/>
  </cols>
  <sheetData>
    <row r="1" spans="1:26" s="1" customFormat="1" ht="3.75" customHeight="1">
      <c r="A1" s="146"/>
      <c r="B1" s="494"/>
      <c r="C1" s="494"/>
      <c r="D1" s="494"/>
      <c r="E1" s="494"/>
      <c r="F1" s="494"/>
      <c r="G1" s="494"/>
      <c r="H1" s="494"/>
      <c r="I1" s="494"/>
      <c r="J1" s="494"/>
      <c r="K1" s="165"/>
    </row>
    <row r="2" spans="1:26" s="1" customFormat="1" ht="39" customHeight="1">
      <c r="A2" s="848" t="s">
        <v>768</v>
      </c>
      <c r="B2" s="848"/>
      <c r="C2" s="848"/>
      <c r="D2" s="848"/>
      <c r="E2" s="848"/>
      <c r="F2" s="848"/>
      <c r="G2" s="848"/>
      <c r="H2" s="848"/>
      <c r="I2" s="848"/>
      <c r="J2" s="848"/>
      <c r="K2" s="165"/>
    </row>
    <row r="3" spans="1:26" s="1" customFormat="1" ht="24.95" customHeight="1">
      <c r="A3" s="848" t="s">
        <v>194</v>
      </c>
      <c r="B3" s="848"/>
      <c r="C3" s="848"/>
      <c r="D3" s="848"/>
      <c r="E3" s="848"/>
      <c r="F3" s="848"/>
      <c r="G3" s="848"/>
      <c r="H3" s="848"/>
      <c r="I3" s="848"/>
      <c r="J3" s="848"/>
      <c r="K3" s="165"/>
    </row>
    <row r="4" spans="1:26" s="1" customFormat="1" ht="24.9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848"/>
      <c r="K4" s="165"/>
    </row>
    <row r="5" spans="1:26" s="1" customFormat="1" ht="39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863"/>
      <c r="K5" s="165"/>
    </row>
    <row r="6" spans="1:26" ht="7.5" customHeight="1">
      <c r="A6" s="120"/>
    </row>
    <row r="7" spans="1:26" ht="6" customHeight="1">
      <c r="A7" s="121"/>
      <c r="B7" s="495"/>
      <c r="C7" s="122"/>
      <c r="D7" s="122"/>
      <c r="E7" s="122"/>
      <c r="F7" s="122"/>
      <c r="G7" s="122"/>
      <c r="H7" s="485"/>
      <c r="I7" s="485"/>
      <c r="J7" s="486"/>
      <c r="K7" s="166"/>
      <c r="L7" s="17"/>
      <c r="M7" s="17"/>
      <c r="N7" s="17"/>
      <c r="O7" s="17"/>
      <c r="P7" s="17"/>
    </row>
    <row r="8" spans="1:26" ht="36" customHeight="1">
      <c r="A8" s="149"/>
      <c r="B8" s="496" t="s">
        <v>776</v>
      </c>
      <c r="C8" s="496" t="s">
        <v>777</v>
      </c>
      <c r="D8" s="496" t="s">
        <v>778</v>
      </c>
      <c r="E8" s="496" t="s">
        <v>779</v>
      </c>
      <c r="F8" s="496" t="s">
        <v>780</v>
      </c>
      <c r="G8" s="496" t="s">
        <v>781</v>
      </c>
      <c r="H8" s="496" t="s">
        <v>782</v>
      </c>
      <c r="I8" s="497" t="s">
        <v>252</v>
      </c>
      <c r="J8" s="498" t="s">
        <v>11</v>
      </c>
      <c r="K8" s="166"/>
      <c r="Y8" s="394">
        <v>1</v>
      </c>
      <c r="Z8" s="394">
        <v>1</v>
      </c>
    </row>
    <row r="9" spans="1:26" ht="20.25" customHeight="1">
      <c r="A9" s="296" t="s">
        <v>693</v>
      </c>
      <c r="B9" s="127">
        <v>237013.22772</v>
      </c>
      <c r="C9" s="127">
        <v>53361.87096</v>
      </c>
      <c r="D9" s="127">
        <v>172601.59643999999</v>
      </c>
      <c r="E9" s="127">
        <v>44437.642009999996</v>
      </c>
      <c r="F9" s="127">
        <v>1816.3933</v>
      </c>
      <c r="G9" s="127">
        <v>131691.51743000001</v>
      </c>
      <c r="H9" s="127">
        <v>854.73698000000002</v>
      </c>
      <c r="I9" s="127">
        <v>641776.98484000005</v>
      </c>
      <c r="J9" s="128">
        <v>0.16665768575146564</v>
      </c>
      <c r="K9" s="304"/>
      <c r="L9" s="17"/>
      <c r="M9" s="17"/>
      <c r="N9" s="17"/>
      <c r="O9" s="17"/>
      <c r="P9" s="17"/>
    </row>
    <row r="10" spans="1:26" ht="20.25" customHeight="1">
      <c r="A10" s="296" t="s">
        <v>195</v>
      </c>
      <c r="B10" s="127">
        <v>0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7">
        <v>0</v>
      </c>
      <c r="J10" s="128">
        <v>0</v>
      </c>
      <c r="K10" s="304"/>
      <c r="L10" s="17"/>
      <c r="M10" s="17"/>
      <c r="N10" s="17"/>
      <c r="O10" s="17"/>
      <c r="P10" s="17"/>
    </row>
    <row r="11" spans="1:26" ht="20.25" customHeight="1">
      <c r="A11" s="296" t="s">
        <v>694</v>
      </c>
      <c r="B11" s="127">
        <v>97430.085749999998</v>
      </c>
      <c r="C11" s="127">
        <v>772064.39642999996</v>
      </c>
      <c r="D11" s="127">
        <v>0</v>
      </c>
      <c r="E11" s="127">
        <v>14469.98725</v>
      </c>
      <c r="F11" s="127">
        <v>22023.041539999998</v>
      </c>
      <c r="G11" s="127">
        <v>81573.435030000008</v>
      </c>
      <c r="H11" s="127">
        <v>4064.9772200000002</v>
      </c>
      <c r="I11" s="127">
        <v>991625.92322</v>
      </c>
      <c r="J11" s="128">
        <v>0.25750702408907178</v>
      </c>
      <c r="K11" s="304"/>
      <c r="L11" s="17"/>
      <c r="M11" s="17"/>
      <c r="N11" s="17"/>
      <c r="O11" s="17"/>
      <c r="P11" s="17"/>
    </row>
    <row r="12" spans="1:26" ht="20.25" customHeight="1">
      <c r="A12" s="296" t="s">
        <v>695</v>
      </c>
      <c r="B12" s="127">
        <v>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127">
        <v>0</v>
      </c>
      <c r="J12" s="128">
        <v>0</v>
      </c>
      <c r="K12" s="304"/>
      <c r="L12" s="17"/>
      <c r="M12" s="17"/>
      <c r="N12" s="17"/>
      <c r="O12" s="17"/>
      <c r="P12" s="17"/>
    </row>
    <row r="13" spans="1:26" ht="20.25" customHeight="1">
      <c r="A13" s="315" t="s">
        <v>196</v>
      </c>
      <c r="B13" s="127">
        <v>0</v>
      </c>
      <c r="C13" s="127">
        <v>0</v>
      </c>
      <c r="D13" s="127">
        <v>0</v>
      </c>
      <c r="E13" s="127">
        <v>0</v>
      </c>
      <c r="F13" s="127">
        <v>0</v>
      </c>
      <c r="G13" s="127">
        <v>0</v>
      </c>
      <c r="H13" s="127">
        <v>0</v>
      </c>
      <c r="I13" s="127">
        <v>0</v>
      </c>
      <c r="J13" s="128">
        <v>0</v>
      </c>
      <c r="K13" s="304"/>
      <c r="L13" s="17"/>
      <c r="M13" s="17"/>
      <c r="N13" s="17"/>
      <c r="O13" s="17"/>
      <c r="P13" s="17"/>
    </row>
    <row r="14" spans="1:26" ht="20.25" customHeight="1">
      <c r="A14" s="296" t="s">
        <v>197</v>
      </c>
      <c r="B14" s="127">
        <v>0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7">
        <v>0</v>
      </c>
      <c r="I14" s="127">
        <v>0</v>
      </c>
      <c r="J14" s="128">
        <v>0</v>
      </c>
      <c r="K14" s="304"/>
      <c r="L14" s="17"/>
      <c r="M14" s="17"/>
      <c r="N14" s="17"/>
      <c r="O14" s="17"/>
      <c r="P14" s="17"/>
    </row>
    <row r="15" spans="1:26" ht="20.25" customHeight="1">
      <c r="A15" s="296" t="s">
        <v>198</v>
      </c>
      <c r="B15" s="127">
        <v>0</v>
      </c>
      <c r="C15" s="127">
        <v>0</v>
      </c>
      <c r="D15" s="127">
        <v>0</v>
      </c>
      <c r="E15" s="127">
        <v>0</v>
      </c>
      <c r="F15" s="127">
        <v>0</v>
      </c>
      <c r="G15" s="127">
        <v>0</v>
      </c>
      <c r="H15" s="127">
        <v>0</v>
      </c>
      <c r="I15" s="127">
        <v>0</v>
      </c>
      <c r="J15" s="128">
        <v>0</v>
      </c>
      <c r="K15" s="304"/>
      <c r="L15" s="17"/>
      <c r="M15" s="17"/>
      <c r="N15" s="17"/>
      <c r="O15" s="17"/>
      <c r="P15" s="17"/>
    </row>
    <row r="16" spans="1:26" ht="20.25" customHeight="1">
      <c r="A16" s="296" t="s">
        <v>199</v>
      </c>
      <c r="B16" s="127">
        <v>0</v>
      </c>
      <c r="C16" s="127">
        <v>0</v>
      </c>
      <c r="D16" s="127">
        <v>0</v>
      </c>
      <c r="E16" s="127">
        <v>0</v>
      </c>
      <c r="F16" s="127">
        <v>0</v>
      </c>
      <c r="G16" s="127">
        <v>0</v>
      </c>
      <c r="H16" s="127">
        <v>0</v>
      </c>
      <c r="I16" s="127">
        <v>0</v>
      </c>
      <c r="J16" s="128">
        <v>0</v>
      </c>
      <c r="K16" s="304"/>
      <c r="L16" s="17"/>
      <c r="M16" s="17"/>
      <c r="N16" s="17"/>
      <c r="O16" s="17"/>
      <c r="P16" s="17"/>
    </row>
    <row r="17" spans="1:16" ht="20.25" customHeight="1">
      <c r="A17" s="315" t="s">
        <v>200</v>
      </c>
      <c r="B17" s="127">
        <v>49.707300000000004</v>
      </c>
      <c r="C17" s="127">
        <v>0</v>
      </c>
      <c r="D17" s="127">
        <v>0</v>
      </c>
      <c r="E17" s="127">
        <v>0</v>
      </c>
      <c r="F17" s="127">
        <v>0</v>
      </c>
      <c r="G17" s="127">
        <v>0</v>
      </c>
      <c r="H17" s="127">
        <v>0</v>
      </c>
      <c r="I17" s="127">
        <v>49.707300000000004</v>
      </c>
      <c r="J17" s="128">
        <v>1.2908072085226178E-5</v>
      </c>
      <c r="K17" s="304"/>
      <c r="L17" s="17"/>
      <c r="M17" s="17"/>
      <c r="N17" s="17"/>
      <c r="O17" s="17"/>
      <c r="P17" s="17"/>
    </row>
    <row r="18" spans="1:16" ht="20.25" customHeight="1">
      <c r="A18" s="296" t="s">
        <v>696</v>
      </c>
      <c r="B18" s="127">
        <v>0</v>
      </c>
      <c r="C18" s="127">
        <v>0</v>
      </c>
      <c r="D18" s="127">
        <v>0</v>
      </c>
      <c r="E18" s="127">
        <v>0</v>
      </c>
      <c r="F18" s="127">
        <v>0</v>
      </c>
      <c r="G18" s="127">
        <v>0</v>
      </c>
      <c r="H18" s="127">
        <v>0</v>
      </c>
      <c r="I18" s="127">
        <v>0</v>
      </c>
      <c r="J18" s="128">
        <v>0</v>
      </c>
      <c r="K18" s="304"/>
      <c r="L18" s="17"/>
      <c r="M18" s="17"/>
      <c r="N18" s="17"/>
      <c r="O18" s="17"/>
      <c r="P18" s="17"/>
    </row>
    <row r="19" spans="1:16" ht="20.25" customHeight="1">
      <c r="A19" s="296" t="s">
        <v>201</v>
      </c>
      <c r="B19" s="127">
        <v>49.707300000000004</v>
      </c>
      <c r="C19" s="127">
        <v>0</v>
      </c>
      <c r="D19" s="127">
        <v>0</v>
      </c>
      <c r="E19" s="127">
        <v>0</v>
      </c>
      <c r="F19" s="127">
        <v>0</v>
      </c>
      <c r="G19" s="127">
        <v>0</v>
      </c>
      <c r="H19" s="127">
        <v>0</v>
      </c>
      <c r="I19" s="127">
        <v>49.707300000000004</v>
      </c>
      <c r="J19" s="128">
        <v>1.2908072085226178E-5</v>
      </c>
      <c r="K19" s="304"/>
      <c r="L19" s="17"/>
      <c r="M19" s="17"/>
      <c r="N19" s="17"/>
      <c r="O19" s="17"/>
      <c r="P19" s="17"/>
    </row>
    <row r="20" spans="1:16" ht="20.25" customHeight="1">
      <c r="A20" s="296" t="s">
        <v>697</v>
      </c>
      <c r="B20" s="127">
        <v>0</v>
      </c>
      <c r="C20" s="127">
        <v>0</v>
      </c>
      <c r="D20" s="127">
        <v>0</v>
      </c>
      <c r="E20" s="127">
        <v>0</v>
      </c>
      <c r="F20" s="127">
        <v>0</v>
      </c>
      <c r="G20" s="127">
        <v>0</v>
      </c>
      <c r="H20" s="127">
        <v>0</v>
      </c>
      <c r="I20" s="127">
        <v>0</v>
      </c>
      <c r="J20" s="128">
        <v>0</v>
      </c>
      <c r="K20" s="304"/>
      <c r="L20" s="17"/>
      <c r="M20" s="17"/>
      <c r="N20" s="17"/>
      <c r="O20" s="17"/>
      <c r="P20" s="17"/>
    </row>
    <row r="21" spans="1:16" ht="20.25" customHeight="1">
      <c r="A21" s="296" t="s">
        <v>698</v>
      </c>
      <c r="B21" s="127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0</v>
      </c>
      <c r="I21" s="127">
        <v>0</v>
      </c>
      <c r="J21" s="128">
        <v>0</v>
      </c>
      <c r="K21" s="304"/>
      <c r="L21" s="17"/>
      <c r="M21" s="17"/>
      <c r="N21" s="17"/>
      <c r="O21" s="17"/>
      <c r="P21" s="17"/>
    </row>
    <row r="22" spans="1:16" ht="20.25" customHeight="1">
      <c r="A22" s="315" t="s">
        <v>202</v>
      </c>
      <c r="B22" s="127">
        <v>92066.575849999994</v>
      </c>
      <c r="C22" s="127">
        <v>630630.76391999994</v>
      </c>
      <c r="D22" s="127">
        <v>307060.02444999997</v>
      </c>
      <c r="E22" s="127">
        <v>11558.83641</v>
      </c>
      <c r="F22" s="127">
        <v>121797.59562000001</v>
      </c>
      <c r="G22" s="127">
        <v>34121.467720000001</v>
      </c>
      <c r="H22" s="127">
        <v>0</v>
      </c>
      <c r="I22" s="127">
        <v>1197235.26397</v>
      </c>
      <c r="J22" s="128">
        <v>0.31089999034949695</v>
      </c>
      <c r="K22" s="304"/>
      <c r="L22" s="17"/>
      <c r="M22" s="17"/>
      <c r="N22" s="17"/>
      <c r="O22" s="17"/>
      <c r="P22" s="17"/>
    </row>
    <row r="23" spans="1:16" ht="20.25" customHeight="1">
      <c r="A23" s="296" t="s">
        <v>699</v>
      </c>
      <c r="B23" s="127">
        <v>19038.601500000001</v>
      </c>
      <c r="C23" s="127">
        <v>49314.686289999998</v>
      </c>
      <c r="D23" s="127">
        <v>0</v>
      </c>
      <c r="E23" s="127">
        <v>4965.2701699999998</v>
      </c>
      <c r="F23" s="127">
        <v>68.136200000000002</v>
      </c>
      <c r="G23" s="127">
        <v>6787.6974299999993</v>
      </c>
      <c r="H23" s="127">
        <v>0</v>
      </c>
      <c r="I23" s="127">
        <v>80174.391589999999</v>
      </c>
      <c r="J23" s="128">
        <v>2.0819815721893391E-2</v>
      </c>
      <c r="K23" s="304"/>
      <c r="L23" s="17"/>
      <c r="M23" s="17"/>
      <c r="N23" s="17"/>
      <c r="O23" s="17"/>
      <c r="P23" s="17"/>
    </row>
    <row r="24" spans="1:16" ht="20.25" customHeight="1">
      <c r="A24" s="296" t="s">
        <v>700</v>
      </c>
      <c r="B24" s="127">
        <v>0</v>
      </c>
      <c r="C24" s="127">
        <v>0</v>
      </c>
      <c r="D24" s="127">
        <v>0</v>
      </c>
      <c r="E24" s="127">
        <v>0</v>
      </c>
      <c r="F24" s="127">
        <v>10.64419</v>
      </c>
      <c r="G24" s="127">
        <v>67.368490000000008</v>
      </c>
      <c r="H24" s="127">
        <v>0</v>
      </c>
      <c r="I24" s="127">
        <v>78.012680000000003</v>
      </c>
      <c r="J24" s="128">
        <v>2.0258458958778336E-5</v>
      </c>
      <c r="K24" s="304"/>
      <c r="L24" s="17"/>
      <c r="M24" s="17"/>
      <c r="N24" s="17"/>
      <c r="O24" s="17"/>
      <c r="P24" s="17"/>
    </row>
    <row r="25" spans="1:16" ht="20.25" customHeight="1">
      <c r="A25" s="296" t="s">
        <v>701</v>
      </c>
      <c r="B25" s="127">
        <v>0</v>
      </c>
      <c r="C25" s="127">
        <v>0</v>
      </c>
      <c r="D25" s="127">
        <v>0</v>
      </c>
      <c r="E25" s="127">
        <v>0</v>
      </c>
      <c r="F25" s="127">
        <v>0</v>
      </c>
      <c r="G25" s="127">
        <v>4755.4043600000005</v>
      </c>
      <c r="H25" s="127">
        <v>0</v>
      </c>
      <c r="I25" s="127">
        <v>4755.4043600000005</v>
      </c>
      <c r="J25" s="128">
        <v>1.2348910979529939E-3</v>
      </c>
      <c r="K25" s="304"/>
      <c r="L25" s="17"/>
      <c r="M25" s="17"/>
      <c r="N25" s="17"/>
      <c r="O25" s="17"/>
      <c r="P25" s="17"/>
    </row>
    <row r="26" spans="1:16" ht="20.25" customHeight="1">
      <c r="A26" s="296" t="s">
        <v>702</v>
      </c>
      <c r="B26" s="127">
        <v>0</v>
      </c>
      <c r="C26" s="127">
        <v>0</v>
      </c>
      <c r="D26" s="127">
        <v>0</v>
      </c>
      <c r="E26" s="127">
        <v>0</v>
      </c>
      <c r="F26" s="127">
        <v>0</v>
      </c>
      <c r="G26" s="127">
        <v>0</v>
      </c>
      <c r="H26" s="127">
        <v>0</v>
      </c>
      <c r="I26" s="127">
        <v>0</v>
      </c>
      <c r="J26" s="128">
        <v>0</v>
      </c>
      <c r="K26" s="304"/>
      <c r="L26" s="17"/>
      <c r="M26" s="17"/>
      <c r="N26" s="17"/>
      <c r="O26" s="17"/>
      <c r="P26" s="17"/>
    </row>
    <row r="27" spans="1:16" ht="20.25" customHeight="1">
      <c r="A27" s="315" t="s">
        <v>703</v>
      </c>
      <c r="B27" s="127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>
        <v>0</v>
      </c>
      <c r="J27" s="128">
        <v>0</v>
      </c>
      <c r="K27" s="304"/>
      <c r="L27" s="17"/>
      <c r="M27" s="17"/>
      <c r="N27" s="17"/>
      <c r="O27" s="17"/>
      <c r="P27" s="17"/>
    </row>
    <row r="28" spans="1:16" ht="20.25" customHeight="1">
      <c r="A28" s="296" t="s">
        <v>704</v>
      </c>
      <c r="B28" s="127">
        <v>73027.974349999989</v>
      </c>
      <c r="C28" s="127">
        <v>581316.07762999996</v>
      </c>
      <c r="D28" s="127">
        <v>307060.02444999997</v>
      </c>
      <c r="E28" s="127">
        <v>6593.5662400000001</v>
      </c>
      <c r="F28" s="127">
        <v>121718.81523000001</v>
      </c>
      <c r="G28" s="127">
        <v>22510.997440000003</v>
      </c>
      <c r="H28" s="127">
        <v>0</v>
      </c>
      <c r="I28" s="127">
        <v>1112227.4553399999</v>
      </c>
      <c r="J28" s="128">
        <v>0.28882502507069174</v>
      </c>
      <c r="K28" s="304"/>
      <c r="L28" s="17"/>
      <c r="M28" s="17"/>
      <c r="N28" s="17"/>
      <c r="O28" s="17"/>
      <c r="P28" s="17"/>
    </row>
    <row r="29" spans="1:16" ht="20.25" customHeight="1">
      <c r="A29" s="315" t="s">
        <v>203</v>
      </c>
      <c r="B29" s="127">
        <v>192777.50912999999</v>
      </c>
      <c r="C29" s="127">
        <v>25996.889930000001</v>
      </c>
      <c r="D29" s="127">
        <v>517068.39055000001</v>
      </c>
      <c r="E29" s="127">
        <v>11949.91066</v>
      </c>
      <c r="F29" s="127">
        <v>56952.792979999998</v>
      </c>
      <c r="G29" s="127">
        <v>89509.169930000004</v>
      </c>
      <c r="H29" s="127">
        <v>14745.029140000001</v>
      </c>
      <c r="I29" s="127">
        <v>908999.69232000003</v>
      </c>
      <c r="J29" s="128">
        <v>0.23605051076833736</v>
      </c>
      <c r="K29" s="304"/>
      <c r="L29" s="17"/>
      <c r="M29" s="17"/>
      <c r="N29" s="17"/>
      <c r="O29" s="17"/>
      <c r="P29" s="17"/>
    </row>
    <row r="30" spans="1:16" ht="20.25" customHeight="1">
      <c r="A30" s="296" t="s">
        <v>705</v>
      </c>
      <c r="B30" s="127">
        <v>0</v>
      </c>
      <c r="C30" s="127">
        <v>0</v>
      </c>
      <c r="D30" s="127">
        <v>0</v>
      </c>
      <c r="E30" s="127">
        <v>0</v>
      </c>
      <c r="F30" s="127">
        <v>0</v>
      </c>
      <c r="G30" s="127">
        <v>0</v>
      </c>
      <c r="H30" s="127">
        <v>0</v>
      </c>
      <c r="I30" s="127">
        <v>0</v>
      </c>
      <c r="J30" s="128">
        <v>0</v>
      </c>
      <c r="K30" s="304"/>
      <c r="L30" s="17"/>
      <c r="M30" s="17"/>
      <c r="N30" s="17"/>
      <c r="O30" s="17"/>
      <c r="P30" s="17"/>
    </row>
    <row r="31" spans="1:16" ht="20.25" customHeight="1">
      <c r="A31" s="296" t="s">
        <v>706</v>
      </c>
      <c r="B31" s="127">
        <v>192777.50912999999</v>
      </c>
      <c r="C31" s="127">
        <v>25996.889930000001</v>
      </c>
      <c r="D31" s="127">
        <v>517068.39055000001</v>
      </c>
      <c r="E31" s="127">
        <v>11949.91066</v>
      </c>
      <c r="F31" s="127">
        <v>56952.792979999998</v>
      </c>
      <c r="G31" s="127">
        <v>89509.169930000004</v>
      </c>
      <c r="H31" s="127">
        <v>14745.029140000001</v>
      </c>
      <c r="I31" s="127">
        <v>908999.69232000003</v>
      </c>
      <c r="J31" s="128">
        <v>0.23605051076833736</v>
      </c>
      <c r="K31" s="304"/>
      <c r="L31" s="17"/>
      <c r="M31" s="17"/>
      <c r="N31" s="17"/>
      <c r="O31" s="17"/>
      <c r="P31" s="17"/>
    </row>
    <row r="32" spans="1:16" ht="20.25" customHeight="1">
      <c r="A32" s="296" t="s">
        <v>651</v>
      </c>
      <c r="B32" s="127">
        <v>250.60792999999998</v>
      </c>
      <c r="C32" s="127">
        <v>1.489E-2</v>
      </c>
      <c r="D32" s="127">
        <v>0</v>
      </c>
      <c r="E32" s="127">
        <v>0</v>
      </c>
      <c r="F32" s="127">
        <v>50935.239569999998</v>
      </c>
      <c r="G32" s="127">
        <v>0</v>
      </c>
      <c r="H32" s="127">
        <v>9469.7342200000003</v>
      </c>
      <c r="I32" s="127">
        <v>60655.596609999993</v>
      </c>
      <c r="J32" s="128">
        <v>1.5751143462112815E-2</v>
      </c>
      <c r="K32" s="304"/>
      <c r="L32" s="17"/>
      <c r="M32" s="17"/>
      <c r="N32" s="17"/>
      <c r="O32" s="17"/>
      <c r="P32" s="17"/>
    </row>
    <row r="33" spans="1:16" ht="20.25" customHeight="1">
      <c r="A33" s="296" t="s">
        <v>652</v>
      </c>
      <c r="B33" s="127">
        <v>250.60792999999998</v>
      </c>
      <c r="C33" s="127">
        <v>0</v>
      </c>
      <c r="D33" s="127">
        <v>0</v>
      </c>
      <c r="E33" s="127">
        <v>0</v>
      </c>
      <c r="F33" s="127">
        <v>0</v>
      </c>
      <c r="G33" s="127">
        <v>0</v>
      </c>
      <c r="H33" s="127">
        <v>0</v>
      </c>
      <c r="I33" s="127">
        <v>250.60792999999998</v>
      </c>
      <c r="J33" s="128">
        <v>6.5078272719888531E-5</v>
      </c>
      <c r="K33" s="304"/>
      <c r="L33" s="17"/>
      <c r="M33" s="17"/>
      <c r="N33" s="17"/>
      <c r="O33" s="17"/>
      <c r="P33" s="17"/>
    </row>
    <row r="34" spans="1:16" ht="20.25" customHeight="1">
      <c r="A34" s="315" t="s">
        <v>653</v>
      </c>
      <c r="B34" s="127">
        <v>0</v>
      </c>
      <c r="C34" s="127">
        <v>0</v>
      </c>
      <c r="D34" s="127">
        <v>0</v>
      </c>
      <c r="E34" s="127">
        <v>0</v>
      </c>
      <c r="F34" s="127">
        <v>0</v>
      </c>
      <c r="G34" s="127">
        <v>0</v>
      </c>
      <c r="H34" s="127">
        <v>0</v>
      </c>
      <c r="I34" s="127">
        <v>0</v>
      </c>
      <c r="J34" s="128">
        <v>0</v>
      </c>
      <c r="K34" s="304"/>
      <c r="L34" s="17"/>
      <c r="M34" s="17"/>
      <c r="N34" s="17"/>
      <c r="O34" s="17"/>
      <c r="P34" s="17"/>
    </row>
    <row r="35" spans="1:16" ht="20.25" customHeight="1">
      <c r="A35" s="296" t="s">
        <v>654</v>
      </c>
      <c r="B35" s="127">
        <v>0</v>
      </c>
      <c r="C35" s="127">
        <v>1.489E-2</v>
      </c>
      <c r="D35" s="127">
        <v>0</v>
      </c>
      <c r="E35" s="127">
        <v>0</v>
      </c>
      <c r="F35" s="127">
        <v>50935.239569999998</v>
      </c>
      <c r="G35" s="127">
        <v>0</v>
      </c>
      <c r="H35" s="127">
        <v>9469.7342200000003</v>
      </c>
      <c r="I35" s="127">
        <v>60404.988679999995</v>
      </c>
      <c r="J35" s="128">
        <v>1.5686065189392927E-2</v>
      </c>
      <c r="K35" s="304"/>
      <c r="L35" s="17"/>
      <c r="M35" s="17"/>
      <c r="N35" s="17"/>
      <c r="O35" s="17"/>
      <c r="P35" s="17"/>
    </row>
    <row r="36" spans="1:16" ht="20.25" customHeight="1">
      <c r="A36" s="296" t="s">
        <v>655</v>
      </c>
      <c r="B36" s="127">
        <v>0</v>
      </c>
      <c r="C36" s="127">
        <v>0</v>
      </c>
      <c r="D36" s="127">
        <v>0</v>
      </c>
      <c r="E36" s="127">
        <v>0</v>
      </c>
      <c r="F36" s="127">
        <v>0</v>
      </c>
      <c r="G36" s="127">
        <v>0</v>
      </c>
      <c r="H36" s="127">
        <v>0</v>
      </c>
      <c r="I36" s="127">
        <v>0</v>
      </c>
      <c r="J36" s="128">
        <v>0</v>
      </c>
      <c r="K36" s="304"/>
      <c r="L36" s="17"/>
      <c r="M36" s="17"/>
      <c r="N36" s="17"/>
      <c r="O36" s="17"/>
      <c r="P36" s="17"/>
    </row>
    <row r="37" spans="1:16" ht="20.25" customHeight="1">
      <c r="A37" s="296" t="s">
        <v>656</v>
      </c>
      <c r="B37" s="127">
        <v>0</v>
      </c>
      <c r="C37" s="127">
        <v>0</v>
      </c>
      <c r="D37" s="127">
        <v>0</v>
      </c>
      <c r="E37" s="127">
        <v>0</v>
      </c>
      <c r="F37" s="127">
        <v>0</v>
      </c>
      <c r="G37" s="127">
        <v>0</v>
      </c>
      <c r="H37" s="127">
        <v>0</v>
      </c>
      <c r="I37" s="127">
        <v>0</v>
      </c>
      <c r="J37" s="128">
        <v>0</v>
      </c>
      <c r="K37" s="304"/>
      <c r="L37" s="17"/>
      <c r="M37" s="17"/>
      <c r="N37" s="17"/>
      <c r="O37" s="17"/>
      <c r="P37" s="17"/>
    </row>
    <row r="38" spans="1:16" ht="20.25" customHeight="1">
      <c r="A38" s="296" t="s">
        <v>657</v>
      </c>
      <c r="B38" s="127">
        <v>0</v>
      </c>
      <c r="C38" s="127">
        <v>0</v>
      </c>
      <c r="D38" s="127">
        <v>0</v>
      </c>
      <c r="E38" s="127">
        <v>0</v>
      </c>
      <c r="F38" s="127">
        <v>0</v>
      </c>
      <c r="G38" s="127">
        <v>0</v>
      </c>
      <c r="H38" s="127">
        <v>0</v>
      </c>
      <c r="I38" s="127">
        <v>0</v>
      </c>
      <c r="J38" s="128">
        <v>0</v>
      </c>
      <c r="K38" s="304"/>
      <c r="L38" s="17"/>
      <c r="M38" s="17"/>
      <c r="N38" s="17"/>
      <c r="O38" s="17"/>
      <c r="P38" s="17"/>
    </row>
    <row r="39" spans="1:16" ht="20.25" customHeight="1">
      <c r="A39" s="315" t="s">
        <v>658</v>
      </c>
      <c r="B39" s="127">
        <v>0</v>
      </c>
      <c r="C39" s="127">
        <v>0</v>
      </c>
      <c r="D39" s="127">
        <v>0</v>
      </c>
      <c r="E39" s="127">
        <v>0</v>
      </c>
      <c r="F39" s="127">
        <v>0</v>
      </c>
      <c r="G39" s="127">
        <v>0</v>
      </c>
      <c r="H39" s="127">
        <v>0</v>
      </c>
      <c r="I39" s="127">
        <v>0</v>
      </c>
      <c r="J39" s="128">
        <v>0</v>
      </c>
      <c r="K39" s="304"/>
      <c r="L39" s="17"/>
      <c r="M39" s="17"/>
      <c r="N39" s="17"/>
      <c r="O39" s="17"/>
      <c r="P39" s="17"/>
    </row>
    <row r="40" spans="1:16" ht="20.25" customHeight="1">
      <c r="A40" s="296" t="s">
        <v>659</v>
      </c>
      <c r="B40" s="127">
        <v>0</v>
      </c>
      <c r="C40" s="127">
        <v>0</v>
      </c>
      <c r="D40" s="127">
        <v>0</v>
      </c>
      <c r="E40" s="127">
        <v>0</v>
      </c>
      <c r="F40" s="127">
        <v>0</v>
      </c>
      <c r="G40" s="127">
        <v>0</v>
      </c>
      <c r="H40" s="127">
        <v>0</v>
      </c>
      <c r="I40" s="127">
        <v>0</v>
      </c>
      <c r="J40" s="128">
        <v>0</v>
      </c>
      <c r="K40" s="304"/>
      <c r="L40" s="17"/>
      <c r="M40" s="17"/>
      <c r="N40" s="17"/>
      <c r="O40" s="17"/>
      <c r="P40" s="17"/>
    </row>
    <row r="41" spans="1:16" ht="20.25" customHeight="1">
      <c r="A41" s="316" t="s">
        <v>660</v>
      </c>
      <c r="B41" s="127">
        <v>0</v>
      </c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127">
        <v>0</v>
      </c>
      <c r="J41" s="128">
        <v>0</v>
      </c>
      <c r="K41" s="304"/>
      <c r="L41" s="17"/>
      <c r="M41" s="17"/>
      <c r="N41" s="17"/>
      <c r="O41" s="17"/>
      <c r="P41" s="17"/>
    </row>
    <row r="42" spans="1:16" s="7" customFormat="1" ht="20.25" customHeight="1">
      <c r="A42" s="317" t="s">
        <v>204</v>
      </c>
      <c r="B42" s="127">
        <v>619587.71367999993</v>
      </c>
      <c r="C42" s="127">
        <v>1482053.93613</v>
      </c>
      <c r="D42" s="127">
        <v>996730.01144000003</v>
      </c>
      <c r="E42" s="127">
        <v>82416.376329999999</v>
      </c>
      <c r="F42" s="127">
        <v>253525.06300999998</v>
      </c>
      <c r="G42" s="127">
        <v>336895.59010999999</v>
      </c>
      <c r="H42" s="127">
        <v>29134.477559999999</v>
      </c>
      <c r="I42" s="127">
        <v>3800343.1682600002</v>
      </c>
      <c r="J42" s="128">
        <v>0.98687926249256974</v>
      </c>
      <c r="K42" s="318"/>
      <c r="L42" s="64"/>
      <c r="M42" s="64"/>
      <c r="N42" s="64"/>
      <c r="O42" s="64"/>
      <c r="P42" s="64"/>
    </row>
    <row r="43" spans="1:16" s="323" customFormat="1" ht="20.25" customHeight="1">
      <c r="A43" s="319" t="s">
        <v>707</v>
      </c>
      <c r="B43" s="152">
        <v>12270.78075</v>
      </c>
      <c r="C43" s="152">
        <v>0</v>
      </c>
      <c r="D43" s="152">
        <v>0</v>
      </c>
      <c r="E43" s="152">
        <v>14750.205330000001</v>
      </c>
      <c r="F43" s="152">
        <v>0</v>
      </c>
      <c r="G43" s="152">
        <v>23376.218559999998</v>
      </c>
      <c r="H43" s="152">
        <v>129.04213000000001</v>
      </c>
      <c r="I43" s="152">
        <v>50526.246769999998</v>
      </c>
      <c r="J43" s="490">
        <v>1.3120737507430221E-2</v>
      </c>
      <c r="K43" s="320"/>
      <c r="L43" s="321"/>
      <c r="M43" s="322"/>
      <c r="N43" s="322"/>
      <c r="O43" s="322"/>
      <c r="P43" s="322"/>
    </row>
    <row r="44" spans="1:16" s="153" customFormat="1" ht="27" customHeight="1">
      <c r="A44" s="324" t="s">
        <v>39</v>
      </c>
      <c r="B44" s="524">
        <v>631858.49442999996</v>
      </c>
      <c r="C44" s="524">
        <v>1482053.93613</v>
      </c>
      <c r="D44" s="524">
        <v>996730.01144000003</v>
      </c>
      <c r="E44" s="524">
        <v>97166.581659999996</v>
      </c>
      <c r="F44" s="524">
        <v>253525.06300999998</v>
      </c>
      <c r="G44" s="524">
        <v>360271.80867</v>
      </c>
      <c r="H44" s="524">
        <v>29263.519690000001</v>
      </c>
      <c r="I44" s="524">
        <v>3850869.4150300003</v>
      </c>
      <c r="J44" s="525">
        <v>1</v>
      </c>
      <c r="K44" s="325"/>
      <c r="L44" s="261"/>
      <c r="M44" s="261"/>
      <c r="N44" s="261"/>
      <c r="O44" s="261"/>
      <c r="P44" s="261"/>
    </row>
    <row r="45" spans="1:16" ht="27" customHeight="1">
      <c r="A45" s="317" t="s">
        <v>205</v>
      </c>
      <c r="B45" s="128">
        <v>0.16408203611471397</v>
      </c>
      <c r="C45" s="128">
        <v>0.3848621639429064</v>
      </c>
      <c r="D45" s="128">
        <v>0.25883246197592369</v>
      </c>
      <c r="E45" s="128">
        <v>2.5232375130861979E-2</v>
      </c>
      <c r="F45" s="128">
        <v>6.5835798539542245E-2</v>
      </c>
      <c r="G45" s="128">
        <v>9.3555966157630219E-2</v>
      </c>
      <c r="H45" s="128">
        <v>7.5991981384214303E-3</v>
      </c>
      <c r="I45" s="128">
        <v>1</v>
      </c>
      <c r="J45" s="128"/>
      <c r="K45" s="287"/>
      <c r="L45" s="17"/>
      <c r="M45" s="17"/>
      <c r="N45" s="17"/>
      <c r="O45" s="17"/>
      <c r="P45" s="17"/>
    </row>
    <row r="46" spans="1:16" ht="9" customHeight="1" thickBot="1">
      <c r="A46" s="277"/>
      <c r="B46" s="500"/>
      <c r="C46" s="158"/>
      <c r="D46" s="158"/>
      <c r="E46" s="158"/>
      <c r="F46" s="158"/>
      <c r="G46" s="158"/>
      <c r="H46" s="501"/>
      <c r="I46" s="501"/>
      <c r="J46" s="502"/>
      <c r="K46" s="287"/>
      <c r="L46" s="17"/>
      <c r="M46" s="17"/>
      <c r="N46" s="17"/>
      <c r="O46" s="17"/>
      <c r="P46" s="17"/>
    </row>
    <row r="47" spans="1:16" ht="17.25" customHeight="1" thickTop="1">
      <c r="A47" s="288" t="s">
        <v>760</v>
      </c>
      <c r="C47" s="18"/>
      <c r="D47" s="18"/>
      <c r="E47" s="18"/>
      <c r="F47" s="18"/>
      <c r="G47" s="18"/>
      <c r="H47" s="492"/>
      <c r="I47" s="492"/>
      <c r="J47" s="161"/>
      <c r="K47" s="287"/>
      <c r="L47" s="17"/>
      <c r="M47" s="17"/>
      <c r="N47" s="17"/>
      <c r="O47" s="17"/>
      <c r="P47" s="17"/>
    </row>
    <row r="48" spans="1:16">
      <c r="A48" s="288" t="s">
        <v>661</v>
      </c>
      <c r="C48" s="18"/>
      <c r="D48" s="18"/>
      <c r="E48" s="18"/>
      <c r="F48" s="18"/>
      <c r="G48" s="18"/>
      <c r="H48" s="492"/>
      <c r="I48" s="492"/>
      <c r="J48" s="161"/>
      <c r="K48" s="287"/>
      <c r="L48" s="17"/>
      <c r="M48" s="17"/>
      <c r="N48" s="17"/>
      <c r="O48" s="17"/>
      <c r="P48" s="17"/>
    </row>
    <row r="49" spans="1:16">
      <c r="A49" s="288" t="s">
        <v>662</v>
      </c>
      <c r="B49" s="504"/>
      <c r="C49" s="18"/>
      <c r="D49" s="18"/>
      <c r="E49" s="18"/>
      <c r="F49" s="18"/>
      <c r="G49" s="18"/>
      <c r="H49" s="492"/>
      <c r="I49" s="492"/>
      <c r="J49" s="161"/>
      <c r="K49" s="287"/>
      <c r="L49" s="17"/>
      <c r="M49" s="17"/>
      <c r="N49" s="17"/>
      <c r="O49" s="17"/>
      <c r="P49" s="17"/>
    </row>
    <row r="50" spans="1:16" ht="9" customHeight="1">
      <c r="A50" s="16"/>
      <c r="B50" s="504"/>
      <c r="C50" s="18"/>
      <c r="D50" s="18"/>
      <c r="E50" s="18"/>
      <c r="F50" s="18"/>
      <c r="G50" s="18"/>
      <c r="H50" s="492"/>
      <c r="I50" s="492"/>
      <c r="J50" s="161"/>
      <c r="K50" s="287"/>
      <c r="L50" s="17"/>
      <c r="M50" s="17"/>
      <c r="N50" s="17"/>
      <c r="O50" s="17"/>
      <c r="P50" s="17"/>
    </row>
    <row r="51" spans="1:16" ht="9" customHeight="1">
      <c r="A51" s="16"/>
      <c r="B51" s="504"/>
      <c r="C51" s="18"/>
      <c r="D51" s="18"/>
      <c r="E51" s="18"/>
      <c r="F51" s="18"/>
      <c r="G51" s="18"/>
      <c r="H51" s="492"/>
      <c r="I51" s="492"/>
      <c r="J51" s="161"/>
      <c r="K51" s="287"/>
      <c r="L51" s="17"/>
      <c r="M51" s="17"/>
      <c r="N51" s="17"/>
      <c r="O51" s="17"/>
      <c r="P51" s="17"/>
    </row>
    <row r="52" spans="1:16" ht="9" customHeight="1">
      <c r="A52" s="139"/>
      <c r="B52" s="504"/>
      <c r="C52" s="18"/>
      <c r="D52" s="18"/>
      <c r="E52" s="18"/>
      <c r="F52" s="18"/>
      <c r="G52" s="18"/>
      <c r="H52" s="492"/>
      <c r="I52" s="492"/>
      <c r="J52" s="161"/>
      <c r="K52" s="287"/>
      <c r="L52" s="17"/>
      <c r="M52" s="17"/>
      <c r="N52" s="17"/>
      <c r="O52" s="17"/>
      <c r="P52" s="17"/>
    </row>
    <row r="53" spans="1:16" ht="9" customHeight="1">
      <c r="A53" s="16"/>
      <c r="B53" s="504"/>
      <c r="C53" s="18"/>
      <c r="D53" s="18"/>
      <c r="E53" s="18"/>
      <c r="F53" s="18"/>
      <c r="G53" s="18"/>
      <c r="H53" s="492"/>
      <c r="I53" s="492"/>
      <c r="J53" s="161"/>
      <c r="K53" s="287"/>
      <c r="L53" s="17"/>
      <c r="M53" s="17"/>
      <c r="N53" s="17"/>
      <c r="O53" s="17"/>
      <c r="P53" s="17"/>
    </row>
    <row r="54" spans="1:16" ht="9" customHeight="1">
      <c r="A54" s="16"/>
      <c r="B54" s="504"/>
      <c r="C54" s="18"/>
      <c r="D54" s="18"/>
      <c r="E54" s="18"/>
      <c r="F54" s="18"/>
      <c r="G54" s="18"/>
      <c r="H54" s="492"/>
      <c r="I54" s="492"/>
      <c r="J54" s="161"/>
      <c r="K54" s="287"/>
      <c r="L54" s="17"/>
      <c r="M54" s="17"/>
      <c r="N54" s="17"/>
      <c r="O54" s="17"/>
      <c r="P54" s="17"/>
    </row>
    <row r="55" spans="1:16" ht="9" customHeight="1">
      <c r="A55" s="16"/>
      <c r="B55" s="504"/>
      <c r="C55" s="18"/>
      <c r="D55" s="18"/>
      <c r="E55" s="18"/>
      <c r="F55" s="18"/>
      <c r="G55" s="18"/>
      <c r="H55" s="492"/>
      <c r="I55" s="492"/>
      <c r="J55" s="161"/>
      <c r="K55" s="287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492"/>
      <c r="I56" s="492"/>
      <c r="J56" s="161"/>
      <c r="K56" s="287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492"/>
      <c r="I57" s="492"/>
      <c r="J57" s="161"/>
      <c r="K57" s="287"/>
      <c r="L57" s="17"/>
      <c r="M57" s="17"/>
      <c r="N57" s="17"/>
      <c r="O57" s="17"/>
      <c r="P57" s="17"/>
    </row>
    <row r="58" spans="1:16" ht="9" customHeight="1">
      <c r="A58" s="139"/>
      <c r="C58" s="18"/>
      <c r="D58" s="18"/>
      <c r="E58" s="18"/>
      <c r="F58" s="18"/>
      <c r="G58" s="18"/>
      <c r="H58" s="492"/>
      <c r="I58" s="492"/>
      <c r="J58" s="161"/>
      <c r="K58" s="287"/>
      <c r="L58" s="17"/>
      <c r="M58" s="17"/>
      <c r="N58" s="17"/>
      <c r="O58" s="17"/>
      <c r="P58" s="17"/>
    </row>
    <row r="59" spans="1:16" ht="9" customHeight="1">
      <c r="A59" s="16"/>
      <c r="C59" s="18"/>
      <c r="D59" s="18"/>
      <c r="E59" s="18"/>
      <c r="F59" s="18"/>
      <c r="G59" s="18"/>
      <c r="H59" s="492"/>
      <c r="I59" s="492"/>
      <c r="J59" s="161"/>
      <c r="K59" s="287"/>
      <c r="L59" s="17"/>
      <c r="M59" s="17"/>
      <c r="N59" s="17"/>
      <c r="O59" s="17"/>
      <c r="P59" s="17"/>
    </row>
    <row r="60" spans="1:16" ht="9" customHeight="1">
      <c r="A60" s="16"/>
      <c r="C60" s="18"/>
      <c r="D60" s="18"/>
      <c r="E60" s="18"/>
      <c r="F60" s="18"/>
      <c r="G60" s="18"/>
      <c r="H60" s="492"/>
      <c r="I60" s="492"/>
      <c r="J60" s="161"/>
      <c r="K60" s="287"/>
      <c r="L60" s="17"/>
      <c r="M60" s="17"/>
      <c r="N60" s="17"/>
      <c r="O60" s="17"/>
      <c r="P60" s="17"/>
    </row>
    <row r="61" spans="1:16" ht="9" customHeight="1">
      <c r="A61" s="16"/>
      <c r="C61" s="18"/>
      <c r="D61" s="18"/>
      <c r="E61" s="18"/>
      <c r="F61" s="18"/>
      <c r="G61" s="18"/>
      <c r="H61" s="492"/>
      <c r="I61" s="492"/>
      <c r="J61" s="161"/>
      <c r="K61" s="287"/>
      <c r="L61" s="17"/>
      <c r="M61" s="17"/>
      <c r="N61" s="17"/>
      <c r="O61" s="17"/>
      <c r="P61" s="17"/>
    </row>
    <row r="62" spans="1:16" ht="9" customHeight="1">
      <c r="A62" s="16"/>
      <c r="C62" s="18"/>
      <c r="D62" s="18"/>
      <c r="E62" s="18"/>
      <c r="F62" s="18"/>
      <c r="G62" s="18"/>
      <c r="H62" s="492"/>
      <c r="I62" s="492"/>
      <c r="J62" s="161"/>
      <c r="K62" s="287"/>
      <c r="L62" s="17"/>
      <c r="M62" s="17"/>
      <c r="N62" s="17"/>
      <c r="O62" s="17"/>
      <c r="P62" s="17"/>
    </row>
    <row r="63" spans="1:16" ht="9" customHeight="1">
      <c r="A63" s="16"/>
      <c r="C63" s="18"/>
      <c r="D63" s="18"/>
      <c r="E63" s="18"/>
      <c r="F63" s="18"/>
      <c r="G63" s="18"/>
      <c r="H63" s="492"/>
      <c r="I63" s="492"/>
      <c r="J63" s="161"/>
      <c r="K63" s="287"/>
      <c r="L63" s="17"/>
      <c r="M63" s="17"/>
      <c r="N63" s="17"/>
      <c r="O63" s="17"/>
      <c r="P63" s="17"/>
    </row>
    <row r="64" spans="1:16" ht="9" customHeight="1">
      <c r="A64" s="139"/>
      <c r="C64" s="18"/>
      <c r="D64" s="18"/>
      <c r="E64" s="18"/>
      <c r="F64" s="18"/>
      <c r="G64" s="18"/>
      <c r="H64" s="492"/>
      <c r="I64" s="492"/>
      <c r="J64" s="161"/>
      <c r="K64" s="287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492"/>
      <c r="I65" s="492"/>
      <c r="J65" s="161"/>
      <c r="K65" s="287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492"/>
      <c r="I66" s="492"/>
      <c r="J66" s="161"/>
      <c r="K66" s="287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492"/>
      <c r="I67" s="492"/>
      <c r="J67" s="161"/>
      <c r="K67" s="287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492"/>
      <c r="I68" s="492"/>
      <c r="J68" s="161"/>
      <c r="K68" s="287"/>
      <c r="L68" s="17"/>
      <c r="M68" s="17"/>
      <c r="N68" s="17"/>
      <c r="O68" s="17"/>
      <c r="P68" s="17"/>
    </row>
    <row r="69" spans="1:16" ht="9" customHeight="1">
      <c r="A69" s="139"/>
      <c r="C69" s="18"/>
      <c r="D69" s="18"/>
      <c r="E69" s="18"/>
      <c r="F69" s="18"/>
      <c r="G69" s="18"/>
      <c r="H69" s="492"/>
      <c r="I69" s="492"/>
      <c r="J69" s="161"/>
      <c r="K69" s="287"/>
      <c r="L69" s="17"/>
      <c r="M69" s="17"/>
      <c r="N69" s="17"/>
      <c r="O69" s="17"/>
      <c r="P69" s="17"/>
    </row>
    <row r="70" spans="1:16" ht="9" customHeight="1">
      <c r="A70" s="140"/>
      <c r="C70" s="18"/>
      <c r="D70" s="18"/>
      <c r="E70" s="18"/>
      <c r="F70" s="18"/>
      <c r="G70" s="18"/>
      <c r="H70" s="492"/>
      <c r="I70" s="492"/>
      <c r="J70" s="161"/>
      <c r="K70" s="287"/>
      <c r="L70" s="17"/>
      <c r="M70" s="17"/>
      <c r="N70" s="17"/>
      <c r="O70" s="17"/>
      <c r="P70" s="17"/>
    </row>
    <row r="71" spans="1:16" ht="9" customHeight="1">
      <c r="A71" s="140"/>
      <c r="C71" s="18"/>
      <c r="D71" s="18"/>
      <c r="E71" s="18"/>
      <c r="F71" s="18"/>
      <c r="G71" s="18"/>
      <c r="H71" s="492"/>
      <c r="I71" s="492"/>
      <c r="J71" s="161"/>
      <c r="K71" s="287"/>
      <c r="L71" s="17"/>
      <c r="M71" s="17"/>
      <c r="N71" s="17"/>
      <c r="O71" s="17"/>
      <c r="P71" s="17"/>
    </row>
    <row r="72" spans="1:16" ht="9" customHeight="1">
      <c r="A72" s="140"/>
      <c r="C72" s="18"/>
      <c r="D72" s="18"/>
      <c r="E72" s="18"/>
      <c r="F72" s="18"/>
      <c r="G72" s="18"/>
      <c r="H72" s="492"/>
      <c r="I72" s="492"/>
      <c r="J72" s="161"/>
      <c r="K72" s="287"/>
      <c r="L72" s="17"/>
      <c r="M72" s="17"/>
      <c r="N72" s="17"/>
      <c r="O72" s="17"/>
      <c r="P72" s="17"/>
    </row>
    <row r="73" spans="1:16" ht="9" customHeight="1">
      <c r="A73" s="140"/>
      <c r="C73" s="18"/>
      <c r="D73" s="18"/>
      <c r="E73" s="18"/>
      <c r="F73" s="18"/>
      <c r="G73" s="18"/>
      <c r="H73" s="492"/>
      <c r="I73" s="492"/>
      <c r="J73" s="161"/>
      <c r="K73" s="287"/>
      <c r="L73" s="17"/>
      <c r="M73" s="17"/>
      <c r="N73" s="17"/>
      <c r="O73" s="17"/>
      <c r="P73" s="17"/>
    </row>
    <row r="74" spans="1:16" ht="9" customHeight="1">
      <c r="A74" s="141"/>
      <c r="C74" s="18"/>
      <c r="D74" s="18"/>
      <c r="E74" s="18"/>
      <c r="F74" s="18"/>
      <c r="G74" s="18"/>
      <c r="H74" s="492"/>
      <c r="I74" s="492"/>
      <c r="J74" s="161"/>
      <c r="K74" s="287"/>
      <c r="L74" s="17"/>
      <c r="M74" s="17"/>
      <c r="N74" s="17"/>
      <c r="O74" s="17"/>
      <c r="P74" s="17"/>
    </row>
    <row r="75" spans="1:16" ht="9" customHeight="1">
      <c r="A75" s="141"/>
      <c r="C75" s="18"/>
      <c r="D75" s="18"/>
      <c r="E75" s="18"/>
      <c r="F75" s="18"/>
      <c r="G75" s="18"/>
      <c r="H75" s="492"/>
      <c r="I75" s="492"/>
      <c r="J75" s="161"/>
      <c r="K75" s="287"/>
      <c r="L75" s="17"/>
      <c r="M75" s="17"/>
      <c r="N75" s="17"/>
      <c r="O75" s="17"/>
      <c r="P75" s="17"/>
    </row>
    <row r="76" spans="1:16" ht="9" customHeight="1">
      <c r="A76" s="142"/>
      <c r="C76" s="18"/>
      <c r="D76" s="18"/>
      <c r="E76" s="18"/>
      <c r="F76" s="18"/>
      <c r="G76" s="18"/>
      <c r="H76" s="492"/>
      <c r="I76" s="492"/>
      <c r="J76" s="161"/>
      <c r="K76" s="287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492"/>
      <c r="I77" s="492"/>
      <c r="J77" s="161"/>
      <c r="K77" s="287"/>
      <c r="L77" s="17"/>
      <c r="M77" s="17"/>
      <c r="N77" s="17"/>
      <c r="O77" s="17"/>
      <c r="P77" s="17"/>
    </row>
    <row r="78" spans="1:16" ht="9" customHeight="1">
      <c r="A78" s="16"/>
      <c r="C78" s="18"/>
      <c r="D78" s="18"/>
      <c r="E78" s="18"/>
      <c r="F78" s="18"/>
      <c r="G78" s="18"/>
      <c r="H78" s="492"/>
      <c r="I78" s="492"/>
      <c r="J78" s="161"/>
      <c r="K78" s="287"/>
      <c r="L78" s="17"/>
      <c r="M78" s="17"/>
      <c r="N78" s="17"/>
      <c r="O78" s="17"/>
      <c r="P78" s="17"/>
    </row>
    <row r="79" spans="1:16" ht="9" customHeight="1">
      <c r="A79" s="16"/>
      <c r="C79" s="18"/>
      <c r="D79" s="18"/>
      <c r="E79" s="18"/>
      <c r="F79" s="18"/>
      <c r="G79" s="18"/>
      <c r="H79" s="492"/>
      <c r="I79" s="492"/>
      <c r="J79" s="161"/>
      <c r="K79" s="287"/>
      <c r="L79" s="17"/>
      <c r="M79" s="17"/>
      <c r="N79" s="17"/>
      <c r="O79" s="17"/>
      <c r="P79" s="17"/>
    </row>
    <row r="80" spans="1:16" ht="9" customHeight="1">
      <c r="A80" s="16"/>
      <c r="C80" s="18"/>
      <c r="D80" s="18"/>
      <c r="E80" s="18"/>
      <c r="F80" s="18"/>
      <c r="G80" s="18"/>
      <c r="H80" s="492"/>
      <c r="I80" s="492"/>
      <c r="J80" s="161"/>
      <c r="K80" s="287"/>
      <c r="L80" s="17"/>
      <c r="M80" s="17"/>
      <c r="N80" s="17"/>
      <c r="O80" s="17"/>
      <c r="P80" s="17"/>
    </row>
    <row r="81" spans="1:16" ht="9" customHeight="1">
      <c r="A81" s="140"/>
      <c r="C81" s="18"/>
      <c r="D81" s="18"/>
      <c r="E81" s="18"/>
      <c r="F81" s="18"/>
      <c r="G81" s="18"/>
      <c r="H81" s="492"/>
      <c r="I81" s="492"/>
      <c r="J81" s="161"/>
      <c r="K81" s="287"/>
      <c r="L81" s="17"/>
      <c r="M81" s="17"/>
      <c r="N81" s="17"/>
      <c r="O81" s="17"/>
      <c r="P81" s="17"/>
    </row>
    <row r="82" spans="1:16" ht="9" customHeight="1">
      <c r="A82" s="142"/>
      <c r="C82" s="18"/>
      <c r="D82" s="18"/>
      <c r="E82" s="18"/>
      <c r="F82" s="18"/>
      <c r="G82" s="18"/>
      <c r="H82" s="492"/>
      <c r="I82" s="492"/>
      <c r="J82" s="161"/>
      <c r="K82" s="287"/>
      <c r="L82" s="17"/>
      <c r="M82" s="17"/>
      <c r="N82" s="17"/>
      <c r="O82" s="17"/>
      <c r="P82" s="17"/>
    </row>
    <row r="83" spans="1:16" ht="9" customHeight="1">
      <c r="A83" s="16"/>
      <c r="C83" s="18"/>
      <c r="D83" s="18"/>
      <c r="E83" s="18"/>
      <c r="F83" s="18"/>
      <c r="G83" s="18"/>
      <c r="H83" s="492"/>
      <c r="I83" s="492"/>
      <c r="J83" s="161"/>
      <c r="K83" s="287"/>
      <c r="L83" s="17"/>
      <c r="M83" s="17"/>
      <c r="N83" s="17"/>
      <c r="O83" s="17"/>
      <c r="P83" s="17"/>
    </row>
    <row r="84" spans="1:16" ht="9" customHeight="1">
      <c r="A84" s="16"/>
      <c r="C84" s="18"/>
      <c r="D84" s="18"/>
      <c r="E84" s="18"/>
      <c r="F84" s="18"/>
      <c r="G84" s="18"/>
      <c r="H84" s="492"/>
      <c r="I84" s="492"/>
      <c r="J84" s="161"/>
      <c r="K84" s="287"/>
      <c r="L84" s="17"/>
      <c r="M84" s="17"/>
      <c r="N84" s="17"/>
      <c r="O84" s="17"/>
      <c r="P84" s="17"/>
    </row>
    <row r="85" spans="1:16" ht="9" customHeight="1">
      <c r="A85" s="16"/>
      <c r="C85" s="18"/>
      <c r="D85" s="18"/>
      <c r="E85" s="18"/>
      <c r="F85" s="18"/>
      <c r="G85" s="18"/>
      <c r="H85" s="492"/>
      <c r="I85" s="492"/>
      <c r="J85" s="161"/>
      <c r="K85" s="287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492"/>
      <c r="I86" s="492"/>
      <c r="J86" s="161"/>
      <c r="K86" s="287"/>
      <c r="L86" s="17"/>
      <c r="M86" s="17"/>
      <c r="N86" s="17"/>
      <c r="O86" s="17"/>
      <c r="P86" s="17"/>
    </row>
    <row r="87" spans="1:16" ht="9" customHeight="1">
      <c r="A87" s="140"/>
      <c r="C87" s="18"/>
      <c r="D87" s="18"/>
      <c r="E87" s="18"/>
      <c r="F87" s="18"/>
      <c r="G87" s="18"/>
      <c r="H87" s="492"/>
      <c r="I87" s="492"/>
      <c r="J87" s="161"/>
      <c r="K87" s="287"/>
      <c r="L87" s="17"/>
      <c r="M87" s="17"/>
      <c r="N87" s="17"/>
      <c r="O87" s="17"/>
      <c r="P87" s="17"/>
    </row>
    <row r="88" spans="1:16" ht="9" customHeight="1">
      <c r="A88" s="142"/>
      <c r="C88" s="18"/>
      <c r="D88" s="18"/>
      <c r="E88" s="18"/>
      <c r="F88" s="18"/>
      <c r="G88" s="18"/>
      <c r="H88" s="492"/>
      <c r="I88" s="492"/>
      <c r="J88" s="161"/>
      <c r="K88" s="287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492"/>
      <c r="I89" s="492"/>
      <c r="J89" s="161"/>
      <c r="K89" s="287"/>
      <c r="L89" s="17"/>
      <c r="M89" s="17"/>
      <c r="N89" s="17"/>
      <c r="O89" s="17"/>
      <c r="P89" s="17"/>
    </row>
    <row r="90" spans="1:16" ht="9" customHeight="1">
      <c r="A90" s="16"/>
      <c r="C90" s="18"/>
      <c r="D90" s="18"/>
      <c r="E90" s="18"/>
      <c r="F90" s="18"/>
      <c r="G90" s="18"/>
      <c r="H90" s="492"/>
      <c r="I90" s="492"/>
      <c r="J90" s="161"/>
      <c r="K90" s="287"/>
      <c r="L90" s="17"/>
      <c r="M90" s="17"/>
      <c r="N90" s="17"/>
      <c r="O90" s="17"/>
      <c r="P90" s="17"/>
    </row>
    <row r="91" spans="1:16" ht="9" customHeight="1">
      <c r="A91" s="16"/>
      <c r="C91" s="493"/>
      <c r="D91" s="493"/>
      <c r="E91" s="493"/>
      <c r="F91" s="493"/>
      <c r="G91" s="493"/>
      <c r="J91" s="503"/>
    </row>
    <row r="92" spans="1:16" ht="9" customHeight="1">
      <c r="A92" s="16"/>
      <c r="C92" s="493"/>
      <c r="D92" s="493"/>
      <c r="E92" s="493"/>
      <c r="F92" s="493"/>
      <c r="G92" s="493"/>
      <c r="J92" s="503"/>
    </row>
    <row r="93" spans="1:16" ht="9" customHeight="1">
      <c r="A93" s="16"/>
      <c r="C93" s="493"/>
      <c r="D93" s="493"/>
      <c r="E93" s="493"/>
      <c r="F93" s="493"/>
      <c r="G93" s="493"/>
      <c r="J93" s="503"/>
    </row>
    <row r="94" spans="1:16" ht="9" customHeight="1">
      <c r="A94" s="16"/>
      <c r="C94" s="493"/>
      <c r="D94" s="493"/>
      <c r="E94" s="493"/>
      <c r="F94" s="493"/>
      <c r="G94" s="493"/>
      <c r="J94" s="503"/>
    </row>
    <row r="95" spans="1:16" ht="9" customHeight="1">
      <c r="A95" s="16"/>
      <c r="C95" s="493"/>
      <c r="D95" s="493"/>
      <c r="E95" s="493"/>
      <c r="F95" s="493"/>
      <c r="G95" s="493"/>
      <c r="J95" s="503"/>
    </row>
    <row r="96" spans="1:16" ht="9" customHeight="1">
      <c r="A96" s="16"/>
      <c r="C96" s="493"/>
      <c r="D96" s="493"/>
      <c r="E96" s="493"/>
      <c r="F96" s="493"/>
      <c r="G96" s="493"/>
      <c r="J96" s="503"/>
    </row>
    <row r="97" spans="1:10" ht="9" customHeight="1">
      <c r="A97" s="140"/>
      <c r="C97" s="493"/>
      <c r="D97" s="493"/>
      <c r="E97" s="493"/>
      <c r="F97" s="493"/>
      <c r="G97" s="493"/>
      <c r="J97" s="503"/>
    </row>
    <row r="98" spans="1:10" ht="9" customHeight="1">
      <c r="A98" s="142"/>
      <c r="C98" s="493"/>
      <c r="D98" s="493"/>
      <c r="E98" s="493"/>
      <c r="F98" s="493"/>
      <c r="G98" s="493"/>
      <c r="J98" s="503"/>
    </row>
    <row r="99" spans="1:10" ht="9" customHeight="1">
      <c r="A99" s="16"/>
      <c r="C99" s="493"/>
      <c r="D99" s="493"/>
      <c r="E99" s="493"/>
      <c r="F99" s="493"/>
      <c r="G99" s="493"/>
      <c r="J99" s="503"/>
    </row>
    <row r="100" spans="1:10" ht="9" customHeight="1">
      <c r="A100" s="16"/>
      <c r="C100" s="493"/>
      <c r="D100" s="493"/>
      <c r="E100" s="493"/>
      <c r="F100" s="493"/>
      <c r="G100" s="493"/>
      <c r="J100" s="503"/>
    </row>
    <row r="101" spans="1:10" ht="9" customHeight="1">
      <c r="A101" s="16"/>
      <c r="C101" s="493"/>
      <c r="D101" s="493"/>
      <c r="E101" s="493"/>
      <c r="F101" s="493"/>
      <c r="G101" s="493"/>
      <c r="J101" s="503"/>
    </row>
    <row r="102" spans="1:10" ht="9" customHeight="1">
      <c r="A102" s="16"/>
      <c r="C102" s="493"/>
      <c r="D102" s="493"/>
      <c r="E102" s="493"/>
      <c r="F102" s="493"/>
      <c r="G102" s="493"/>
      <c r="J102" s="503"/>
    </row>
    <row r="103" spans="1:10" ht="9" customHeight="1">
      <c r="A103" s="16"/>
      <c r="C103" s="493"/>
      <c r="D103" s="493"/>
      <c r="E103" s="493"/>
      <c r="F103" s="493"/>
      <c r="G103" s="493"/>
      <c r="J103" s="503"/>
    </row>
    <row r="104" spans="1:10" ht="9" customHeight="1">
      <c r="A104" s="16"/>
      <c r="C104" s="493"/>
      <c r="D104" s="493"/>
      <c r="E104" s="493"/>
      <c r="F104" s="493"/>
      <c r="G104" s="493"/>
      <c r="J104" s="503"/>
    </row>
    <row r="105" spans="1:10" ht="9" customHeight="1">
      <c r="A105" s="16"/>
      <c r="C105" s="493"/>
      <c r="D105" s="493"/>
      <c r="E105" s="493"/>
      <c r="F105" s="493"/>
      <c r="G105" s="493"/>
      <c r="J105" s="503"/>
    </row>
    <row r="106" spans="1:10" ht="9" customHeight="1">
      <c r="A106" s="16"/>
      <c r="C106" s="493"/>
      <c r="D106" s="493"/>
      <c r="E106" s="493"/>
      <c r="F106" s="493"/>
      <c r="G106" s="493"/>
      <c r="J106" s="503"/>
    </row>
    <row r="107" spans="1:10" ht="9" customHeight="1">
      <c r="A107" s="16"/>
      <c r="C107" s="493"/>
      <c r="D107" s="493"/>
      <c r="E107" s="493"/>
      <c r="F107" s="493"/>
      <c r="G107" s="493"/>
      <c r="J107" s="503"/>
    </row>
    <row r="108" spans="1:10" ht="9" customHeight="1">
      <c r="A108" s="142"/>
      <c r="C108" s="493"/>
      <c r="D108" s="493"/>
      <c r="E108" s="493"/>
      <c r="F108" s="493"/>
      <c r="G108" s="493"/>
      <c r="J108" s="503"/>
    </row>
    <row r="109" spans="1:10" ht="9" customHeight="1">
      <c r="A109" s="16"/>
      <c r="C109" s="493"/>
      <c r="D109" s="493"/>
      <c r="E109" s="493"/>
      <c r="F109" s="493"/>
      <c r="G109" s="493"/>
      <c r="J109" s="503"/>
    </row>
    <row r="110" spans="1:10" ht="9" customHeight="1">
      <c r="A110" s="16"/>
      <c r="C110" s="493"/>
      <c r="D110" s="493"/>
      <c r="E110" s="493"/>
      <c r="F110" s="493"/>
      <c r="G110" s="493"/>
      <c r="J110" s="503"/>
    </row>
    <row r="111" spans="1:10" ht="9" customHeight="1">
      <c r="A111" s="16"/>
      <c r="C111" s="493"/>
      <c r="D111" s="493"/>
      <c r="E111" s="493"/>
      <c r="F111" s="493"/>
      <c r="G111" s="493"/>
      <c r="J111" s="503"/>
    </row>
    <row r="112" spans="1:10">
      <c r="A112" s="143"/>
      <c r="C112" s="493"/>
      <c r="D112" s="493"/>
      <c r="E112" s="493"/>
      <c r="F112" s="493"/>
      <c r="G112" s="493"/>
      <c r="J112" s="503"/>
    </row>
    <row r="113" spans="1:10">
      <c r="A113" s="143"/>
      <c r="C113" s="493"/>
      <c r="D113" s="493"/>
      <c r="E113" s="493"/>
      <c r="F113" s="493"/>
      <c r="G113" s="493"/>
      <c r="J113" s="503"/>
    </row>
    <row r="114" spans="1:10">
      <c r="A114" s="143"/>
      <c r="C114" s="493"/>
      <c r="D114" s="493"/>
      <c r="E114" s="493"/>
      <c r="F114" s="493"/>
      <c r="G114" s="493"/>
      <c r="J114" s="503"/>
    </row>
    <row r="115" spans="1:10">
      <c r="A115" s="143"/>
      <c r="C115" s="493"/>
      <c r="D115" s="493"/>
      <c r="E115" s="493"/>
      <c r="F115" s="493"/>
      <c r="G115" s="493"/>
      <c r="J115" s="503"/>
    </row>
    <row r="116" spans="1:10">
      <c r="A116" s="143"/>
      <c r="C116" s="493"/>
      <c r="D116" s="493"/>
      <c r="E116" s="493"/>
      <c r="F116" s="493"/>
      <c r="G116" s="493"/>
      <c r="J116" s="503"/>
    </row>
    <row r="117" spans="1:10">
      <c r="A117" s="143"/>
      <c r="C117" s="493"/>
      <c r="D117" s="493"/>
      <c r="E117" s="493"/>
      <c r="F117" s="493"/>
      <c r="G117" s="493"/>
      <c r="J117" s="503"/>
    </row>
    <row r="118" spans="1:10">
      <c r="A118" s="143"/>
      <c r="C118" s="493"/>
      <c r="D118" s="493"/>
      <c r="E118" s="493"/>
      <c r="F118" s="493"/>
      <c r="G118" s="493"/>
      <c r="J118" s="503"/>
    </row>
    <row r="119" spans="1:10" ht="15.75">
      <c r="A119" s="144"/>
      <c r="C119" s="493"/>
      <c r="D119" s="493"/>
      <c r="E119" s="493"/>
      <c r="F119" s="493"/>
      <c r="G119" s="493"/>
      <c r="J119" s="503"/>
    </row>
    <row r="120" spans="1:10" ht="15.75">
      <c r="A120" s="144"/>
      <c r="C120" s="493"/>
      <c r="D120" s="493"/>
      <c r="E120" s="493"/>
      <c r="F120" s="493"/>
      <c r="G120" s="493"/>
      <c r="J120" s="503"/>
    </row>
    <row r="121" spans="1:10" ht="15.75">
      <c r="A121" s="144"/>
      <c r="C121" s="493"/>
      <c r="D121" s="493"/>
      <c r="E121" s="493"/>
      <c r="F121" s="493"/>
      <c r="G121" s="493"/>
      <c r="J121" s="503"/>
    </row>
    <row r="122" spans="1:10" ht="15.75">
      <c r="A122" s="144"/>
      <c r="C122" s="493"/>
      <c r="D122" s="493"/>
      <c r="E122" s="493"/>
      <c r="F122" s="493"/>
      <c r="G122" s="493"/>
      <c r="J122" s="503"/>
    </row>
    <row r="123" spans="1:10" ht="15.75">
      <c r="A123" s="144"/>
      <c r="C123" s="493"/>
      <c r="D123" s="493"/>
      <c r="E123" s="493"/>
      <c r="F123" s="493"/>
      <c r="G123" s="493"/>
      <c r="J123" s="503"/>
    </row>
    <row r="124" spans="1:10" ht="15.75">
      <c r="A124" s="144"/>
      <c r="C124" s="493"/>
      <c r="D124" s="493"/>
      <c r="E124" s="493"/>
      <c r="F124" s="493"/>
      <c r="G124" s="493"/>
      <c r="J124" s="503"/>
    </row>
    <row r="125" spans="1:10" ht="15.75">
      <c r="A125" s="144"/>
      <c r="C125" s="493"/>
      <c r="D125" s="493"/>
      <c r="E125" s="493"/>
      <c r="F125" s="493"/>
      <c r="G125" s="493"/>
      <c r="J125" s="503"/>
    </row>
    <row r="126" spans="1:10" ht="15.75">
      <c r="A126" s="144"/>
      <c r="C126" s="493"/>
      <c r="D126" s="493"/>
      <c r="E126" s="493"/>
      <c r="F126" s="493"/>
      <c r="G126" s="493"/>
      <c r="J126" s="503"/>
    </row>
    <row r="127" spans="1:10" ht="15.75">
      <c r="A127" s="144"/>
      <c r="C127" s="493"/>
      <c r="D127" s="493"/>
      <c r="E127" s="493"/>
      <c r="F127" s="493"/>
      <c r="G127" s="493"/>
      <c r="J127" s="503"/>
    </row>
    <row r="128" spans="1:10" ht="15.75">
      <c r="A128" s="144"/>
      <c r="C128" s="493"/>
      <c r="D128" s="493"/>
      <c r="E128" s="493"/>
      <c r="F128" s="493"/>
      <c r="G128" s="493"/>
      <c r="J128" s="503"/>
    </row>
    <row r="129" spans="1:10" ht="15.75">
      <c r="A129" s="144"/>
      <c r="C129" s="493"/>
      <c r="D129" s="493"/>
      <c r="E129" s="493"/>
      <c r="F129" s="493"/>
      <c r="G129" s="493"/>
      <c r="J129" s="503"/>
    </row>
    <row r="130" spans="1:10" ht="15.75">
      <c r="A130" s="144"/>
      <c r="C130" s="493"/>
      <c r="D130" s="493"/>
      <c r="E130" s="493"/>
      <c r="F130" s="493"/>
      <c r="G130" s="493"/>
      <c r="J130" s="503"/>
    </row>
    <row r="131" spans="1:10" ht="15.75">
      <c r="A131" s="144"/>
      <c r="C131" s="493"/>
      <c r="D131" s="493"/>
      <c r="E131" s="493"/>
      <c r="F131" s="493"/>
      <c r="G131" s="493"/>
      <c r="J131" s="503"/>
    </row>
    <row r="132" spans="1:10" ht="15.75">
      <c r="A132" s="144"/>
      <c r="C132" s="493"/>
      <c r="D132" s="493"/>
      <c r="E132" s="493"/>
      <c r="F132" s="493"/>
      <c r="G132" s="493"/>
      <c r="J132" s="503"/>
    </row>
    <row r="133" spans="1:10" ht="15.75">
      <c r="A133" s="144"/>
      <c r="C133" s="493"/>
      <c r="D133" s="493"/>
      <c r="E133" s="493"/>
      <c r="F133" s="493"/>
      <c r="G133" s="493"/>
      <c r="J133" s="503"/>
    </row>
    <row r="134" spans="1:10" ht="15.75">
      <c r="A134" s="144"/>
      <c r="C134" s="493"/>
      <c r="D134" s="493"/>
      <c r="E134" s="493"/>
      <c r="F134" s="493"/>
      <c r="G134" s="493"/>
      <c r="J134" s="503"/>
    </row>
    <row r="135" spans="1:10" ht="15.75">
      <c r="A135" s="144"/>
      <c r="C135" s="493"/>
      <c r="D135" s="493"/>
      <c r="E135" s="493"/>
      <c r="F135" s="493"/>
      <c r="G135" s="493"/>
      <c r="J135" s="503"/>
    </row>
    <row r="136" spans="1:10" ht="15.75">
      <c r="A136" s="144"/>
      <c r="C136" s="493"/>
      <c r="D136" s="493"/>
      <c r="E136" s="493"/>
      <c r="F136" s="493"/>
      <c r="G136" s="493"/>
      <c r="J136" s="503"/>
    </row>
    <row r="137" spans="1:10" ht="15.75">
      <c r="A137" s="144"/>
      <c r="C137" s="493"/>
      <c r="D137" s="493"/>
      <c r="E137" s="493"/>
      <c r="F137" s="493"/>
      <c r="G137" s="493"/>
      <c r="J137" s="503"/>
    </row>
    <row r="138" spans="1:10" ht="15.75">
      <c r="A138" s="144"/>
      <c r="C138" s="493"/>
      <c r="D138" s="493"/>
      <c r="E138" s="493"/>
      <c r="F138" s="493"/>
      <c r="G138" s="493"/>
      <c r="J138" s="503"/>
    </row>
    <row r="139" spans="1:10" ht="15.75">
      <c r="A139" s="144"/>
      <c r="C139" s="493"/>
      <c r="D139" s="493"/>
      <c r="E139" s="493"/>
      <c r="F139" s="493"/>
      <c r="G139" s="493"/>
      <c r="J139" s="503"/>
    </row>
    <row r="140" spans="1:10" ht="15.75">
      <c r="A140" s="144"/>
      <c r="C140" s="493"/>
      <c r="D140" s="493"/>
      <c r="E140" s="493"/>
      <c r="F140" s="493"/>
      <c r="G140" s="493"/>
      <c r="J140" s="503"/>
    </row>
    <row r="141" spans="1:10" ht="15.75">
      <c r="A141" s="144"/>
      <c r="C141" s="493"/>
      <c r="D141" s="493"/>
      <c r="E141" s="493"/>
      <c r="F141" s="493"/>
      <c r="G141" s="493"/>
      <c r="J141" s="503"/>
    </row>
    <row r="142" spans="1:10" ht="15.75">
      <c r="A142" s="144"/>
      <c r="C142" s="493"/>
      <c r="D142" s="493"/>
      <c r="E142" s="493"/>
      <c r="F142" s="493"/>
      <c r="G142" s="493"/>
      <c r="J142" s="503"/>
    </row>
    <row r="143" spans="1:10" ht="15.75">
      <c r="A143" s="144"/>
      <c r="C143" s="493"/>
      <c r="D143" s="493"/>
      <c r="E143" s="493"/>
      <c r="F143" s="493"/>
      <c r="G143" s="493"/>
      <c r="J143" s="503"/>
    </row>
    <row r="144" spans="1:10" ht="15.75">
      <c r="A144" s="144"/>
      <c r="C144" s="493"/>
      <c r="D144" s="493"/>
      <c r="E144" s="493"/>
      <c r="F144" s="493"/>
      <c r="G144" s="493"/>
      <c r="J144" s="503"/>
    </row>
    <row r="145" spans="1:10" ht="15.75">
      <c r="A145" s="144"/>
      <c r="C145" s="493"/>
      <c r="D145" s="493"/>
      <c r="E145" s="493"/>
      <c r="F145" s="493"/>
      <c r="G145" s="493"/>
      <c r="J145" s="503"/>
    </row>
    <row r="146" spans="1:10" ht="15.75">
      <c r="A146" s="144"/>
      <c r="C146" s="493"/>
      <c r="D146" s="493"/>
      <c r="E146" s="493"/>
      <c r="F146" s="493"/>
      <c r="G146" s="493"/>
      <c r="J146" s="503"/>
    </row>
    <row r="147" spans="1:10" ht="15.75">
      <c r="A147" s="144"/>
      <c r="C147" s="493"/>
      <c r="D147" s="493"/>
      <c r="E147" s="493"/>
      <c r="F147" s="493"/>
      <c r="G147" s="493"/>
      <c r="J147" s="503"/>
    </row>
    <row r="148" spans="1:10" ht="15.75">
      <c r="A148" s="144"/>
      <c r="C148" s="493"/>
      <c r="D148" s="493"/>
      <c r="E148" s="493"/>
      <c r="F148" s="493"/>
      <c r="G148" s="493"/>
      <c r="J148" s="503"/>
    </row>
    <row r="149" spans="1:10" ht="15.75">
      <c r="A149" s="144"/>
      <c r="C149" s="493"/>
      <c r="D149" s="493"/>
      <c r="E149" s="493"/>
      <c r="F149" s="493"/>
      <c r="G149" s="493"/>
      <c r="J149" s="503"/>
    </row>
    <row r="150" spans="1:10" ht="15.75">
      <c r="A150" s="144"/>
      <c r="C150" s="493"/>
      <c r="D150" s="493"/>
      <c r="E150" s="493"/>
      <c r="F150" s="493"/>
      <c r="G150" s="493"/>
      <c r="J150" s="503"/>
    </row>
    <row r="151" spans="1:10" ht="15.75">
      <c r="A151" s="144"/>
      <c r="C151" s="493"/>
      <c r="D151" s="493"/>
      <c r="E151" s="493"/>
      <c r="F151" s="493"/>
      <c r="G151" s="493"/>
      <c r="J151" s="503"/>
    </row>
    <row r="152" spans="1:10" ht="15.75">
      <c r="A152" s="144"/>
      <c r="C152" s="493"/>
      <c r="D152" s="493"/>
      <c r="E152" s="493"/>
      <c r="F152" s="493"/>
      <c r="G152" s="493"/>
      <c r="J152" s="503"/>
    </row>
    <row r="153" spans="1:10" ht="15.75">
      <c r="A153" s="144"/>
      <c r="C153" s="493"/>
      <c r="D153" s="493"/>
      <c r="E153" s="493"/>
      <c r="F153" s="493"/>
      <c r="G153" s="493"/>
      <c r="J153" s="503"/>
    </row>
    <row r="154" spans="1:10" ht="15.75">
      <c r="A154" s="144"/>
      <c r="C154" s="493"/>
      <c r="D154" s="493"/>
      <c r="E154" s="493"/>
      <c r="F154" s="493"/>
      <c r="G154" s="493"/>
      <c r="J154" s="503"/>
    </row>
    <row r="155" spans="1:10" ht="15.75">
      <c r="A155" s="144"/>
      <c r="C155" s="493"/>
      <c r="D155" s="493"/>
      <c r="E155" s="493"/>
      <c r="F155" s="493"/>
      <c r="G155" s="493"/>
      <c r="J155" s="503"/>
    </row>
    <row r="156" spans="1:10" ht="15.75">
      <c r="A156" s="144"/>
      <c r="C156" s="493"/>
      <c r="D156" s="493"/>
      <c r="E156" s="493"/>
      <c r="F156" s="493"/>
      <c r="G156" s="493"/>
      <c r="J156" s="503"/>
    </row>
    <row r="157" spans="1:10" ht="15.75">
      <c r="A157" s="144"/>
      <c r="C157" s="493"/>
      <c r="D157" s="493"/>
      <c r="E157" s="493"/>
      <c r="F157" s="493"/>
      <c r="G157" s="493"/>
      <c r="J157" s="503"/>
    </row>
    <row r="158" spans="1:10" ht="15.75">
      <c r="A158" s="144"/>
      <c r="C158" s="493"/>
      <c r="D158" s="493"/>
      <c r="E158" s="493"/>
      <c r="F158" s="493"/>
      <c r="G158" s="493"/>
      <c r="J158" s="503"/>
    </row>
    <row r="159" spans="1:10" ht="15.75">
      <c r="A159" s="144"/>
      <c r="C159" s="493"/>
      <c r="D159" s="493"/>
      <c r="E159" s="493"/>
      <c r="F159" s="493"/>
      <c r="G159" s="493"/>
      <c r="J159" s="503"/>
    </row>
    <row r="160" spans="1:10" ht="15.75">
      <c r="A160" s="144"/>
      <c r="C160" s="493"/>
      <c r="D160" s="493"/>
      <c r="E160" s="493"/>
      <c r="F160" s="493"/>
      <c r="G160" s="493"/>
      <c r="J160" s="503"/>
    </row>
    <row r="161" spans="1:10" ht="15.75">
      <c r="A161" s="144"/>
      <c r="C161" s="493"/>
      <c r="D161" s="493"/>
      <c r="E161" s="493"/>
      <c r="F161" s="493"/>
      <c r="G161" s="493"/>
      <c r="J161" s="503"/>
    </row>
    <row r="162" spans="1:10" ht="15.75">
      <c r="A162" s="144"/>
      <c r="C162" s="493"/>
      <c r="D162" s="493"/>
      <c r="E162" s="493"/>
      <c r="F162" s="493"/>
      <c r="G162" s="493"/>
      <c r="J162" s="503"/>
    </row>
    <row r="163" spans="1:10" ht="15.75">
      <c r="A163" s="144"/>
      <c r="C163" s="493"/>
      <c r="D163" s="493"/>
      <c r="E163" s="493"/>
      <c r="F163" s="493"/>
      <c r="G163" s="493"/>
      <c r="J163" s="503"/>
    </row>
    <row r="164" spans="1:10" ht="15.75">
      <c r="A164" s="144"/>
      <c r="C164" s="493"/>
      <c r="D164" s="493"/>
      <c r="E164" s="493"/>
      <c r="F164" s="493"/>
      <c r="G164" s="493"/>
      <c r="J164" s="503"/>
    </row>
    <row r="165" spans="1:10" ht="15.75">
      <c r="A165" s="144"/>
      <c r="C165" s="493"/>
      <c r="D165" s="493"/>
      <c r="E165" s="493"/>
      <c r="F165" s="493"/>
      <c r="G165" s="493"/>
      <c r="J165" s="503"/>
    </row>
    <row r="166" spans="1:10" ht="15.75">
      <c r="A166" s="144"/>
      <c r="C166" s="493"/>
      <c r="D166" s="493"/>
      <c r="E166" s="493"/>
      <c r="F166" s="493"/>
      <c r="G166" s="493"/>
      <c r="J166" s="503"/>
    </row>
    <row r="167" spans="1:10" ht="15.75">
      <c r="A167" s="144"/>
      <c r="C167" s="493"/>
      <c r="D167" s="493"/>
      <c r="E167" s="493"/>
      <c r="F167" s="493"/>
      <c r="G167" s="493"/>
      <c r="J167" s="503"/>
    </row>
    <row r="168" spans="1:10" ht="15.75">
      <c r="A168" s="144"/>
      <c r="C168" s="493"/>
      <c r="D168" s="493"/>
      <c r="E168" s="493"/>
      <c r="F168" s="493"/>
      <c r="G168" s="493"/>
      <c r="J168" s="503"/>
    </row>
    <row r="169" spans="1:10" ht="15.75">
      <c r="A169" s="144"/>
      <c r="C169" s="493"/>
      <c r="D169" s="493"/>
      <c r="E169" s="493"/>
      <c r="F169" s="493"/>
      <c r="G169" s="493"/>
      <c r="J169" s="503"/>
    </row>
    <row r="170" spans="1:10" ht="15.75">
      <c r="A170" s="144"/>
      <c r="C170" s="493"/>
      <c r="D170" s="493"/>
      <c r="E170" s="493"/>
      <c r="F170" s="493"/>
      <c r="G170" s="493"/>
      <c r="J170" s="503"/>
    </row>
    <row r="171" spans="1:10" ht="15.75">
      <c r="A171" s="144"/>
      <c r="C171" s="493"/>
      <c r="D171" s="493"/>
      <c r="E171" s="493"/>
      <c r="F171" s="493"/>
      <c r="G171" s="493"/>
      <c r="J171" s="503"/>
    </row>
    <row r="172" spans="1:10" ht="15.75">
      <c r="A172" s="144"/>
      <c r="C172" s="493"/>
      <c r="D172" s="493"/>
      <c r="E172" s="493"/>
      <c r="F172" s="493"/>
      <c r="G172" s="493"/>
      <c r="J172" s="503"/>
    </row>
    <row r="173" spans="1:10" ht="15.75">
      <c r="A173" s="144"/>
      <c r="C173" s="493"/>
      <c r="D173" s="493"/>
      <c r="E173" s="493"/>
      <c r="F173" s="493"/>
      <c r="G173" s="493"/>
      <c r="J173" s="503"/>
    </row>
    <row r="174" spans="1:10" ht="15.75">
      <c r="A174" s="144"/>
      <c r="C174" s="493"/>
      <c r="D174" s="493"/>
      <c r="E174" s="493"/>
      <c r="F174" s="493"/>
      <c r="G174" s="493"/>
      <c r="J174" s="503"/>
    </row>
    <row r="175" spans="1:10" ht="15.75">
      <c r="A175" s="144"/>
      <c r="C175" s="493"/>
      <c r="D175" s="493"/>
      <c r="E175" s="493"/>
      <c r="F175" s="493"/>
      <c r="G175" s="493"/>
      <c r="J175" s="503"/>
    </row>
    <row r="176" spans="1:10" ht="15.75">
      <c r="A176" s="144"/>
      <c r="C176" s="493"/>
      <c r="D176" s="493"/>
      <c r="E176" s="493"/>
      <c r="F176" s="493"/>
      <c r="G176" s="493"/>
      <c r="J176" s="503"/>
    </row>
    <row r="177" spans="1:10" ht="15.75">
      <c r="A177" s="144"/>
      <c r="C177" s="493"/>
      <c r="D177" s="493"/>
      <c r="E177" s="493"/>
      <c r="F177" s="493"/>
      <c r="G177" s="493"/>
      <c r="J177" s="503"/>
    </row>
    <row r="178" spans="1:10" ht="15.75">
      <c r="A178" s="144"/>
      <c r="C178" s="493"/>
      <c r="D178" s="493"/>
      <c r="E178" s="493"/>
      <c r="F178" s="493"/>
      <c r="G178" s="493"/>
      <c r="J178" s="503"/>
    </row>
    <row r="179" spans="1:10" ht="15.75">
      <c r="A179" s="144"/>
      <c r="C179" s="493"/>
      <c r="D179" s="493"/>
      <c r="E179" s="493"/>
      <c r="F179" s="493"/>
      <c r="G179" s="493"/>
      <c r="J179" s="503"/>
    </row>
    <row r="180" spans="1:10" ht="15.75">
      <c r="A180" s="144"/>
      <c r="C180" s="493"/>
      <c r="D180" s="493"/>
      <c r="E180" s="493"/>
      <c r="F180" s="493"/>
      <c r="G180" s="493"/>
      <c r="J180" s="503"/>
    </row>
    <row r="181" spans="1:10" ht="15.75">
      <c r="A181" s="144"/>
      <c r="C181" s="493"/>
      <c r="D181" s="493"/>
      <c r="E181" s="493"/>
      <c r="F181" s="493"/>
      <c r="G181" s="493"/>
      <c r="J181" s="503"/>
    </row>
    <row r="182" spans="1:10" ht="15.75">
      <c r="A182" s="144"/>
      <c r="C182" s="493"/>
      <c r="D182" s="493"/>
      <c r="E182" s="493"/>
      <c r="F182" s="493"/>
      <c r="G182" s="493"/>
      <c r="J182" s="503"/>
    </row>
    <row r="183" spans="1:10" ht="15.75">
      <c r="A183" s="144"/>
      <c r="C183" s="493"/>
      <c r="D183" s="493"/>
      <c r="E183" s="493"/>
      <c r="F183" s="493"/>
      <c r="G183" s="493"/>
      <c r="J183" s="503"/>
    </row>
    <row r="184" spans="1:10" ht="15.75">
      <c r="A184" s="144"/>
      <c r="C184" s="493"/>
      <c r="D184" s="493"/>
      <c r="E184" s="493"/>
      <c r="F184" s="493"/>
      <c r="G184" s="493"/>
      <c r="J184" s="503"/>
    </row>
    <row r="185" spans="1:10" ht="15.75">
      <c r="A185" s="144"/>
      <c r="C185" s="493"/>
      <c r="D185" s="493"/>
      <c r="E185" s="493"/>
      <c r="F185" s="493"/>
      <c r="G185" s="493"/>
      <c r="J185" s="503"/>
    </row>
    <row r="186" spans="1:10" ht="15.75">
      <c r="A186" s="144"/>
      <c r="C186" s="493"/>
      <c r="D186" s="493"/>
      <c r="E186" s="493"/>
      <c r="F186" s="493"/>
      <c r="G186" s="493"/>
      <c r="J186" s="503"/>
    </row>
    <row r="187" spans="1:10" ht="15.75">
      <c r="A187" s="144"/>
      <c r="C187" s="493"/>
      <c r="D187" s="493"/>
      <c r="E187" s="493"/>
      <c r="F187" s="493"/>
      <c r="G187" s="493"/>
      <c r="J187" s="503"/>
    </row>
    <row r="188" spans="1:10" ht="15.75">
      <c r="A188" s="144"/>
      <c r="C188" s="493"/>
      <c r="D188" s="493"/>
      <c r="E188" s="493"/>
      <c r="F188" s="493"/>
      <c r="G188" s="493"/>
      <c r="J188" s="503"/>
    </row>
    <row r="189" spans="1:10" ht="15.75">
      <c r="A189" s="144"/>
      <c r="C189" s="493"/>
      <c r="D189" s="493"/>
      <c r="E189" s="493"/>
      <c r="F189" s="493"/>
      <c r="G189" s="493"/>
      <c r="J189" s="503"/>
    </row>
    <row r="190" spans="1:10" ht="15.75">
      <c r="A190" s="144"/>
      <c r="C190" s="493"/>
      <c r="D190" s="493"/>
      <c r="E190" s="493"/>
      <c r="F190" s="493"/>
      <c r="G190" s="493"/>
      <c r="J190" s="503"/>
    </row>
    <row r="191" spans="1:10" ht="15.75">
      <c r="A191" s="144"/>
      <c r="C191" s="493"/>
      <c r="D191" s="493"/>
      <c r="E191" s="493"/>
      <c r="F191" s="493"/>
      <c r="G191" s="493"/>
      <c r="J191" s="503"/>
    </row>
    <row r="192" spans="1:10" ht="15.75">
      <c r="A192" s="144"/>
      <c r="C192" s="493"/>
      <c r="D192" s="493"/>
      <c r="E192" s="493"/>
      <c r="F192" s="493"/>
      <c r="G192" s="493"/>
      <c r="J192" s="503"/>
    </row>
    <row r="193" spans="1:10" ht="15.75">
      <c r="A193" s="144"/>
      <c r="C193" s="493"/>
      <c r="D193" s="493"/>
      <c r="E193" s="493"/>
      <c r="F193" s="493"/>
      <c r="G193" s="493"/>
      <c r="J193" s="503"/>
    </row>
    <row r="194" spans="1:10" ht="15.75">
      <c r="A194" s="144"/>
      <c r="C194" s="493"/>
      <c r="D194" s="493"/>
      <c r="E194" s="493"/>
      <c r="F194" s="493"/>
      <c r="G194" s="493"/>
      <c r="J194" s="503"/>
    </row>
    <row r="195" spans="1:10" ht="15.75">
      <c r="A195" s="144"/>
      <c r="C195" s="493"/>
      <c r="D195" s="493"/>
      <c r="E195" s="493"/>
      <c r="F195" s="493"/>
      <c r="G195" s="493"/>
      <c r="J195" s="503"/>
    </row>
    <row r="196" spans="1:10" ht="15.75">
      <c r="A196" s="144"/>
      <c r="C196" s="493"/>
      <c r="D196" s="493"/>
      <c r="E196" s="493"/>
      <c r="F196" s="493"/>
      <c r="G196" s="493"/>
      <c r="J196" s="503"/>
    </row>
    <row r="197" spans="1:10" ht="15.75">
      <c r="A197" s="144"/>
      <c r="C197" s="493"/>
      <c r="D197" s="493"/>
      <c r="E197" s="493"/>
      <c r="F197" s="493"/>
      <c r="G197" s="493"/>
      <c r="J197" s="503"/>
    </row>
    <row r="198" spans="1:10" ht="15.75">
      <c r="A198" s="144"/>
      <c r="C198" s="493"/>
      <c r="D198" s="493"/>
      <c r="E198" s="493"/>
      <c r="F198" s="493"/>
      <c r="G198" s="493"/>
      <c r="J198" s="503"/>
    </row>
    <row r="199" spans="1:10" ht="15.75">
      <c r="A199" s="144"/>
      <c r="C199" s="493"/>
      <c r="D199" s="493"/>
      <c r="E199" s="493"/>
      <c r="F199" s="493"/>
      <c r="G199" s="493"/>
      <c r="J199" s="503"/>
    </row>
    <row r="200" spans="1:10" ht="15.75">
      <c r="A200" s="144"/>
      <c r="C200" s="493"/>
      <c r="D200" s="493"/>
      <c r="E200" s="493"/>
      <c r="F200" s="493"/>
      <c r="G200" s="493"/>
      <c r="J200" s="503"/>
    </row>
    <row r="201" spans="1:10" ht="15.75">
      <c r="A201" s="144"/>
      <c r="C201" s="493"/>
      <c r="D201" s="493"/>
      <c r="E201" s="493"/>
      <c r="F201" s="493"/>
      <c r="G201" s="493"/>
      <c r="J201" s="503"/>
    </row>
    <row r="202" spans="1:10" ht="15.75">
      <c r="A202" s="144"/>
      <c r="C202" s="493"/>
      <c r="D202" s="493"/>
      <c r="E202" s="493"/>
      <c r="F202" s="493"/>
      <c r="G202" s="493"/>
      <c r="J202" s="503"/>
    </row>
    <row r="203" spans="1:10" ht="15.75">
      <c r="A203" s="144"/>
      <c r="C203" s="493"/>
      <c r="D203" s="493"/>
      <c r="E203" s="493"/>
      <c r="F203" s="493"/>
      <c r="G203" s="493"/>
      <c r="J203" s="503"/>
    </row>
    <row r="204" spans="1:10" ht="15.75">
      <c r="A204" s="144"/>
      <c r="C204" s="493"/>
      <c r="D204" s="493"/>
      <c r="E204" s="493"/>
      <c r="F204" s="493"/>
      <c r="G204" s="493"/>
      <c r="J204" s="503"/>
    </row>
    <row r="205" spans="1:10" ht="15.75">
      <c r="A205" s="144"/>
      <c r="C205" s="493"/>
      <c r="D205" s="493"/>
      <c r="E205" s="493"/>
      <c r="F205" s="493"/>
      <c r="G205" s="493"/>
      <c r="J205" s="503"/>
    </row>
    <row r="206" spans="1:10" ht="15.75">
      <c r="A206" s="144"/>
      <c r="C206" s="493"/>
      <c r="D206" s="493"/>
      <c r="E206" s="493"/>
      <c r="F206" s="493"/>
      <c r="G206" s="493"/>
      <c r="J206" s="503"/>
    </row>
    <row r="207" spans="1:10" ht="15.75">
      <c r="A207" s="144"/>
      <c r="C207" s="493"/>
      <c r="D207" s="493"/>
      <c r="E207" s="493"/>
      <c r="F207" s="493"/>
      <c r="G207" s="493"/>
      <c r="J207" s="503"/>
    </row>
    <row r="208" spans="1:10" ht="15.75">
      <c r="A208" s="144"/>
      <c r="C208" s="493"/>
      <c r="D208" s="493"/>
      <c r="E208" s="493"/>
      <c r="F208" s="493"/>
      <c r="G208" s="493"/>
      <c r="J208" s="503"/>
    </row>
    <row r="209" spans="1:10" ht="15.75">
      <c r="A209" s="144"/>
      <c r="C209" s="493"/>
      <c r="D209" s="493"/>
      <c r="E209" s="493"/>
      <c r="F209" s="493"/>
      <c r="G209" s="493"/>
      <c r="J209" s="503"/>
    </row>
    <row r="210" spans="1:10" ht="15.75">
      <c r="A210" s="19"/>
      <c r="C210" s="493"/>
      <c r="D210" s="493"/>
      <c r="E210" s="493"/>
      <c r="F210" s="493"/>
      <c r="G210" s="493"/>
      <c r="J210" s="503"/>
    </row>
    <row r="211" spans="1:10" ht="15.75">
      <c r="A211" s="19"/>
      <c r="C211" s="493"/>
      <c r="D211" s="493"/>
      <c r="E211" s="493"/>
      <c r="F211" s="493"/>
      <c r="G211" s="493"/>
      <c r="J211" s="503"/>
    </row>
    <row r="212" spans="1:10" ht="15.75">
      <c r="A212" s="19"/>
      <c r="C212" s="493"/>
      <c r="D212" s="493"/>
      <c r="E212" s="493"/>
      <c r="F212" s="493"/>
      <c r="G212" s="493"/>
      <c r="J212" s="503"/>
    </row>
    <row r="213" spans="1:10" ht="15.75">
      <c r="A213" s="19"/>
      <c r="C213" s="493"/>
      <c r="D213" s="493"/>
      <c r="E213" s="493"/>
      <c r="F213" s="493"/>
      <c r="G213" s="493"/>
    </row>
    <row r="214" spans="1:10" ht="15.75">
      <c r="A214" s="19"/>
      <c r="C214" s="493"/>
      <c r="D214" s="493"/>
      <c r="E214" s="493"/>
      <c r="F214" s="493"/>
      <c r="G214" s="493"/>
    </row>
    <row r="215" spans="1:10" ht="15.75">
      <c r="A215" s="19"/>
      <c r="C215" s="493"/>
      <c r="D215" s="493"/>
      <c r="E215" s="493"/>
      <c r="F215" s="493"/>
      <c r="G215" s="493"/>
    </row>
    <row r="216" spans="1:10" ht="15.75">
      <c r="A216" s="19"/>
      <c r="C216" s="493"/>
      <c r="D216" s="493"/>
      <c r="E216" s="493"/>
      <c r="F216" s="493"/>
      <c r="G216" s="493"/>
    </row>
    <row r="217" spans="1:10" ht="15.75">
      <c r="A217" s="19"/>
      <c r="C217" s="493"/>
      <c r="D217" s="493"/>
      <c r="E217" s="493"/>
      <c r="F217" s="493"/>
      <c r="G217" s="493"/>
    </row>
    <row r="218" spans="1:10" ht="15.75">
      <c r="A218" s="19"/>
      <c r="C218" s="493"/>
      <c r="D218" s="493"/>
      <c r="E218" s="493"/>
      <c r="F218" s="493"/>
      <c r="G218" s="493"/>
    </row>
    <row r="219" spans="1:10" ht="15.75">
      <c r="A219" s="19"/>
      <c r="C219" s="493"/>
      <c r="D219" s="493"/>
      <c r="E219" s="493"/>
      <c r="F219" s="493"/>
      <c r="G219" s="493"/>
    </row>
    <row r="220" spans="1:10" ht="15.75">
      <c r="A220" s="19"/>
      <c r="C220" s="493"/>
      <c r="D220" s="493"/>
      <c r="E220" s="493"/>
      <c r="F220" s="493"/>
      <c r="G220" s="493"/>
    </row>
    <row r="221" spans="1:10" ht="15.75">
      <c r="A221" s="19"/>
      <c r="C221" s="493"/>
      <c r="D221" s="493"/>
      <c r="E221" s="493"/>
      <c r="F221" s="493"/>
      <c r="G221" s="493"/>
    </row>
    <row r="222" spans="1:10" ht="15.75">
      <c r="A222" s="19"/>
      <c r="C222" s="493"/>
      <c r="D222" s="493"/>
      <c r="E222" s="493"/>
      <c r="F222" s="493"/>
      <c r="G222" s="493"/>
    </row>
    <row r="223" spans="1:10" ht="15.75">
      <c r="A223" s="19"/>
      <c r="C223" s="493"/>
      <c r="D223" s="493"/>
      <c r="E223" s="493"/>
      <c r="F223" s="493"/>
      <c r="G223" s="493"/>
    </row>
    <row r="224" spans="1:10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  <c r="C280" s="493"/>
      <c r="D280" s="493"/>
      <c r="E280" s="493"/>
      <c r="F280" s="493"/>
      <c r="G280" s="493"/>
    </row>
    <row r="281" spans="1:7" ht="15.75">
      <c r="A281" s="19"/>
      <c r="C281" s="493"/>
      <c r="D281" s="493"/>
      <c r="E281" s="493"/>
      <c r="F281" s="493"/>
      <c r="G281" s="493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topLeftCell="A2" zoomScale="85" zoomScaleNormal="85" workbookViewId="0">
      <selection activeCell="D13" sqref="D13"/>
    </sheetView>
  </sheetViews>
  <sheetFormatPr defaultColWidth="11.42578125" defaultRowHeight="15"/>
  <cols>
    <col min="1" max="1" width="65.42578125" style="20" customWidth="1"/>
    <col min="2" max="8" width="14.85546875" style="484" customWidth="1"/>
    <col min="9" max="9" width="16.5703125" style="484" customWidth="1"/>
    <col min="10" max="10" width="8" style="145" customWidth="1"/>
    <col min="11" max="256" width="11.42578125" style="394"/>
    <col min="257" max="257" width="65.42578125" style="394" customWidth="1"/>
    <col min="258" max="264" width="14.85546875" style="394" customWidth="1"/>
    <col min="265" max="265" width="16.5703125" style="394" customWidth="1"/>
    <col min="266" max="266" width="8" style="394" customWidth="1"/>
    <col min="267" max="512" width="11.42578125" style="394"/>
    <col min="513" max="513" width="65.42578125" style="394" customWidth="1"/>
    <col min="514" max="520" width="14.85546875" style="394" customWidth="1"/>
    <col min="521" max="521" width="16.5703125" style="394" customWidth="1"/>
    <col min="522" max="522" width="8" style="394" customWidth="1"/>
    <col min="523" max="768" width="11.42578125" style="394"/>
    <col min="769" max="769" width="65.42578125" style="394" customWidth="1"/>
    <col min="770" max="776" width="14.85546875" style="394" customWidth="1"/>
    <col min="777" max="777" width="16.5703125" style="394" customWidth="1"/>
    <col min="778" max="778" width="8" style="394" customWidth="1"/>
    <col min="779" max="1024" width="11.42578125" style="394"/>
    <col min="1025" max="1025" width="65.42578125" style="394" customWidth="1"/>
    <col min="1026" max="1032" width="14.85546875" style="394" customWidth="1"/>
    <col min="1033" max="1033" width="16.5703125" style="394" customWidth="1"/>
    <col min="1034" max="1034" width="8" style="394" customWidth="1"/>
    <col min="1035" max="1280" width="11.42578125" style="394"/>
    <col min="1281" max="1281" width="65.42578125" style="394" customWidth="1"/>
    <col min="1282" max="1288" width="14.85546875" style="394" customWidth="1"/>
    <col min="1289" max="1289" width="16.5703125" style="394" customWidth="1"/>
    <col min="1290" max="1290" width="8" style="394" customWidth="1"/>
    <col min="1291" max="1536" width="11.42578125" style="394"/>
    <col min="1537" max="1537" width="65.42578125" style="394" customWidth="1"/>
    <col min="1538" max="1544" width="14.85546875" style="394" customWidth="1"/>
    <col min="1545" max="1545" width="16.5703125" style="394" customWidth="1"/>
    <col min="1546" max="1546" width="8" style="394" customWidth="1"/>
    <col min="1547" max="1792" width="11.42578125" style="394"/>
    <col min="1793" max="1793" width="65.42578125" style="394" customWidth="1"/>
    <col min="1794" max="1800" width="14.85546875" style="394" customWidth="1"/>
    <col min="1801" max="1801" width="16.5703125" style="394" customWidth="1"/>
    <col min="1802" max="1802" width="8" style="394" customWidth="1"/>
    <col min="1803" max="2048" width="11.42578125" style="394"/>
    <col min="2049" max="2049" width="65.42578125" style="394" customWidth="1"/>
    <col min="2050" max="2056" width="14.85546875" style="394" customWidth="1"/>
    <col min="2057" max="2057" width="16.5703125" style="394" customWidth="1"/>
    <col min="2058" max="2058" width="8" style="394" customWidth="1"/>
    <col min="2059" max="2304" width="11.42578125" style="394"/>
    <col min="2305" max="2305" width="65.42578125" style="394" customWidth="1"/>
    <col min="2306" max="2312" width="14.85546875" style="394" customWidth="1"/>
    <col min="2313" max="2313" width="16.5703125" style="394" customWidth="1"/>
    <col min="2314" max="2314" width="8" style="394" customWidth="1"/>
    <col min="2315" max="2560" width="11.42578125" style="394"/>
    <col min="2561" max="2561" width="65.42578125" style="394" customWidth="1"/>
    <col min="2562" max="2568" width="14.85546875" style="394" customWidth="1"/>
    <col min="2569" max="2569" width="16.5703125" style="394" customWidth="1"/>
    <col min="2570" max="2570" width="8" style="394" customWidth="1"/>
    <col min="2571" max="2816" width="11.42578125" style="394"/>
    <col min="2817" max="2817" width="65.42578125" style="394" customWidth="1"/>
    <col min="2818" max="2824" width="14.85546875" style="394" customWidth="1"/>
    <col min="2825" max="2825" width="16.5703125" style="394" customWidth="1"/>
    <col min="2826" max="2826" width="8" style="394" customWidth="1"/>
    <col min="2827" max="3072" width="11.42578125" style="394"/>
    <col min="3073" max="3073" width="65.42578125" style="394" customWidth="1"/>
    <col min="3074" max="3080" width="14.85546875" style="394" customWidth="1"/>
    <col min="3081" max="3081" width="16.5703125" style="394" customWidth="1"/>
    <col min="3082" max="3082" width="8" style="394" customWidth="1"/>
    <col min="3083" max="3328" width="11.42578125" style="394"/>
    <col min="3329" max="3329" width="65.42578125" style="394" customWidth="1"/>
    <col min="3330" max="3336" width="14.85546875" style="394" customWidth="1"/>
    <col min="3337" max="3337" width="16.5703125" style="394" customWidth="1"/>
    <col min="3338" max="3338" width="8" style="394" customWidth="1"/>
    <col min="3339" max="3584" width="11.42578125" style="394"/>
    <col min="3585" max="3585" width="65.42578125" style="394" customWidth="1"/>
    <col min="3586" max="3592" width="14.85546875" style="394" customWidth="1"/>
    <col min="3593" max="3593" width="16.5703125" style="394" customWidth="1"/>
    <col min="3594" max="3594" width="8" style="394" customWidth="1"/>
    <col min="3595" max="3840" width="11.42578125" style="394"/>
    <col min="3841" max="3841" width="65.42578125" style="394" customWidth="1"/>
    <col min="3842" max="3848" width="14.85546875" style="394" customWidth="1"/>
    <col min="3849" max="3849" width="16.5703125" style="394" customWidth="1"/>
    <col min="3850" max="3850" width="8" style="394" customWidth="1"/>
    <col min="3851" max="4096" width="11.42578125" style="394"/>
    <col min="4097" max="4097" width="65.42578125" style="394" customWidth="1"/>
    <col min="4098" max="4104" width="14.85546875" style="394" customWidth="1"/>
    <col min="4105" max="4105" width="16.5703125" style="394" customWidth="1"/>
    <col min="4106" max="4106" width="8" style="394" customWidth="1"/>
    <col min="4107" max="4352" width="11.42578125" style="394"/>
    <col min="4353" max="4353" width="65.42578125" style="394" customWidth="1"/>
    <col min="4354" max="4360" width="14.85546875" style="394" customWidth="1"/>
    <col min="4361" max="4361" width="16.5703125" style="394" customWidth="1"/>
    <col min="4362" max="4362" width="8" style="394" customWidth="1"/>
    <col min="4363" max="4608" width="11.42578125" style="394"/>
    <col min="4609" max="4609" width="65.42578125" style="394" customWidth="1"/>
    <col min="4610" max="4616" width="14.85546875" style="394" customWidth="1"/>
    <col min="4617" max="4617" width="16.5703125" style="394" customWidth="1"/>
    <col min="4618" max="4618" width="8" style="394" customWidth="1"/>
    <col min="4619" max="4864" width="11.42578125" style="394"/>
    <col min="4865" max="4865" width="65.42578125" style="394" customWidth="1"/>
    <col min="4866" max="4872" width="14.85546875" style="394" customWidth="1"/>
    <col min="4873" max="4873" width="16.5703125" style="394" customWidth="1"/>
    <col min="4874" max="4874" width="8" style="394" customWidth="1"/>
    <col min="4875" max="5120" width="11.42578125" style="394"/>
    <col min="5121" max="5121" width="65.42578125" style="394" customWidth="1"/>
    <col min="5122" max="5128" width="14.85546875" style="394" customWidth="1"/>
    <col min="5129" max="5129" width="16.5703125" style="394" customWidth="1"/>
    <col min="5130" max="5130" width="8" style="394" customWidth="1"/>
    <col min="5131" max="5376" width="11.42578125" style="394"/>
    <col min="5377" max="5377" width="65.42578125" style="394" customWidth="1"/>
    <col min="5378" max="5384" width="14.85546875" style="394" customWidth="1"/>
    <col min="5385" max="5385" width="16.5703125" style="394" customWidth="1"/>
    <col min="5386" max="5386" width="8" style="394" customWidth="1"/>
    <col min="5387" max="5632" width="11.42578125" style="394"/>
    <col min="5633" max="5633" width="65.42578125" style="394" customWidth="1"/>
    <col min="5634" max="5640" width="14.85546875" style="394" customWidth="1"/>
    <col min="5641" max="5641" width="16.5703125" style="394" customWidth="1"/>
    <col min="5642" max="5642" width="8" style="394" customWidth="1"/>
    <col min="5643" max="5888" width="11.42578125" style="394"/>
    <col min="5889" max="5889" width="65.42578125" style="394" customWidth="1"/>
    <col min="5890" max="5896" width="14.85546875" style="394" customWidth="1"/>
    <col min="5897" max="5897" width="16.5703125" style="394" customWidth="1"/>
    <col min="5898" max="5898" width="8" style="394" customWidth="1"/>
    <col min="5899" max="6144" width="11.42578125" style="394"/>
    <col min="6145" max="6145" width="65.42578125" style="394" customWidth="1"/>
    <col min="6146" max="6152" width="14.85546875" style="394" customWidth="1"/>
    <col min="6153" max="6153" width="16.5703125" style="394" customWidth="1"/>
    <col min="6154" max="6154" width="8" style="394" customWidth="1"/>
    <col min="6155" max="6400" width="11.42578125" style="394"/>
    <col min="6401" max="6401" width="65.42578125" style="394" customWidth="1"/>
    <col min="6402" max="6408" width="14.85546875" style="394" customWidth="1"/>
    <col min="6409" max="6409" width="16.5703125" style="394" customWidth="1"/>
    <col min="6410" max="6410" width="8" style="394" customWidth="1"/>
    <col min="6411" max="6656" width="11.42578125" style="394"/>
    <col min="6657" max="6657" width="65.42578125" style="394" customWidth="1"/>
    <col min="6658" max="6664" width="14.85546875" style="394" customWidth="1"/>
    <col min="6665" max="6665" width="16.5703125" style="394" customWidth="1"/>
    <col min="6666" max="6666" width="8" style="394" customWidth="1"/>
    <col min="6667" max="6912" width="11.42578125" style="394"/>
    <col min="6913" max="6913" width="65.42578125" style="394" customWidth="1"/>
    <col min="6914" max="6920" width="14.85546875" style="394" customWidth="1"/>
    <col min="6921" max="6921" width="16.5703125" style="394" customWidth="1"/>
    <col min="6922" max="6922" width="8" style="394" customWidth="1"/>
    <col min="6923" max="7168" width="11.42578125" style="394"/>
    <col min="7169" max="7169" width="65.42578125" style="394" customWidth="1"/>
    <col min="7170" max="7176" width="14.85546875" style="394" customWidth="1"/>
    <col min="7177" max="7177" width="16.5703125" style="394" customWidth="1"/>
    <col min="7178" max="7178" width="8" style="394" customWidth="1"/>
    <col min="7179" max="7424" width="11.42578125" style="394"/>
    <col min="7425" max="7425" width="65.42578125" style="394" customWidth="1"/>
    <col min="7426" max="7432" width="14.85546875" style="394" customWidth="1"/>
    <col min="7433" max="7433" width="16.5703125" style="394" customWidth="1"/>
    <col min="7434" max="7434" width="8" style="394" customWidth="1"/>
    <col min="7435" max="7680" width="11.42578125" style="394"/>
    <col min="7681" max="7681" width="65.42578125" style="394" customWidth="1"/>
    <col min="7682" max="7688" width="14.85546875" style="394" customWidth="1"/>
    <col min="7689" max="7689" width="16.5703125" style="394" customWidth="1"/>
    <col min="7690" max="7690" width="8" style="394" customWidth="1"/>
    <col min="7691" max="7936" width="11.42578125" style="394"/>
    <col min="7937" max="7937" width="65.42578125" style="394" customWidth="1"/>
    <col min="7938" max="7944" width="14.85546875" style="394" customWidth="1"/>
    <col min="7945" max="7945" width="16.5703125" style="394" customWidth="1"/>
    <col min="7946" max="7946" width="8" style="394" customWidth="1"/>
    <col min="7947" max="8192" width="11.42578125" style="394"/>
    <col min="8193" max="8193" width="65.42578125" style="394" customWidth="1"/>
    <col min="8194" max="8200" width="14.85546875" style="394" customWidth="1"/>
    <col min="8201" max="8201" width="16.5703125" style="394" customWidth="1"/>
    <col min="8202" max="8202" width="8" style="394" customWidth="1"/>
    <col min="8203" max="8448" width="11.42578125" style="394"/>
    <col min="8449" max="8449" width="65.42578125" style="394" customWidth="1"/>
    <col min="8450" max="8456" width="14.85546875" style="394" customWidth="1"/>
    <col min="8457" max="8457" width="16.5703125" style="394" customWidth="1"/>
    <col min="8458" max="8458" width="8" style="394" customWidth="1"/>
    <col min="8459" max="8704" width="11.42578125" style="394"/>
    <col min="8705" max="8705" width="65.42578125" style="394" customWidth="1"/>
    <col min="8706" max="8712" width="14.85546875" style="394" customWidth="1"/>
    <col min="8713" max="8713" width="16.5703125" style="394" customWidth="1"/>
    <col min="8714" max="8714" width="8" style="394" customWidth="1"/>
    <col min="8715" max="8960" width="11.42578125" style="394"/>
    <col min="8961" max="8961" width="65.42578125" style="394" customWidth="1"/>
    <col min="8962" max="8968" width="14.85546875" style="394" customWidth="1"/>
    <col min="8969" max="8969" width="16.5703125" style="394" customWidth="1"/>
    <col min="8970" max="8970" width="8" style="394" customWidth="1"/>
    <col min="8971" max="9216" width="11.42578125" style="394"/>
    <col min="9217" max="9217" width="65.42578125" style="394" customWidth="1"/>
    <col min="9218" max="9224" width="14.85546875" style="394" customWidth="1"/>
    <col min="9225" max="9225" width="16.5703125" style="394" customWidth="1"/>
    <col min="9226" max="9226" width="8" style="394" customWidth="1"/>
    <col min="9227" max="9472" width="11.42578125" style="394"/>
    <col min="9473" max="9473" width="65.42578125" style="394" customWidth="1"/>
    <col min="9474" max="9480" width="14.85546875" style="394" customWidth="1"/>
    <col min="9481" max="9481" width="16.5703125" style="394" customWidth="1"/>
    <col min="9482" max="9482" width="8" style="394" customWidth="1"/>
    <col min="9483" max="9728" width="11.42578125" style="394"/>
    <col min="9729" max="9729" width="65.42578125" style="394" customWidth="1"/>
    <col min="9730" max="9736" width="14.85546875" style="394" customWidth="1"/>
    <col min="9737" max="9737" width="16.5703125" style="394" customWidth="1"/>
    <col min="9738" max="9738" width="8" style="394" customWidth="1"/>
    <col min="9739" max="9984" width="11.42578125" style="394"/>
    <col min="9985" max="9985" width="65.42578125" style="394" customWidth="1"/>
    <col min="9986" max="9992" width="14.85546875" style="394" customWidth="1"/>
    <col min="9993" max="9993" width="16.5703125" style="394" customWidth="1"/>
    <col min="9994" max="9994" width="8" style="394" customWidth="1"/>
    <col min="9995" max="10240" width="11.42578125" style="394"/>
    <col min="10241" max="10241" width="65.42578125" style="394" customWidth="1"/>
    <col min="10242" max="10248" width="14.85546875" style="394" customWidth="1"/>
    <col min="10249" max="10249" width="16.5703125" style="394" customWidth="1"/>
    <col min="10250" max="10250" width="8" style="394" customWidth="1"/>
    <col min="10251" max="10496" width="11.42578125" style="394"/>
    <col min="10497" max="10497" width="65.42578125" style="394" customWidth="1"/>
    <col min="10498" max="10504" width="14.85546875" style="394" customWidth="1"/>
    <col min="10505" max="10505" width="16.5703125" style="394" customWidth="1"/>
    <col min="10506" max="10506" width="8" style="394" customWidth="1"/>
    <col min="10507" max="10752" width="11.42578125" style="394"/>
    <col min="10753" max="10753" width="65.42578125" style="394" customWidth="1"/>
    <col min="10754" max="10760" width="14.85546875" style="394" customWidth="1"/>
    <col min="10761" max="10761" width="16.5703125" style="394" customWidth="1"/>
    <col min="10762" max="10762" width="8" style="394" customWidth="1"/>
    <col min="10763" max="11008" width="11.42578125" style="394"/>
    <col min="11009" max="11009" width="65.42578125" style="394" customWidth="1"/>
    <col min="11010" max="11016" width="14.85546875" style="394" customWidth="1"/>
    <col min="11017" max="11017" width="16.5703125" style="394" customWidth="1"/>
    <col min="11018" max="11018" width="8" style="394" customWidth="1"/>
    <col min="11019" max="11264" width="11.42578125" style="394"/>
    <col min="11265" max="11265" width="65.42578125" style="394" customWidth="1"/>
    <col min="11266" max="11272" width="14.85546875" style="394" customWidth="1"/>
    <col min="11273" max="11273" width="16.5703125" style="394" customWidth="1"/>
    <col min="11274" max="11274" width="8" style="394" customWidth="1"/>
    <col min="11275" max="11520" width="11.42578125" style="394"/>
    <col min="11521" max="11521" width="65.42578125" style="394" customWidth="1"/>
    <col min="11522" max="11528" width="14.85546875" style="394" customWidth="1"/>
    <col min="11529" max="11529" width="16.5703125" style="394" customWidth="1"/>
    <col min="11530" max="11530" width="8" style="394" customWidth="1"/>
    <col min="11531" max="11776" width="11.42578125" style="394"/>
    <col min="11777" max="11777" width="65.42578125" style="394" customWidth="1"/>
    <col min="11778" max="11784" width="14.85546875" style="394" customWidth="1"/>
    <col min="11785" max="11785" width="16.5703125" style="394" customWidth="1"/>
    <col min="11786" max="11786" width="8" style="394" customWidth="1"/>
    <col min="11787" max="12032" width="11.42578125" style="394"/>
    <col min="12033" max="12033" width="65.42578125" style="394" customWidth="1"/>
    <col min="12034" max="12040" width="14.85546875" style="394" customWidth="1"/>
    <col min="12041" max="12041" width="16.5703125" style="394" customWidth="1"/>
    <col min="12042" max="12042" width="8" style="394" customWidth="1"/>
    <col min="12043" max="12288" width="11.42578125" style="394"/>
    <col min="12289" max="12289" width="65.42578125" style="394" customWidth="1"/>
    <col min="12290" max="12296" width="14.85546875" style="394" customWidth="1"/>
    <col min="12297" max="12297" width="16.5703125" style="394" customWidth="1"/>
    <col min="12298" max="12298" width="8" style="394" customWidth="1"/>
    <col min="12299" max="12544" width="11.42578125" style="394"/>
    <col min="12545" max="12545" width="65.42578125" style="394" customWidth="1"/>
    <col min="12546" max="12552" width="14.85546875" style="394" customWidth="1"/>
    <col min="12553" max="12553" width="16.5703125" style="394" customWidth="1"/>
    <col min="12554" max="12554" width="8" style="394" customWidth="1"/>
    <col min="12555" max="12800" width="11.42578125" style="394"/>
    <col min="12801" max="12801" width="65.42578125" style="394" customWidth="1"/>
    <col min="12802" max="12808" width="14.85546875" style="394" customWidth="1"/>
    <col min="12809" max="12809" width="16.5703125" style="394" customWidth="1"/>
    <col min="12810" max="12810" width="8" style="394" customWidth="1"/>
    <col min="12811" max="13056" width="11.42578125" style="394"/>
    <col min="13057" max="13057" width="65.42578125" style="394" customWidth="1"/>
    <col min="13058" max="13064" width="14.85546875" style="394" customWidth="1"/>
    <col min="13065" max="13065" width="16.5703125" style="394" customWidth="1"/>
    <col min="13066" max="13066" width="8" style="394" customWidth="1"/>
    <col min="13067" max="13312" width="11.42578125" style="394"/>
    <col min="13313" max="13313" width="65.42578125" style="394" customWidth="1"/>
    <col min="13314" max="13320" width="14.85546875" style="394" customWidth="1"/>
    <col min="13321" max="13321" width="16.5703125" style="394" customWidth="1"/>
    <col min="13322" max="13322" width="8" style="394" customWidth="1"/>
    <col min="13323" max="13568" width="11.42578125" style="394"/>
    <col min="13569" max="13569" width="65.42578125" style="394" customWidth="1"/>
    <col min="13570" max="13576" width="14.85546875" style="394" customWidth="1"/>
    <col min="13577" max="13577" width="16.5703125" style="394" customWidth="1"/>
    <col min="13578" max="13578" width="8" style="394" customWidth="1"/>
    <col min="13579" max="13824" width="11.42578125" style="394"/>
    <col min="13825" max="13825" width="65.42578125" style="394" customWidth="1"/>
    <col min="13826" max="13832" width="14.85546875" style="394" customWidth="1"/>
    <col min="13833" max="13833" width="16.5703125" style="394" customWidth="1"/>
    <col min="13834" max="13834" width="8" style="394" customWidth="1"/>
    <col min="13835" max="14080" width="11.42578125" style="394"/>
    <col min="14081" max="14081" width="65.42578125" style="394" customWidth="1"/>
    <col min="14082" max="14088" width="14.85546875" style="394" customWidth="1"/>
    <col min="14089" max="14089" width="16.5703125" style="394" customWidth="1"/>
    <col min="14090" max="14090" width="8" style="394" customWidth="1"/>
    <col min="14091" max="14336" width="11.42578125" style="394"/>
    <col min="14337" max="14337" width="65.42578125" style="394" customWidth="1"/>
    <col min="14338" max="14344" width="14.85546875" style="394" customWidth="1"/>
    <col min="14345" max="14345" width="16.5703125" style="394" customWidth="1"/>
    <col min="14346" max="14346" width="8" style="394" customWidth="1"/>
    <col min="14347" max="14592" width="11.42578125" style="394"/>
    <col min="14593" max="14593" width="65.42578125" style="394" customWidth="1"/>
    <col min="14594" max="14600" width="14.85546875" style="394" customWidth="1"/>
    <col min="14601" max="14601" width="16.5703125" style="394" customWidth="1"/>
    <col min="14602" max="14602" width="8" style="394" customWidth="1"/>
    <col min="14603" max="14848" width="11.42578125" style="394"/>
    <col min="14849" max="14849" width="65.42578125" style="394" customWidth="1"/>
    <col min="14850" max="14856" width="14.85546875" style="394" customWidth="1"/>
    <col min="14857" max="14857" width="16.5703125" style="394" customWidth="1"/>
    <col min="14858" max="14858" width="8" style="394" customWidth="1"/>
    <col min="14859" max="15104" width="11.42578125" style="394"/>
    <col min="15105" max="15105" width="65.42578125" style="394" customWidth="1"/>
    <col min="15106" max="15112" width="14.85546875" style="394" customWidth="1"/>
    <col min="15113" max="15113" width="16.5703125" style="394" customWidth="1"/>
    <col min="15114" max="15114" width="8" style="394" customWidth="1"/>
    <col min="15115" max="15360" width="11.42578125" style="394"/>
    <col min="15361" max="15361" width="65.42578125" style="394" customWidth="1"/>
    <col min="15362" max="15368" width="14.85546875" style="394" customWidth="1"/>
    <col min="15369" max="15369" width="16.5703125" style="394" customWidth="1"/>
    <col min="15370" max="15370" width="8" style="394" customWidth="1"/>
    <col min="15371" max="15616" width="11.42578125" style="394"/>
    <col min="15617" max="15617" width="65.42578125" style="394" customWidth="1"/>
    <col min="15618" max="15624" width="14.85546875" style="394" customWidth="1"/>
    <col min="15625" max="15625" width="16.5703125" style="394" customWidth="1"/>
    <col min="15626" max="15626" width="8" style="394" customWidth="1"/>
    <col min="15627" max="15872" width="11.42578125" style="394"/>
    <col min="15873" max="15873" width="65.42578125" style="394" customWidth="1"/>
    <col min="15874" max="15880" width="14.85546875" style="394" customWidth="1"/>
    <col min="15881" max="15881" width="16.5703125" style="394" customWidth="1"/>
    <col min="15882" max="15882" width="8" style="394" customWidth="1"/>
    <col min="15883" max="16128" width="11.42578125" style="394"/>
    <col min="16129" max="16129" width="65.42578125" style="394" customWidth="1"/>
    <col min="16130" max="16136" width="14.85546875" style="394" customWidth="1"/>
    <col min="16137" max="16137" width="16.5703125" style="394" customWidth="1"/>
    <col min="16138" max="16138" width="8" style="394" customWidth="1"/>
    <col min="16139" max="16384" width="11.42578125" style="394"/>
  </cols>
  <sheetData>
    <row r="1" spans="1:26" s="1" customFormat="1" ht="3.75" hidden="1" customHeight="1">
      <c r="A1" s="146"/>
      <c r="B1" s="494"/>
      <c r="C1" s="494"/>
      <c r="D1" s="494"/>
      <c r="E1" s="494"/>
      <c r="F1" s="494"/>
      <c r="G1" s="494"/>
      <c r="H1" s="494"/>
      <c r="I1" s="494"/>
      <c r="J1" s="165"/>
    </row>
    <row r="2" spans="1:26" s="1" customFormat="1" ht="39" customHeight="1">
      <c r="A2" s="848" t="s">
        <v>768</v>
      </c>
      <c r="B2" s="848"/>
      <c r="C2" s="848"/>
      <c r="D2" s="848"/>
      <c r="E2" s="848"/>
      <c r="F2" s="848"/>
      <c r="G2" s="848"/>
      <c r="H2" s="848"/>
      <c r="I2" s="848"/>
      <c r="J2" s="165"/>
    </row>
    <row r="3" spans="1:26" s="1" customFormat="1" ht="24.75" customHeight="1">
      <c r="A3" s="848" t="s">
        <v>206</v>
      </c>
      <c r="B3" s="848"/>
      <c r="C3" s="848"/>
      <c r="D3" s="848"/>
      <c r="E3" s="848"/>
      <c r="F3" s="848"/>
      <c r="G3" s="848"/>
      <c r="H3" s="848"/>
      <c r="I3" s="848"/>
      <c r="J3" s="165"/>
    </row>
    <row r="4" spans="1:26" s="1" customFormat="1" ht="21.95" customHeight="1">
      <c r="A4" s="848" t="s">
        <v>902</v>
      </c>
      <c r="B4" s="848"/>
      <c r="C4" s="848"/>
      <c r="D4" s="848"/>
      <c r="E4" s="848"/>
      <c r="F4" s="848"/>
      <c r="G4" s="848"/>
      <c r="H4" s="848"/>
      <c r="I4" s="848"/>
      <c r="J4" s="165"/>
    </row>
    <row r="5" spans="1:26" s="33" customFormat="1" ht="42" customHeight="1">
      <c r="A5" s="863" t="s">
        <v>759</v>
      </c>
      <c r="B5" s="863"/>
      <c r="C5" s="863"/>
      <c r="D5" s="863"/>
      <c r="E5" s="863"/>
      <c r="F5" s="863"/>
      <c r="G5" s="863"/>
      <c r="H5" s="863"/>
      <c r="I5" s="863"/>
      <c r="J5" s="308"/>
    </row>
    <row r="6" spans="1:26" ht="7.5" customHeight="1">
      <c r="A6" s="120"/>
    </row>
    <row r="7" spans="1:26" ht="4.5" customHeight="1">
      <c r="A7" s="121"/>
      <c r="B7" s="495"/>
      <c r="C7" s="122"/>
      <c r="D7" s="122"/>
      <c r="E7" s="122"/>
      <c r="F7" s="122"/>
      <c r="G7" s="122"/>
      <c r="H7" s="485"/>
      <c r="I7" s="485"/>
      <c r="J7" s="166"/>
      <c r="K7" s="17"/>
      <c r="L7" s="17"/>
      <c r="M7" s="17"/>
      <c r="N7" s="17"/>
      <c r="O7" s="17"/>
    </row>
    <row r="8" spans="1:26" ht="39.75" customHeight="1">
      <c r="A8" s="309"/>
      <c r="B8" s="519" t="s">
        <v>776</v>
      </c>
      <c r="C8" s="519" t="s">
        <v>777</v>
      </c>
      <c r="D8" s="519" t="s">
        <v>778</v>
      </c>
      <c r="E8" s="519" t="s">
        <v>779</v>
      </c>
      <c r="F8" s="519" t="s">
        <v>780</v>
      </c>
      <c r="G8" s="519" t="s">
        <v>781</v>
      </c>
      <c r="H8" s="519" t="s">
        <v>782</v>
      </c>
      <c r="I8" s="746" t="s">
        <v>43</v>
      </c>
      <c r="J8" s="166"/>
      <c r="X8" s="394">
        <v>1</v>
      </c>
      <c r="Y8" s="394">
        <v>1</v>
      </c>
      <c r="Z8" s="394">
        <v>1</v>
      </c>
    </row>
    <row r="9" spans="1:26" ht="20.25" customHeight="1">
      <c r="A9" s="278" t="s">
        <v>207</v>
      </c>
      <c r="B9" s="279">
        <v>0</v>
      </c>
      <c r="C9" s="279">
        <v>0</v>
      </c>
      <c r="D9" s="279">
        <v>0</v>
      </c>
      <c r="E9" s="279">
        <v>0</v>
      </c>
      <c r="F9" s="279">
        <v>0</v>
      </c>
      <c r="G9" s="279">
        <v>0</v>
      </c>
      <c r="H9" s="279">
        <v>0</v>
      </c>
      <c r="I9" s="279">
        <v>0</v>
      </c>
      <c r="J9" s="304"/>
      <c r="K9" s="17"/>
      <c r="L9" s="17"/>
      <c r="M9" s="17"/>
      <c r="N9" s="17"/>
      <c r="O9" s="17"/>
    </row>
    <row r="10" spans="1:26" ht="20.25" customHeight="1">
      <c r="A10" s="126" t="s">
        <v>903</v>
      </c>
      <c r="B10" s="127">
        <v>0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7">
        <v>0</v>
      </c>
      <c r="J10" s="304"/>
      <c r="K10" s="17"/>
      <c r="L10" s="17"/>
      <c r="M10" s="17"/>
      <c r="N10" s="17"/>
      <c r="O10" s="17"/>
    </row>
    <row r="11" spans="1:26" ht="20.25" customHeight="1">
      <c r="A11" s="126" t="s">
        <v>208</v>
      </c>
      <c r="B11" s="127">
        <v>0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7">
        <v>0</v>
      </c>
      <c r="J11" s="304"/>
      <c r="K11" s="17"/>
      <c r="L11" s="17"/>
      <c r="M11" s="17"/>
      <c r="N11" s="17"/>
      <c r="O11" s="17"/>
    </row>
    <row r="12" spans="1:26" ht="20.25" customHeight="1">
      <c r="A12" s="126" t="s">
        <v>209</v>
      </c>
      <c r="B12" s="127">
        <v>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127">
        <v>0</v>
      </c>
      <c r="J12" s="304"/>
      <c r="K12" s="17"/>
      <c r="L12" s="17"/>
      <c r="M12" s="17"/>
      <c r="N12" s="17"/>
      <c r="O12" s="17"/>
    </row>
    <row r="13" spans="1:26" ht="20.25" customHeight="1">
      <c r="A13" s="126" t="s">
        <v>210</v>
      </c>
      <c r="B13" s="127">
        <v>0</v>
      </c>
      <c r="C13" s="127">
        <v>0</v>
      </c>
      <c r="D13" s="127">
        <v>0</v>
      </c>
      <c r="E13" s="127">
        <v>0</v>
      </c>
      <c r="F13" s="127">
        <v>0</v>
      </c>
      <c r="G13" s="127">
        <v>0</v>
      </c>
      <c r="H13" s="127">
        <v>0</v>
      </c>
      <c r="I13" s="127">
        <v>0</v>
      </c>
      <c r="J13" s="304"/>
      <c r="K13" s="17"/>
      <c r="L13" s="17"/>
      <c r="M13" s="17"/>
      <c r="N13" s="17"/>
      <c r="O13" s="17"/>
    </row>
    <row r="14" spans="1:26" ht="20.25" customHeight="1">
      <c r="A14" s="126" t="s">
        <v>208</v>
      </c>
      <c r="B14" s="127">
        <v>0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7">
        <v>0</v>
      </c>
      <c r="I14" s="127">
        <v>0</v>
      </c>
      <c r="J14" s="304"/>
      <c r="K14" s="17"/>
      <c r="L14" s="17"/>
      <c r="M14" s="17"/>
      <c r="N14" s="17"/>
      <c r="O14" s="17"/>
    </row>
    <row r="15" spans="1:26" ht="20.25" customHeight="1">
      <c r="A15" s="126" t="s">
        <v>209</v>
      </c>
      <c r="B15" s="127">
        <v>0</v>
      </c>
      <c r="C15" s="127">
        <v>0</v>
      </c>
      <c r="D15" s="127">
        <v>0</v>
      </c>
      <c r="E15" s="127">
        <v>0</v>
      </c>
      <c r="F15" s="127">
        <v>0</v>
      </c>
      <c r="G15" s="127">
        <v>0</v>
      </c>
      <c r="H15" s="127">
        <v>0</v>
      </c>
      <c r="I15" s="127">
        <v>0</v>
      </c>
      <c r="J15" s="304"/>
      <c r="K15" s="17"/>
      <c r="L15" s="17"/>
      <c r="M15" s="17"/>
      <c r="N15" s="17"/>
      <c r="O15" s="17"/>
    </row>
    <row r="16" spans="1:26" ht="20.25" customHeight="1">
      <c r="A16" s="278" t="s">
        <v>904</v>
      </c>
      <c r="B16" s="279">
        <v>65179.755259999998</v>
      </c>
      <c r="C16" s="279">
        <v>0</v>
      </c>
      <c r="D16" s="279">
        <v>487.79268000000002</v>
      </c>
      <c r="E16" s="279">
        <v>5956.3010599999998</v>
      </c>
      <c r="F16" s="279">
        <v>0</v>
      </c>
      <c r="G16" s="279">
        <v>9227.8673900000013</v>
      </c>
      <c r="H16" s="279">
        <v>0</v>
      </c>
      <c r="I16" s="279">
        <v>80851.716390000001</v>
      </c>
      <c r="J16" s="304"/>
      <c r="K16" s="17"/>
      <c r="L16" s="17"/>
      <c r="M16" s="17"/>
      <c r="N16" s="17"/>
      <c r="O16" s="17"/>
    </row>
    <row r="17" spans="1:15" ht="20.25" customHeight="1">
      <c r="A17" s="126" t="s">
        <v>903</v>
      </c>
      <c r="B17" s="127">
        <v>61248.136049999994</v>
      </c>
      <c r="C17" s="127">
        <v>0</v>
      </c>
      <c r="D17" s="127">
        <v>136.29715999999999</v>
      </c>
      <c r="E17" s="127">
        <v>5103.12835</v>
      </c>
      <c r="F17" s="127">
        <v>0</v>
      </c>
      <c r="G17" s="127">
        <v>5887.9600499999997</v>
      </c>
      <c r="H17" s="127">
        <v>0</v>
      </c>
      <c r="I17" s="127">
        <v>72375.521609999996</v>
      </c>
      <c r="J17" s="304"/>
      <c r="K17" s="17"/>
      <c r="L17" s="17"/>
      <c r="M17" s="17"/>
      <c r="N17" s="17"/>
      <c r="O17" s="17"/>
    </row>
    <row r="18" spans="1:15" ht="20.25" customHeight="1">
      <c r="A18" s="126" t="s">
        <v>208</v>
      </c>
      <c r="B18" s="127">
        <v>58142.223050000001</v>
      </c>
      <c r="C18" s="127">
        <v>0</v>
      </c>
      <c r="D18" s="127">
        <v>0</v>
      </c>
      <c r="E18" s="127">
        <v>4956.95262</v>
      </c>
      <c r="F18" s="127">
        <v>0</v>
      </c>
      <c r="G18" s="127">
        <v>3657.2650600000002</v>
      </c>
      <c r="H18" s="127">
        <v>0</v>
      </c>
      <c r="I18" s="127">
        <v>66756.440730000002</v>
      </c>
      <c r="J18" s="304"/>
      <c r="K18" s="17"/>
      <c r="L18" s="17"/>
      <c r="M18" s="17"/>
      <c r="N18" s="17"/>
      <c r="O18" s="17"/>
    </row>
    <row r="19" spans="1:15" ht="20.25" customHeight="1">
      <c r="A19" s="126" t="s">
        <v>209</v>
      </c>
      <c r="B19" s="127">
        <v>3105.913</v>
      </c>
      <c r="C19" s="127">
        <v>0</v>
      </c>
      <c r="D19" s="127">
        <v>136.29715999999999</v>
      </c>
      <c r="E19" s="127">
        <v>146.17573000000002</v>
      </c>
      <c r="F19" s="127">
        <v>0</v>
      </c>
      <c r="G19" s="127">
        <v>2230.6949900000004</v>
      </c>
      <c r="H19" s="127">
        <v>0</v>
      </c>
      <c r="I19" s="127">
        <v>5619.0808800000004</v>
      </c>
      <c r="J19" s="304"/>
      <c r="K19" s="17"/>
      <c r="L19" s="17"/>
      <c r="M19" s="17"/>
      <c r="N19" s="17"/>
      <c r="O19" s="17"/>
    </row>
    <row r="20" spans="1:15" ht="20.25" customHeight="1">
      <c r="A20" s="126" t="s">
        <v>210</v>
      </c>
      <c r="B20" s="127">
        <v>3931.6192099999998</v>
      </c>
      <c r="C20" s="127">
        <v>0</v>
      </c>
      <c r="D20" s="127">
        <v>351.49552</v>
      </c>
      <c r="E20" s="127">
        <v>853.17270999999994</v>
      </c>
      <c r="F20" s="127">
        <v>0</v>
      </c>
      <c r="G20" s="127">
        <v>3339.9073399999997</v>
      </c>
      <c r="H20" s="127">
        <v>0</v>
      </c>
      <c r="I20" s="127">
        <v>8476.1947799999998</v>
      </c>
      <c r="J20" s="304"/>
      <c r="K20" s="17"/>
      <c r="L20" s="17"/>
      <c r="M20" s="17"/>
      <c r="N20" s="17"/>
      <c r="O20" s="17"/>
    </row>
    <row r="21" spans="1:15" ht="20.25" customHeight="1">
      <c r="A21" s="126" t="s">
        <v>208</v>
      </c>
      <c r="B21" s="127">
        <v>3019.2402299999999</v>
      </c>
      <c r="C21" s="127">
        <v>0</v>
      </c>
      <c r="D21" s="127">
        <v>228.01626999999999</v>
      </c>
      <c r="E21" s="127">
        <v>853.17270999999994</v>
      </c>
      <c r="F21" s="127">
        <v>0</v>
      </c>
      <c r="G21" s="127">
        <v>2495.4198799999999</v>
      </c>
      <c r="H21" s="127">
        <v>0</v>
      </c>
      <c r="I21" s="127">
        <v>6595.8490899999997</v>
      </c>
      <c r="J21" s="304"/>
      <c r="K21" s="17"/>
      <c r="L21" s="17"/>
      <c r="M21" s="17"/>
      <c r="N21" s="17"/>
      <c r="O21" s="17"/>
    </row>
    <row r="22" spans="1:15" ht="20.25" customHeight="1">
      <c r="A22" s="126" t="s">
        <v>209</v>
      </c>
      <c r="B22" s="127">
        <v>912.37897999999996</v>
      </c>
      <c r="C22" s="127">
        <v>0</v>
      </c>
      <c r="D22" s="127">
        <v>123.47924999999999</v>
      </c>
      <c r="E22" s="127">
        <v>0</v>
      </c>
      <c r="F22" s="127">
        <v>0</v>
      </c>
      <c r="G22" s="127">
        <v>844.48745999999994</v>
      </c>
      <c r="H22" s="127">
        <v>0</v>
      </c>
      <c r="I22" s="127">
        <v>1880.3456900000001</v>
      </c>
      <c r="J22" s="304"/>
      <c r="K22" s="17"/>
      <c r="L22" s="17"/>
      <c r="M22" s="17"/>
      <c r="N22" s="17"/>
      <c r="O22" s="17"/>
    </row>
    <row r="23" spans="1:15" ht="20.25" customHeight="1">
      <c r="A23" s="278" t="s">
        <v>211</v>
      </c>
      <c r="B23" s="279">
        <v>471971.02045999997</v>
      </c>
      <c r="C23" s="279">
        <v>1347338.28746</v>
      </c>
      <c r="D23" s="279">
        <v>380495.08405</v>
      </c>
      <c r="E23" s="279">
        <v>78291.983650000009</v>
      </c>
      <c r="F23" s="279">
        <v>246952.30403</v>
      </c>
      <c r="G23" s="279">
        <v>350971.71397000004</v>
      </c>
      <c r="H23" s="279">
        <v>26631.47998</v>
      </c>
      <c r="I23" s="279">
        <v>2902651.8736</v>
      </c>
      <c r="J23" s="304"/>
      <c r="K23" s="17"/>
      <c r="L23" s="17"/>
      <c r="M23" s="17"/>
      <c r="N23" s="17"/>
      <c r="O23" s="17"/>
    </row>
    <row r="24" spans="1:15" ht="20.25" customHeight="1">
      <c r="A24" s="126" t="s">
        <v>903</v>
      </c>
      <c r="B24" s="127">
        <v>266317.48962999997</v>
      </c>
      <c r="C24" s="127">
        <v>296529.71292000002</v>
      </c>
      <c r="D24" s="127">
        <v>185490.41112</v>
      </c>
      <c r="E24" s="127">
        <v>48620.823600000003</v>
      </c>
      <c r="F24" s="127">
        <v>116381.88059999999</v>
      </c>
      <c r="G24" s="127">
        <v>164093.14012999999</v>
      </c>
      <c r="H24" s="127">
        <v>10818.16231</v>
      </c>
      <c r="I24" s="127">
        <v>1088251.6203100001</v>
      </c>
      <c r="J24" s="304"/>
      <c r="K24" s="17"/>
      <c r="L24" s="17"/>
      <c r="M24" s="17"/>
      <c r="N24" s="17"/>
      <c r="O24" s="17"/>
    </row>
    <row r="25" spans="1:15" ht="20.25" customHeight="1">
      <c r="A25" s="126" t="s">
        <v>208</v>
      </c>
      <c r="B25" s="127">
        <v>185160.35462</v>
      </c>
      <c r="C25" s="127">
        <v>256962.95125000001</v>
      </c>
      <c r="D25" s="127">
        <v>165465.97886</v>
      </c>
      <c r="E25" s="127">
        <v>42827.348109999999</v>
      </c>
      <c r="F25" s="127">
        <v>100026.21466</v>
      </c>
      <c r="G25" s="127">
        <v>142440.51559</v>
      </c>
      <c r="H25" s="127">
        <v>10430.681929999999</v>
      </c>
      <c r="I25" s="127">
        <v>903314.04502000008</v>
      </c>
      <c r="J25" s="304"/>
      <c r="K25" s="17"/>
      <c r="L25" s="17"/>
      <c r="M25" s="17"/>
      <c r="N25" s="17"/>
      <c r="O25" s="17"/>
    </row>
    <row r="26" spans="1:15" ht="20.25" customHeight="1">
      <c r="A26" s="126" t="s">
        <v>209</v>
      </c>
      <c r="B26" s="127">
        <v>81157.135009999998</v>
      </c>
      <c r="C26" s="127">
        <v>39566.76167</v>
      </c>
      <c r="D26" s="127">
        <v>20024.432260000001</v>
      </c>
      <c r="E26" s="127">
        <v>5793.4754899999998</v>
      </c>
      <c r="F26" s="127">
        <v>16355.665939999999</v>
      </c>
      <c r="G26" s="127">
        <v>21652.624540000001</v>
      </c>
      <c r="H26" s="127">
        <v>387.48038000000003</v>
      </c>
      <c r="I26" s="127">
        <v>184937.57529000001</v>
      </c>
      <c r="J26" s="304"/>
      <c r="K26" s="17"/>
      <c r="L26" s="17"/>
      <c r="M26" s="17"/>
      <c r="N26" s="17"/>
      <c r="O26" s="17"/>
    </row>
    <row r="27" spans="1:15" ht="20.25" customHeight="1">
      <c r="A27" s="126" t="s">
        <v>210</v>
      </c>
      <c r="B27" s="127">
        <v>205653.53083</v>
      </c>
      <c r="C27" s="127">
        <v>1050808.5745399999</v>
      </c>
      <c r="D27" s="127">
        <v>195004.67293</v>
      </c>
      <c r="E27" s="127">
        <v>29671.160050000002</v>
      </c>
      <c r="F27" s="127">
        <v>130570.42343000001</v>
      </c>
      <c r="G27" s="127">
        <v>186878.57384</v>
      </c>
      <c r="H27" s="127">
        <v>15813.31767</v>
      </c>
      <c r="I27" s="127">
        <v>1814400.2532899999</v>
      </c>
      <c r="J27" s="304"/>
      <c r="K27" s="17"/>
      <c r="L27" s="17"/>
      <c r="M27" s="17"/>
      <c r="N27" s="17"/>
      <c r="O27" s="17"/>
    </row>
    <row r="28" spans="1:15" ht="20.25" customHeight="1">
      <c r="A28" s="126" t="s">
        <v>208</v>
      </c>
      <c r="B28" s="127">
        <v>159601.69443999999</v>
      </c>
      <c r="C28" s="127">
        <v>374313.45157999999</v>
      </c>
      <c r="D28" s="127">
        <v>102100.39845000001</v>
      </c>
      <c r="E28" s="127">
        <v>15678.0592</v>
      </c>
      <c r="F28" s="127">
        <v>50567.603920000001</v>
      </c>
      <c r="G28" s="127">
        <v>159586.37571000002</v>
      </c>
      <c r="H28" s="127">
        <v>15211.221369999999</v>
      </c>
      <c r="I28" s="127">
        <v>877058.8046700001</v>
      </c>
      <c r="J28" s="304"/>
      <c r="K28" s="17"/>
      <c r="L28" s="17"/>
      <c r="M28" s="17"/>
      <c r="N28" s="17"/>
      <c r="O28" s="17"/>
    </row>
    <row r="29" spans="1:15" ht="20.25" customHeight="1">
      <c r="A29" s="126" t="s">
        <v>209</v>
      </c>
      <c r="B29" s="127">
        <v>46051.836390000004</v>
      </c>
      <c r="C29" s="127">
        <v>676495.12296000007</v>
      </c>
      <c r="D29" s="127">
        <v>92904.274480000007</v>
      </c>
      <c r="E29" s="127">
        <v>13993.100849999999</v>
      </c>
      <c r="F29" s="127">
        <v>80002.819510000001</v>
      </c>
      <c r="G29" s="127">
        <v>27292.198130000001</v>
      </c>
      <c r="H29" s="127">
        <v>602.09630000000004</v>
      </c>
      <c r="I29" s="127">
        <v>937341.44862000016</v>
      </c>
      <c r="J29" s="304"/>
      <c r="K29" s="17"/>
      <c r="L29" s="17"/>
      <c r="M29" s="17"/>
      <c r="N29" s="17"/>
      <c r="O29" s="17"/>
    </row>
    <row r="30" spans="1:15" ht="20.25" customHeight="1">
      <c r="A30" s="278" t="s">
        <v>212</v>
      </c>
      <c r="B30" s="279">
        <v>56345.24667</v>
      </c>
      <c r="C30" s="279">
        <v>120112.01518999999</v>
      </c>
      <c r="D30" s="279">
        <v>295721.61929</v>
      </c>
      <c r="E30" s="279">
        <v>5802.32935</v>
      </c>
      <c r="F30" s="279">
        <v>6093.9654400000009</v>
      </c>
      <c r="G30" s="279">
        <v>72.22466</v>
      </c>
      <c r="H30" s="279">
        <v>1165.24855</v>
      </c>
      <c r="I30" s="279">
        <v>485312.64915000007</v>
      </c>
      <c r="J30" s="304"/>
      <c r="K30" s="17"/>
      <c r="L30" s="17"/>
      <c r="M30" s="17"/>
      <c r="N30" s="17"/>
      <c r="O30" s="17"/>
    </row>
    <row r="31" spans="1:15" ht="20.25" customHeight="1">
      <c r="A31" s="126" t="s">
        <v>213</v>
      </c>
      <c r="B31" s="127">
        <v>32306.850829999999</v>
      </c>
      <c r="C31" s="127">
        <v>20081.932199999999</v>
      </c>
      <c r="D31" s="127">
        <v>89035.822419999997</v>
      </c>
      <c r="E31" s="127">
        <v>3073.0158300000003</v>
      </c>
      <c r="F31" s="127">
        <v>683.14531999999997</v>
      </c>
      <c r="G31" s="127">
        <v>72.22466</v>
      </c>
      <c r="H31" s="127">
        <v>266.73829000000001</v>
      </c>
      <c r="I31" s="127">
        <v>145519.72955000002</v>
      </c>
      <c r="J31" s="304"/>
      <c r="K31" s="17"/>
      <c r="L31" s="17"/>
      <c r="M31" s="17"/>
      <c r="N31" s="17"/>
      <c r="O31" s="17"/>
    </row>
    <row r="32" spans="1:15" ht="20.25" customHeight="1">
      <c r="A32" s="126" t="s">
        <v>214</v>
      </c>
      <c r="B32" s="127">
        <v>1382.55565</v>
      </c>
      <c r="C32" s="127">
        <v>625.78859</v>
      </c>
      <c r="D32" s="127">
        <v>1842.1910500000001</v>
      </c>
      <c r="E32" s="127">
        <v>9.9072800000000001</v>
      </c>
      <c r="F32" s="127">
        <v>65.048810000000003</v>
      </c>
      <c r="G32" s="127">
        <v>58.682699999999997</v>
      </c>
      <c r="H32" s="127">
        <v>0</v>
      </c>
      <c r="I32" s="127">
        <v>3984.1740799999993</v>
      </c>
      <c r="J32" s="304"/>
      <c r="K32" s="17"/>
      <c r="L32" s="17"/>
      <c r="M32" s="17"/>
      <c r="N32" s="17"/>
      <c r="O32" s="17"/>
    </row>
    <row r="33" spans="1:15" ht="20.25" customHeight="1">
      <c r="A33" s="126" t="s">
        <v>215</v>
      </c>
      <c r="B33" s="127">
        <v>12653.858789999998</v>
      </c>
      <c r="C33" s="127">
        <v>13497.654490000001</v>
      </c>
      <c r="D33" s="127">
        <v>68312.056569999986</v>
      </c>
      <c r="E33" s="127">
        <v>1036.02836</v>
      </c>
      <c r="F33" s="127">
        <v>425.40659000000005</v>
      </c>
      <c r="G33" s="127">
        <v>0</v>
      </c>
      <c r="H33" s="127">
        <v>133.32398000000001</v>
      </c>
      <c r="I33" s="127">
        <v>96058.328779999982</v>
      </c>
      <c r="J33" s="304"/>
      <c r="K33" s="17"/>
      <c r="L33" s="17"/>
      <c r="M33" s="17"/>
      <c r="N33" s="17"/>
      <c r="O33" s="17"/>
    </row>
    <row r="34" spans="1:15" ht="20.25" customHeight="1">
      <c r="A34" s="126" t="s">
        <v>216</v>
      </c>
      <c r="B34" s="127">
        <v>5598.1826100000008</v>
      </c>
      <c r="C34" s="127">
        <v>1500.1404399999999</v>
      </c>
      <c r="D34" s="127">
        <v>5947.2695100000001</v>
      </c>
      <c r="E34" s="127">
        <v>0</v>
      </c>
      <c r="F34" s="127">
        <v>0</v>
      </c>
      <c r="G34" s="127">
        <v>13.54196</v>
      </c>
      <c r="H34" s="127">
        <v>0</v>
      </c>
      <c r="I34" s="127">
        <v>13059.134520000001</v>
      </c>
      <c r="J34" s="304"/>
      <c r="K34" s="17"/>
      <c r="L34" s="17"/>
      <c r="M34" s="17"/>
      <c r="N34" s="17"/>
      <c r="O34" s="17"/>
    </row>
    <row r="35" spans="1:15" ht="20.25" customHeight="1">
      <c r="A35" s="126" t="s">
        <v>217</v>
      </c>
      <c r="B35" s="127">
        <v>12672.253779999999</v>
      </c>
      <c r="C35" s="127">
        <v>4458.3486800000001</v>
      </c>
      <c r="D35" s="127">
        <v>12934.305289999998</v>
      </c>
      <c r="E35" s="127">
        <v>2027.0801899999999</v>
      </c>
      <c r="F35" s="127">
        <v>192.68992</v>
      </c>
      <c r="G35" s="127">
        <v>0</v>
      </c>
      <c r="H35" s="127">
        <v>133.41431</v>
      </c>
      <c r="I35" s="127">
        <v>32418.09217</v>
      </c>
      <c r="J35" s="304"/>
      <c r="K35" s="17"/>
      <c r="L35" s="17"/>
      <c r="M35" s="17"/>
      <c r="N35" s="17"/>
      <c r="O35" s="17"/>
    </row>
    <row r="36" spans="1:15" ht="20.25" customHeight="1">
      <c r="A36" s="126" t="s">
        <v>18</v>
      </c>
      <c r="B36" s="127">
        <v>24038.395840000001</v>
      </c>
      <c r="C36" s="127">
        <v>100030.08299</v>
      </c>
      <c r="D36" s="127">
        <v>206685.79686999999</v>
      </c>
      <c r="E36" s="127">
        <v>2729.3135200000002</v>
      </c>
      <c r="F36" s="127">
        <v>5410.8201200000003</v>
      </c>
      <c r="G36" s="127">
        <v>0</v>
      </c>
      <c r="H36" s="127">
        <v>898.51026000000002</v>
      </c>
      <c r="I36" s="127">
        <v>339792.91960000002</v>
      </c>
      <c r="J36" s="304"/>
      <c r="K36" s="17"/>
      <c r="L36" s="17"/>
      <c r="M36" s="17"/>
      <c r="N36" s="17"/>
      <c r="O36" s="17"/>
    </row>
    <row r="37" spans="1:15" ht="20.25" customHeight="1">
      <c r="A37" s="126" t="s">
        <v>215</v>
      </c>
      <c r="B37" s="127">
        <v>8593.1365100000003</v>
      </c>
      <c r="C37" s="127">
        <v>58422.001060000002</v>
      </c>
      <c r="D37" s="127">
        <v>160206.57874999999</v>
      </c>
      <c r="E37" s="127">
        <v>1241.0371599999999</v>
      </c>
      <c r="F37" s="127">
        <v>1657.8084899999999</v>
      </c>
      <c r="G37" s="127">
        <v>0</v>
      </c>
      <c r="H37" s="127">
        <v>394.29159000000004</v>
      </c>
      <c r="I37" s="127">
        <v>230514.85356000002</v>
      </c>
      <c r="J37" s="304"/>
      <c r="K37" s="17"/>
      <c r="L37" s="17"/>
      <c r="M37" s="17"/>
      <c r="N37" s="17"/>
      <c r="O37" s="17"/>
    </row>
    <row r="38" spans="1:15" ht="20.25" customHeight="1">
      <c r="A38" s="126" t="s">
        <v>217</v>
      </c>
      <c r="B38" s="127">
        <v>14767.886630000001</v>
      </c>
      <c r="C38" s="127">
        <v>33680.887009999999</v>
      </c>
      <c r="D38" s="127">
        <v>32068.834760000002</v>
      </c>
      <c r="E38" s="127">
        <v>1379.79873</v>
      </c>
      <c r="F38" s="127">
        <v>3753.01163</v>
      </c>
      <c r="G38" s="127">
        <v>0</v>
      </c>
      <c r="H38" s="127">
        <v>395.99</v>
      </c>
      <c r="I38" s="127">
        <v>86046.408759999991</v>
      </c>
      <c r="J38" s="304"/>
      <c r="K38" s="17"/>
      <c r="L38" s="17"/>
      <c r="M38" s="17"/>
      <c r="N38" s="17"/>
      <c r="O38" s="17"/>
    </row>
    <row r="39" spans="1:15" ht="20.25" customHeight="1">
      <c r="A39" s="126" t="s">
        <v>218</v>
      </c>
      <c r="B39" s="127">
        <v>677.37270000000001</v>
      </c>
      <c r="C39" s="127">
        <v>7927.1949199999999</v>
      </c>
      <c r="D39" s="127">
        <v>14410.38336</v>
      </c>
      <c r="E39" s="127">
        <v>108.47763</v>
      </c>
      <c r="F39" s="127">
        <v>0</v>
      </c>
      <c r="G39" s="127">
        <v>0</v>
      </c>
      <c r="H39" s="127">
        <v>108.22866999999999</v>
      </c>
      <c r="I39" s="127">
        <v>23231.657280000003</v>
      </c>
      <c r="J39" s="304"/>
      <c r="K39" s="17"/>
      <c r="L39" s="17"/>
      <c r="M39" s="17"/>
      <c r="N39" s="17"/>
      <c r="O39" s="17"/>
    </row>
    <row r="40" spans="1:15" ht="20.25" customHeight="1">
      <c r="A40" s="280" t="s">
        <v>219</v>
      </c>
      <c r="B40" s="127">
        <v>0</v>
      </c>
      <c r="C40" s="127">
        <v>0</v>
      </c>
      <c r="D40" s="127">
        <v>0</v>
      </c>
      <c r="E40" s="127">
        <v>0</v>
      </c>
      <c r="F40" s="127">
        <v>0</v>
      </c>
      <c r="G40" s="127">
        <v>0</v>
      </c>
      <c r="H40" s="127">
        <v>0</v>
      </c>
      <c r="I40" s="127">
        <v>0</v>
      </c>
      <c r="J40" s="304"/>
      <c r="K40" s="17"/>
      <c r="L40" s="17"/>
      <c r="M40" s="17"/>
      <c r="N40" s="17"/>
      <c r="O40" s="17"/>
    </row>
    <row r="41" spans="1:15" ht="20.25" customHeight="1">
      <c r="A41" s="126" t="s">
        <v>215</v>
      </c>
      <c r="B41" s="127">
        <v>0</v>
      </c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127">
        <v>0</v>
      </c>
      <c r="J41" s="304"/>
      <c r="K41" s="17"/>
      <c r="L41" s="17"/>
      <c r="M41" s="17"/>
      <c r="N41" s="17"/>
      <c r="O41" s="17"/>
    </row>
    <row r="42" spans="1:15" ht="20.25" customHeight="1">
      <c r="A42" s="126" t="s">
        <v>217</v>
      </c>
      <c r="B42" s="127">
        <v>0</v>
      </c>
      <c r="C42" s="127">
        <v>0</v>
      </c>
      <c r="D42" s="127">
        <v>0</v>
      </c>
      <c r="E42" s="127">
        <v>0</v>
      </c>
      <c r="F42" s="127">
        <v>0</v>
      </c>
      <c r="G42" s="127">
        <v>0</v>
      </c>
      <c r="H42" s="127">
        <v>0</v>
      </c>
      <c r="I42" s="127">
        <v>0</v>
      </c>
      <c r="J42" s="304"/>
      <c r="K42" s="17"/>
      <c r="L42" s="17"/>
      <c r="M42" s="17"/>
      <c r="N42" s="17"/>
      <c r="O42" s="17"/>
    </row>
    <row r="43" spans="1:15" ht="20.25" customHeight="1">
      <c r="A43" s="126" t="s">
        <v>191</v>
      </c>
      <c r="B43" s="127">
        <v>0</v>
      </c>
      <c r="C43" s="127">
        <v>0</v>
      </c>
      <c r="D43" s="127">
        <v>0</v>
      </c>
      <c r="E43" s="127">
        <v>0</v>
      </c>
      <c r="F43" s="127">
        <v>0</v>
      </c>
      <c r="G43" s="127">
        <v>0</v>
      </c>
      <c r="H43" s="127">
        <v>0</v>
      </c>
      <c r="I43" s="127">
        <v>0</v>
      </c>
      <c r="J43" s="304"/>
      <c r="K43" s="17"/>
      <c r="L43" s="17"/>
      <c r="M43" s="17"/>
      <c r="N43" s="17"/>
      <c r="O43" s="17"/>
    </row>
    <row r="44" spans="1:15" ht="20.25" customHeight="1">
      <c r="A44" s="126" t="s">
        <v>214</v>
      </c>
      <c r="B44" s="127">
        <v>0</v>
      </c>
      <c r="C44" s="127">
        <v>0</v>
      </c>
      <c r="D44" s="127">
        <v>0</v>
      </c>
      <c r="E44" s="127">
        <v>0</v>
      </c>
      <c r="F44" s="127">
        <v>0</v>
      </c>
      <c r="G44" s="127">
        <v>0</v>
      </c>
      <c r="H44" s="127">
        <v>0</v>
      </c>
      <c r="I44" s="127">
        <v>0</v>
      </c>
      <c r="J44" s="304"/>
      <c r="K44" s="17"/>
      <c r="L44" s="17"/>
      <c r="M44" s="17"/>
      <c r="N44" s="17"/>
      <c r="O44" s="17"/>
    </row>
    <row r="45" spans="1:15" ht="20.25" customHeight="1">
      <c r="A45" s="126" t="s">
        <v>215</v>
      </c>
      <c r="B45" s="127">
        <v>0</v>
      </c>
      <c r="C45" s="127">
        <v>0</v>
      </c>
      <c r="D45" s="127">
        <v>0</v>
      </c>
      <c r="E45" s="127">
        <v>0</v>
      </c>
      <c r="F45" s="127">
        <v>0</v>
      </c>
      <c r="G45" s="127">
        <v>0</v>
      </c>
      <c r="H45" s="127">
        <v>0</v>
      </c>
      <c r="I45" s="127">
        <v>0</v>
      </c>
      <c r="J45" s="304"/>
      <c r="K45" s="17"/>
      <c r="L45" s="17"/>
      <c r="M45" s="17"/>
      <c r="N45" s="17"/>
      <c r="O45" s="17"/>
    </row>
    <row r="46" spans="1:15" ht="20.25" customHeight="1">
      <c r="A46" s="126" t="s">
        <v>216</v>
      </c>
      <c r="B46" s="127">
        <v>0</v>
      </c>
      <c r="C46" s="127">
        <v>0</v>
      </c>
      <c r="D46" s="127">
        <v>0</v>
      </c>
      <c r="E46" s="127">
        <v>0</v>
      </c>
      <c r="F46" s="127">
        <v>0</v>
      </c>
      <c r="G46" s="127">
        <v>0</v>
      </c>
      <c r="H46" s="127">
        <v>0</v>
      </c>
      <c r="I46" s="127">
        <v>0</v>
      </c>
      <c r="J46" s="304"/>
      <c r="K46" s="17"/>
      <c r="L46" s="17"/>
      <c r="M46" s="17"/>
      <c r="N46" s="17"/>
      <c r="O46" s="17"/>
    </row>
    <row r="47" spans="1:15" ht="20.25" customHeight="1">
      <c r="A47" s="126" t="s">
        <v>217</v>
      </c>
      <c r="B47" s="127">
        <v>0</v>
      </c>
      <c r="C47" s="127">
        <v>0</v>
      </c>
      <c r="D47" s="127">
        <v>0</v>
      </c>
      <c r="E47" s="127">
        <v>0</v>
      </c>
      <c r="F47" s="127">
        <v>0</v>
      </c>
      <c r="G47" s="127">
        <v>0</v>
      </c>
      <c r="H47" s="127">
        <v>0</v>
      </c>
      <c r="I47" s="127">
        <v>0</v>
      </c>
      <c r="J47" s="304"/>
      <c r="K47" s="17"/>
      <c r="L47" s="17"/>
      <c r="M47" s="17"/>
      <c r="N47" s="17"/>
      <c r="O47" s="17"/>
    </row>
    <row r="48" spans="1:15" ht="20.25" customHeight="1">
      <c r="A48" s="126" t="s">
        <v>20</v>
      </c>
      <c r="B48" s="127">
        <v>0</v>
      </c>
      <c r="C48" s="127">
        <v>0</v>
      </c>
      <c r="D48" s="127">
        <v>0</v>
      </c>
      <c r="E48" s="127">
        <v>0</v>
      </c>
      <c r="F48" s="127">
        <v>0</v>
      </c>
      <c r="G48" s="127">
        <v>0</v>
      </c>
      <c r="H48" s="127">
        <v>0</v>
      </c>
      <c r="I48" s="127">
        <v>0</v>
      </c>
      <c r="J48" s="304"/>
      <c r="K48" s="17"/>
      <c r="L48" s="17"/>
      <c r="M48" s="17"/>
      <c r="N48" s="17"/>
      <c r="O48" s="17"/>
    </row>
    <row r="49" spans="1:15" ht="20.25" customHeight="1">
      <c r="A49" s="126" t="s">
        <v>215</v>
      </c>
      <c r="B49" s="127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0</v>
      </c>
      <c r="I49" s="127">
        <v>0</v>
      </c>
      <c r="J49" s="304"/>
      <c r="K49" s="17"/>
      <c r="L49" s="17"/>
      <c r="M49" s="17"/>
      <c r="N49" s="17"/>
      <c r="O49" s="17"/>
    </row>
    <row r="50" spans="1:15" ht="20.25" customHeight="1">
      <c r="A50" s="126" t="s">
        <v>217</v>
      </c>
      <c r="B50" s="127">
        <v>0</v>
      </c>
      <c r="C50" s="127">
        <v>0</v>
      </c>
      <c r="D50" s="127">
        <v>0</v>
      </c>
      <c r="E50" s="127">
        <v>0</v>
      </c>
      <c r="F50" s="127">
        <v>0</v>
      </c>
      <c r="G50" s="127">
        <v>0</v>
      </c>
      <c r="H50" s="127">
        <v>0</v>
      </c>
      <c r="I50" s="127">
        <v>0</v>
      </c>
      <c r="J50" s="304"/>
      <c r="K50" s="17"/>
      <c r="L50" s="17"/>
      <c r="M50" s="17"/>
      <c r="N50" s="17"/>
      <c r="O50" s="17"/>
    </row>
    <row r="51" spans="1:15" ht="20.25" customHeight="1">
      <c r="A51" s="126" t="s">
        <v>218</v>
      </c>
      <c r="B51" s="127">
        <v>0</v>
      </c>
      <c r="C51" s="127">
        <v>0</v>
      </c>
      <c r="D51" s="127">
        <v>0</v>
      </c>
      <c r="E51" s="127">
        <v>0</v>
      </c>
      <c r="F51" s="127">
        <v>0</v>
      </c>
      <c r="G51" s="127">
        <v>0</v>
      </c>
      <c r="H51" s="127">
        <v>0</v>
      </c>
      <c r="I51" s="127">
        <v>0</v>
      </c>
      <c r="J51" s="304"/>
      <c r="K51" s="17"/>
      <c r="L51" s="17"/>
      <c r="M51" s="17"/>
      <c r="N51" s="17"/>
      <c r="O51" s="17"/>
    </row>
    <row r="52" spans="1:15" ht="20.25" customHeight="1">
      <c r="A52" s="278" t="s">
        <v>220</v>
      </c>
      <c r="B52" s="279">
        <v>38362.471880000005</v>
      </c>
      <c r="C52" s="279">
        <v>14603.63343</v>
      </c>
      <c r="D52" s="279">
        <v>320025.51539999997</v>
      </c>
      <c r="E52" s="279">
        <v>7115.9676600000003</v>
      </c>
      <c r="F52" s="279">
        <v>478.79005999999998</v>
      </c>
      <c r="G52" s="279">
        <v>0</v>
      </c>
      <c r="H52" s="279">
        <v>1466.7911299999998</v>
      </c>
      <c r="I52" s="279">
        <v>382053.16956000007</v>
      </c>
      <c r="J52" s="304"/>
      <c r="K52" s="17"/>
      <c r="L52" s="17"/>
      <c r="M52" s="17"/>
      <c r="N52" s="17"/>
      <c r="O52" s="17"/>
    </row>
    <row r="53" spans="1:15" ht="20.25" customHeight="1">
      <c r="A53" s="126" t="s">
        <v>221</v>
      </c>
      <c r="B53" s="127">
        <v>0</v>
      </c>
      <c r="C53" s="127">
        <v>0</v>
      </c>
      <c r="D53" s="127">
        <v>0</v>
      </c>
      <c r="E53" s="127">
        <v>0</v>
      </c>
      <c r="F53" s="127">
        <v>0</v>
      </c>
      <c r="G53" s="127">
        <v>0</v>
      </c>
      <c r="H53" s="127">
        <v>0</v>
      </c>
      <c r="I53" s="127">
        <v>0</v>
      </c>
      <c r="J53" s="304"/>
      <c r="K53" s="17"/>
      <c r="L53" s="17"/>
      <c r="M53" s="17"/>
      <c r="N53" s="17"/>
      <c r="O53" s="17"/>
    </row>
    <row r="54" spans="1:15" ht="20.25" customHeight="1">
      <c r="A54" s="126" t="s">
        <v>222</v>
      </c>
      <c r="B54" s="127">
        <v>3368.4916899999998</v>
      </c>
      <c r="C54" s="127">
        <v>11.427340000000001</v>
      </c>
      <c r="D54" s="127">
        <v>19918.170340000001</v>
      </c>
      <c r="E54" s="127">
        <v>205.52833999999999</v>
      </c>
      <c r="F54" s="127">
        <v>263.58163999999999</v>
      </c>
      <c r="G54" s="127">
        <v>0</v>
      </c>
      <c r="H54" s="127">
        <v>92.49969999999999</v>
      </c>
      <c r="I54" s="127">
        <v>23859.699050000003</v>
      </c>
      <c r="J54" s="304"/>
      <c r="K54" s="17"/>
      <c r="L54" s="17"/>
      <c r="M54" s="17"/>
      <c r="N54" s="17"/>
      <c r="O54" s="17"/>
    </row>
    <row r="55" spans="1:15" s="153" customFormat="1" ht="20.25" customHeight="1">
      <c r="A55" s="132" t="s">
        <v>223</v>
      </c>
      <c r="B55" s="152">
        <v>34993.980189999995</v>
      </c>
      <c r="C55" s="152">
        <v>14592.20609</v>
      </c>
      <c r="D55" s="152">
        <v>300107.34506000002</v>
      </c>
      <c r="E55" s="152">
        <v>6910.4393200000004</v>
      </c>
      <c r="F55" s="152">
        <v>215.20842000000002</v>
      </c>
      <c r="G55" s="152">
        <v>0</v>
      </c>
      <c r="H55" s="152">
        <v>1374.29143</v>
      </c>
      <c r="I55" s="152">
        <v>358193.47050999996</v>
      </c>
      <c r="J55" s="305"/>
      <c r="K55" s="261"/>
      <c r="L55" s="261"/>
      <c r="M55" s="261"/>
      <c r="N55" s="261"/>
      <c r="O55" s="261"/>
    </row>
    <row r="56" spans="1:15" s="153" customFormat="1" ht="20.25" customHeight="1">
      <c r="A56" s="132" t="s">
        <v>224</v>
      </c>
      <c r="B56" s="152">
        <v>0</v>
      </c>
      <c r="C56" s="152">
        <v>0</v>
      </c>
      <c r="D56" s="152">
        <v>0</v>
      </c>
      <c r="E56" s="152">
        <v>0</v>
      </c>
      <c r="F56" s="152">
        <v>0</v>
      </c>
      <c r="G56" s="152">
        <v>0</v>
      </c>
      <c r="H56" s="152">
        <v>0</v>
      </c>
      <c r="I56" s="152">
        <v>0</v>
      </c>
      <c r="J56" s="305"/>
      <c r="K56" s="261"/>
      <c r="L56" s="261"/>
      <c r="M56" s="261"/>
      <c r="N56" s="261"/>
      <c r="O56" s="261"/>
    </row>
    <row r="57" spans="1:15" ht="20.25" customHeight="1">
      <c r="A57" s="310" t="s">
        <v>168</v>
      </c>
      <c r="B57" s="522">
        <v>631858.49427000002</v>
      </c>
      <c r="C57" s="522">
        <v>1482053.9360799999</v>
      </c>
      <c r="D57" s="522">
        <v>996730.01142</v>
      </c>
      <c r="E57" s="522">
        <v>97166.581720000002</v>
      </c>
      <c r="F57" s="522">
        <v>253525.05953</v>
      </c>
      <c r="G57" s="522">
        <v>360271.80601999996</v>
      </c>
      <c r="H57" s="522">
        <v>29263.519660000002</v>
      </c>
      <c r="I57" s="522">
        <v>3850869.4087000005</v>
      </c>
      <c r="J57" s="304"/>
      <c r="K57" s="17"/>
      <c r="L57" s="17"/>
      <c r="M57" s="17"/>
      <c r="N57" s="17"/>
      <c r="O57" s="17"/>
    </row>
    <row r="58" spans="1:15" ht="5.25" customHeight="1">
      <c r="A58" s="132"/>
      <c r="B58" s="152"/>
      <c r="C58" s="152"/>
      <c r="D58" s="152"/>
      <c r="E58" s="152"/>
      <c r="F58" s="152"/>
      <c r="G58" s="152"/>
      <c r="H58" s="152"/>
      <c r="I58" s="152"/>
      <c r="J58" s="304"/>
      <c r="K58" s="17"/>
      <c r="L58" s="17"/>
      <c r="M58" s="17"/>
      <c r="N58" s="17"/>
      <c r="O58" s="17"/>
    </row>
    <row r="59" spans="1:15" ht="4.5" customHeight="1" thickBot="1">
      <c r="A59" s="156"/>
      <c r="B59" s="500"/>
      <c r="C59" s="158"/>
      <c r="D59" s="158"/>
      <c r="E59" s="158"/>
      <c r="F59" s="158"/>
      <c r="G59" s="158"/>
      <c r="H59" s="501"/>
      <c r="I59" s="501"/>
      <c r="J59" s="287"/>
      <c r="K59" s="17"/>
      <c r="L59" s="17"/>
      <c r="M59" s="17"/>
      <c r="N59" s="17"/>
      <c r="O59" s="17"/>
    </row>
    <row r="60" spans="1:15" ht="15" customHeight="1" thickTop="1">
      <c r="A60" s="34" t="s">
        <v>760</v>
      </c>
      <c r="B60" s="503"/>
      <c r="C60" s="161"/>
      <c r="D60" s="161"/>
      <c r="E60" s="161"/>
      <c r="F60" s="161"/>
      <c r="G60" s="161"/>
      <c r="H60" s="161"/>
      <c r="I60" s="161"/>
      <c r="J60" s="307"/>
      <c r="K60" s="162"/>
      <c r="L60" s="17"/>
      <c r="M60" s="17"/>
      <c r="N60" s="17"/>
      <c r="O60" s="17"/>
    </row>
    <row r="61" spans="1:15">
      <c r="A61" s="559" t="s">
        <v>809</v>
      </c>
      <c r="C61" s="18"/>
      <c r="D61" s="18"/>
      <c r="E61" s="18"/>
      <c r="F61" s="18"/>
      <c r="G61" s="18"/>
      <c r="H61" s="492"/>
      <c r="I61" s="492"/>
      <c r="J61" s="287"/>
      <c r="K61" s="17"/>
      <c r="L61" s="17"/>
      <c r="M61" s="17"/>
      <c r="N61" s="17"/>
      <c r="O61" s="17"/>
    </row>
    <row r="62" spans="1:15" ht="9" customHeight="1">
      <c r="A62" s="16"/>
      <c r="C62" s="18"/>
      <c r="D62" s="18"/>
      <c r="E62" s="18"/>
      <c r="F62" s="18"/>
      <c r="G62" s="18"/>
      <c r="H62" s="492"/>
      <c r="I62" s="492"/>
      <c r="J62" s="287"/>
      <c r="K62" s="17"/>
      <c r="L62" s="17"/>
      <c r="M62" s="17"/>
      <c r="N62" s="17"/>
      <c r="O62" s="17"/>
    </row>
    <row r="63" spans="1:15" ht="9" customHeight="1">
      <c r="A63" s="142"/>
      <c r="C63" s="18"/>
      <c r="D63" s="18"/>
      <c r="E63" s="18"/>
      <c r="F63" s="18"/>
      <c r="G63" s="18"/>
      <c r="H63" s="492"/>
      <c r="I63" s="492"/>
      <c r="J63" s="287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18"/>
      <c r="H64" s="492"/>
      <c r="I64" s="492"/>
      <c r="J64" s="287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18"/>
      <c r="H65" s="492"/>
      <c r="I65" s="492"/>
      <c r="J65" s="287"/>
      <c r="K65" s="17"/>
      <c r="L65" s="17"/>
      <c r="M65" s="17"/>
      <c r="N65" s="17"/>
      <c r="O65" s="17"/>
    </row>
    <row r="66" spans="1:15" ht="9" customHeight="1">
      <c r="A66" s="16"/>
      <c r="B66" s="504"/>
      <c r="C66" s="18"/>
      <c r="D66" s="18"/>
      <c r="E66" s="18"/>
      <c r="F66" s="18"/>
      <c r="G66" s="18"/>
      <c r="H66" s="492"/>
      <c r="I66" s="492"/>
      <c r="J66" s="287"/>
      <c r="K66" s="17"/>
      <c r="L66" s="17"/>
      <c r="M66" s="17"/>
      <c r="N66" s="17"/>
      <c r="O66" s="17"/>
    </row>
    <row r="67" spans="1:15" ht="9" customHeight="1">
      <c r="A67" s="16"/>
      <c r="B67" s="504"/>
      <c r="C67" s="18"/>
      <c r="D67" s="18"/>
      <c r="E67" s="18"/>
      <c r="F67" s="18"/>
      <c r="G67" s="18"/>
      <c r="H67" s="492"/>
      <c r="I67" s="492"/>
      <c r="J67" s="287"/>
      <c r="K67" s="17"/>
      <c r="L67" s="17"/>
      <c r="M67" s="17"/>
      <c r="N67" s="17"/>
      <c r="O67" s="17"/>
    </row>
    <row r="68" spans="1:15" ht="9" customHeight="1">
      <c r="A68" s="16"/>
      <c r="B68" s="504"/>
      <c r="C68" s="18"/>
      <c r="D68" s="18"/>
      <c r="E68" s="18"/>
      <c r="F68" s="18"/>
      <c r="G68" s="18"/>
      <c r="H68" s="492"/>
      <c r="I68" s="492"/>
      <c r="J68" s="287"/>
      <c r="K68" s="17"/>
      <c r="L68" s="17"/>
      <c r="M68" s="17"/>
      <c r="N68" s="17"/>
      <c r="O68" s="17"/>
    </row>
    <row r="69" spans="1:15" ht="9" customHeight="1">
      <c r="A69" s="139"/>
      <c r="B69" s="504"/>
      <c r="C69" s="18"/>
      <c r="D69" s="18"/>
      <c r="E69" s="18"/>
      <c r="F69" s="18"/>
      <c r="G69" s="18"/>
      <c r="H69" s="492"/>
      <c r="I69" s="492"/>
      <c r="J69" s="287"/>
      <c r="K69" s="17"/>
      <c r="L69" s="17"/>
      <c r="M69" s="17"/>
      <c r="N69" s="17"/>
      <c r="O69" s="17"/>
    </row>
    <row r="70" spans="1:15" ht="9" customHeight="1">
      <c r="A70" s="16"/>
      <c r="B70" s="504"/>
      <c r="C70" s="18"/>
      <c r="D70" s="18"/>
      <c r="E70" s="18"/>
      <c r="F70" s="18"/>
      <c r="G70" s="18"/>
      <c r="H70" s="492"/>
      <c r="I70" s="492"/>
      <c r="J70" s="287"/>
      <c r="K70" s="17"/>
      <c r="L70" s="17"/>
      <c r="M70" s="17"/>
      <c r="N70" s="17"/>
      <c r="O70" s="17"/>
    </row>
    <row r="71" spans="1:15" ht="9" customHeight="1">
      <c r="A71" s="16"/>
      <c r="B71" s="504"/>
      <c r="C71" s="18"/>
      <c r="D71" s="18"/>
      <c r="E71" s="18"/>
      <c r="F71" s="18"/>
      <c r="G71" s="18"/>
      <c r="H71" s="492"/>
      <c r="I71" s="492"/>
      <c r="J71" s="287"/>
      <c r="K71" s="17"/>
      <c r="L71" s="17"/>
      <c r="M71" s="17"/>
      <c r="N71" s="17"/>
      <c r="O71" s="17"/>
    </row>
    <row r="72" spans="1:15" ht="9" customHeight="1">
      <c r="A72" s="16"/>
      <c r="B72" s="504"/>
      <c r="C72" s="18"/>
      <c r="D72" s="18"/>
      <c r="E72" s="18"/>
      <c r="F72" s="18"/>
      <c r="G72" s="18"/>
      <c r="H72" s="492"/>
      <c r="I72" s="492"/>
      <c r="J72" s="287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18"/>
      <c r="H73" s="492"/>
      <c r="I73" s="492"/>
      <c r="J73" s="287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18"/>
      <c r="H74" s="492"/>
      <c r="I74" s="492"/>
      <c r="J74" s="287"/>
      <c r="K74" s="17"/>
      <c r="L74" s="17"/>
      <c r="M74" s="17"/>
      <c r="N74" s="17"/>
      <c r="O74" s="17"/>
    </row>
    <row r="75" spans="1:15" ht="9" customHeight="1">
      <c r="A75" s="139"/>
      <c r="C75" s="18"/>
      <c r="D75" s="18"/>
      <c r="E75" s="18"/>
      <c r="F75" s="18"/>
      <c r="G75" s="18"/>
      <c r="H75" s="492"/>
      <c r="I75" s="492"/>
      <c r="J75" s="287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18"/>
      <c r="H76" s="492"/>
      <c r="I76" s="492"/>
      <c r="J76" s="287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18"/>
      <c r="H77" s="492"/>
      <c r="I77" s="492"/>
      <c r="J77" s="287"/>
      <c r="K77" s="17"/>
      <c r="L77" s="17"/>
      <c r="M77" s="17"/>
      <c r="N77" s="17"/>
      <c r="O77" s="17"/>
    </row>
    <row r="78" spans="1:15" ht="9" customHeight="1">
      <c r="A78" s="16"/>
      <c r="C78" s="18"/>
      <c r="D78" s="18"/>
      <c r="E78" s="18"/>
      <c r="F78" s="18"/>
      <c r="G78" s="18"/>
      <c r="H78" s="492"/>
      <c r="I78" s="492"/>
      <c r="J78" s="287"/>
      <c r="K78" s="17"/>
      <c r="L78" s="17"/>
      <c r="M78" s="17"/>
      <c r="N78" s="17"/>
      <c r="O78" s="17"/>
    </row>
    <row r="79" spans="1:15" ht="9" customHeight="1">
      <c r="A79" s="16"/>
      <c r="C79" s="18"/>
      <c r="D79" s="18"/>
      <c r="E79" s="18"/>
      <c r="F79" s="18"/>
      <c r="G79" s="18"/>
      <c r="H79" s="492"/>
      <c r="I79" s="492"/>
      <c r="J79" s="287"/>
      <c r="K79" s="17"/>
      <c r="L79" s="17"/>
      <c r="M79" s="17"/>
      <c r="N79" s="17"/>
      <c r="O79" s="17"/>
    </row>
    <row r="80" spans="1:15" ht="9" customHeight="1">
      <c r="A80" s="16"/>
      <c r="C80" s="18"/>
      <c r="D80" s="18"/>
      <c r="E80" s="18"/>
      <c r="F80" s="18"/>
      <c r="G80" s="18"/>
      <c r="H80" s="492"/>
      <c r="I80" s="492"/>
      <c r="J80" s="287"/>
      <c r="K80" s="17"/>
      <c r="L80" s="17"/>
      <c r="M80" s="17"/>
      <c r="N80" s="17"/>
      <c r="O80" s="17"/>
    </row>
    <row r="81" spans="1:15" ht="9" customHeight="1">
      <c r="A81" s="139"/>
      <c r="C81" s="18"/>
      <c r="D81" s="18"/>
      <c r="E81" s="18"/>
      <c r="F81" s="18"/>
      <c r="G81" s="18"/>
      <c r="H81" s="492"/>
      <c r="I81" s="492"/>
      <c r="J81" s="287"/>
      <c r="K81" s="17"/>
      <c r="L81" s="17"/>
      <c r="M81" s="17"/>
      <c r="N81" s="17"/>
      <c r="O81" s="17"/>
    </row>
    <row r="82" spans="1:15" ht="9" customHeight="1">
      <c r="A82" s="16"/>
      <c r="C82" s="18"/>
      <c r="D82" s="18"/>
      <c r="E82" s="18"/>
      <c r="F82" s="18"/>
      <c r="G82" s="18"/>
      <c r="H82" s="492"/>
      <c r="I82" s="492"/>
      <c r="J82" s="287"/>
      <c r="K82" s="17"/>
      <c r="L82" s="17"/>
      <c r="M82" s="17"/>
      <c r="N82" s="17"/>
      <c r="O82" s="17"/>
    </row>
    <row r="83" spans="1:15" ht="9" customHeight="1">
      <c r="A83" s="16"/>
      <c r="C83" s="18"/>
      <c r="D83" s="18"/>
      <c r="E83" s="18"/>
      <c r="F83" s="18"/>
      <c r="G83" s="18"/>
      <c r="H83" s="492"/>
      <c r="I83" s="492"/>
      <c r="J83" s="287"/>
      <c r="K83" s="17"/>
      <c r="L83" s="17"/>
      <c r="M83" s="17"/>
      <c r="N83" s="17"/>
      <c r="O83" s="17"/>
    </row>
    <row r="84" spans="1:15" ht="9" customHeight="1">
      <c r="A84" s="16"/>
      <c r="C84" s="18"/>
      <c r="D84" s="18"/>
      <c r="E84" s="18"/>
      <c r="F84" s="18"/>
      <c r="G84" s="18"/>
      <c r="H84" s="492"/>
      <c r="I84" s="492"/>
      <c r="J84" s="287"/>
      <c r="K84" s="17"/>
      <c r="L84" s="17"/>
      <c r="M84" s="17"/>
      <c r="N84" s="17"/>
      <c r="O84" s="17"/>
    </row>
    <row r="85" spans="1:15" ht="9" customHeight="1">
      <c r="A85" s="16"/>
      <c r="C85" s="18"/>
      <c r="D85" s="18"/>
      <c r="E85" s="18"/>
      <c r="F85" s="18"/>
      <c r="G85" s="18"/>
      <c r="H85" s="492"/>
      <c r="I85" s="492"/>
      <c r="J85" s="287"/>
      <c r="K85" s="17"/>
      <c r="L85" s="17"/>
      <c r="M85" s="17"/>
      <c r="N85" s="17"/>
      <c r="O85" s="17"/>
    </row>
    <row r="86" spans="1:15" ht="9" customHeight="1">
      <c r="A86" s="139"/>
      <c r="C86" s="18"/>
      <c r="D86" s="18"/>
      <c r="E86" s="18"/>
      <c r="F86" s="18"/>
      <c r="G86" s="18"/>
      <c r="H86" s="492"/>
      <c r="I86" s="492"/>
      <c r="J86" s="287"/>
      <c r="K86" s="17"/>
      <c r="L86" s="17"/>
      <c r="M86" s="17"/>
      <c r="N86" s="17"/>
      <c r="O86" s="17"/>
    </row>
    <row r="87" spans="1:15" ht="9" customHeight="1">
      <c r="A87" s="140"/>
      <c r="C87" s="18"/>
      <c r="D87" s="18"/>
      <c r="E87" s="18"/>
      <c r="F87" s="18"/>
      <c r="G87" s="18"/>
      <c r="H87" s="492"/>
      <c r="I87" s="492"/>
      <c r="J87" s="287"/>
      <c r="K87" s="17"/>
      <c r="L87" s="17"/>
      <c r="M87" s="17"/>
      <c r="N87" s="17"/>
      <c r="O87" s="17"/>
    </row>
    <row r="88" spans="1:15" ht="9" customHeight="1">
      <c r="A88" s="140"/>
      <c r="C88" s="18"/>
      <c r="D88" s="18"/>
      <c r="E88" s="18"/>
      <c r="F88" s="18"/>
      <c r="G88" s="18"/>
      <c r="H88" s="492"/>
      <c r="I88" s="492"/>
      <c r="J88" s="287"/>
      <c r="K88" s="17"/>
      <c r="L88" s="17"/>
      <c r="M88" s="17"/>
      <c r="N88" s="17"/>
      <c r="O88" s="17"/>
    </row>
    <row r="89" spans="1:15" ht="9" customHeight="1">
      <c r="A89" s="140"/>
      <c r="C89" s="18"/>
      <c r="D89" s="18"/>
      <c r="E89" s="18"/>
      <c r="F89" s="18"/>
      <c r="G89" s="18"/>
      <c r="H89" s="492"/>
      <c r="I89" s="492"/>
      <c r="J89" s="287"/>
      <c r="K89" s="17"/>
      <c r="L89" s="17"/>
      <c r="M89" s="17"/>
      <c r="N89" s="17"/>
      <c r="O89" s="17"/>
    </row>
    <row r="90" spans="1:15" ht="9" customHeight="1">
      <c r="A90" s="140"/>
      <c r="C90" s="18"/>
      <c r="D90" s="18"/>
      <c r="E90" s="18"/>
      <c r="F90" s="18"/>
      <c r="G90" s="18"/>
      <c r="H90" s="492"/>
      <c r="I90" s="492"/>
      <c r="J90" s="287"/>
      <c r="K90" s="17"/>
      <c r="L90" s="17"/>
      <c r="M90" s="17"/>
      <c r="N90" s="17"/>
      <c r="O90" s="17"/>
    </row>
    <row r="91" spans="1:15" ht="9" customHeight="1">
      <c r="A91" s="141"/>
      <c r="C91" s="18"/>
      <c r="D91" s="18"/>
      <c r="E91" s="18"/>
      <c r="F91" s="18"/>
      <c r="G91" s="18"/>
      <c r="H91" s="492"/>
      <c r="I91" s="492"/>
      <c r="J91" s="287"/>
      <c r="K91" s="17"/>
      <c r="L91" s="17"/>
      <c r="M91" s="17"/>
      <c r="N91" s="17"/>
      <c r="O91" s="17"/>
    </row>
    <row r="92" spans="1:15" ht="9" customHeight="1">
      <c r="A92" s="141"/>
      <c r="C92" s="18"/>
      <c r="D92" s="18"/>
      <c r="E92" s="18"/>
      <c r="F92" s="18"/>
      <c r="G92" s="18"/>
      <c r="H92" s="492"/>
      <c r="I92" s="492"/>
      <c r="J92" s="287"/>
      <c r="K92" s="17"/>
      <c r="L92" s="17"/>
      <c r="M92" s="17"/>
      <c r="N92" s="17"/>
      <c r="O92" s="17"/>
    </row>
    <row r="93" spans="1:15" ht="9" customHeight="1">
      <c r="A93" s="142"/>
      <c r="C93" s="18"/>
      <c r="D93" s="18"/>
      <c r="E93" s="18"/>
      <c r="F93" s="18"/>
      <c r="G93" s="18"/>
      <c r="H93" s="492"/>
      <c r="I93" s="492"/>
      <c r="J93" s="287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18"/>
      <c r="H94" s="492"/>
      <c r="I94" s="492"/>
      <c r="J94" s="287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18"/>
      <c r="H95" s="492"/>
      <c r="I95" s="492"/>
      <c r="J95" s="287"/>
      <c r="K95" s="17"/>
      <c r="L95" s="17"/>
      <c r="M95" s="17"/>
      <c r="N95" s="17"/>
      <c r="O95" s="17"/>
    </row>
    <row r="96" spans="1:15" ht="9" customHeight="1">
      <c r="A96" s="16"/>
      <c r="C96" s="18"/>
      <c r="D96" s="18"/>
      <c r="E96" s="18"/>
      <c r="F96" s="18"/>
      <c r="G96" s="18"/>
      <c r="H96" s="492"/>
      <c r="I96" s="492"/>
      <c r="J96" s="287"/>
      <c r="K96" s="17"/>
      <c r="L96" s="17"/>
      <c r="M96" s="17"/>
      <c r="N96" s="17"/>
      <c r="O96" s="17"/>
    </row>
    <row r="97" spans="1:15" ht="9" customHeight="1">
      <c r="A97" s="16"/>
      <c r="C97" s="18"/>
      <c r="D97" s="18"/>
      <c r="E97" s="18"/>
      <c r="F97" s="18"/>
      <c r="G97" s="18"/>
      <c r="H97" s="492"/>
      <c r="I97" s="492"/>
      <c r="J97" s="287"/>
      <c r="K97" s="17"/>
      <c r="L97" s="17"/>
      <c r="M97" s="17"/>
      <c r="N97" s="17"/>
      <c r="O97" s="17"/>
    </row>
    <row r="98" spans="1:15" ht="9" customHeight="1">
      <c r="A98" s="140"/>
      <c r="C98" s="18"/>
      <c r="D98" s="18"/>
      <c r="E98" s="18"/>
      <c r="F98" s="18"/>
      <c r="G98" s="18"/>
      <c r="H98" s="492"/>
      <c r="I98" s="492"/>
      <c r="J98" s="287"/>
      <c r="K98" s="17"/>
      <c r="L98" s="17"/>
      <c r="M98" s="17"/>
      <c r="N98" s="17"/>
      <c r="O98" s="17"/>
    </row>
    <row r="99" spans="1:15" ht="9" customHeight="1">
      <c r="A99" s="142"/>
      <c r="C99" s="18"/>
      <c r="D99" s="18"/>
      <c r="E99" s="18"/>
      <c r="F99" s="18"/>
      <c r="G99" s="18"/>
      <c r="H99" s="492"/>
      <c r="I99" s="492"/>
      <c r="J99" s="287"/>
      <c r="K99" s="17"/>
      <c r="L99" s="17"/>
      <c r="M99" s="17"/>
      <c r="N99" s="17"/>
      <c r="O99" s="17"/>
    </row>
    <row r="100" spans="1:15" ht="9" customHeight="1">
      <c r="A100" s="16"/>
      <c r="C100" s="18"/>
      <c r="D100" s="18"/>
      <c r="E100" s="18"/>
      <c r="F100" s="18"/>
      <c r="G100" s="18"/>
      <c r="H100" s="492"/>
      <c r="I100" s="492"/>
      <c r="J100" s="287"/>
      <c r="K100" s="17"/>
      <c r="L100" s="17"/>
      <c r="M100" s="17"/>
      <c r="N100" s="17"/>
      <c r="O100" s="17"/>
    </row>
    <row r="101" spans="1:15" ht="9" customHeight="1">
      <c r="A101" s="16"/>
      <c r="C101" s="18"/>
      <c r="D101" s="18"/>
      <c r="E101" s="18"/>
      <c r="F101" s="18"/>
      <c r="G101" s="18"/>
      <c r="H101" s="492"/>
      <c r="I101" s="492"/>
      <c r="J101" s="287"/>
      <c r="K101" s="17"/>
      <c r="L101" s="17"/>
      <c r="M101" s="17"/>
      <c r="N101" s="17"/>
      <c r="O101" s="17"/>
    </row>
    <row r="102" spans="1:15" ht="9" customHeight="1">
      <c r="A102" s="16"/>
      <c r="C102" s="18"/>
      <c r="D102" s="18"/>
      <c r="E102" s="18"/>
      <c r="F102" s="18"/>
      <c r="G102" s="18"/>
      <c r="H102" s="492"/>
      <c r="I102" s="492"/>
      <c r="J102" s="287"/>
      <c r="K102" s="17"/>
      <c r="L102" s="17"/>
      <c r="M102" s="17"/>
      <c r="N102" s="17"/>
      <c r="O102" s="17"/>
    </row>
    <row r="103" spans="1:15" ht="9" customHeight="1">
      <c r="A103" s="16"/>
      <c r="C103" s="18"/>
      <c r="D103" s="18"/>
      <c r="E103" s="18"/>
      <c r="F103" s="18"/>
      <c r="G103" s="18"/>
      <c r="H103" s="492"/>
      <c r="I103" s="492"/>
      <c r="J103" s="287"/>
      <c r="K103" s="17"/>
      <c r="L103" s="17"/>
      <c r="M103" s="17"/>
      <c r="N103" s="17"/>
      <c r="O103" s="17"/>
    </row>
    <row r="104" spans="1:15" ht="9" customHeight="1">
      <c r="A104" s="140"/>
      <c r="C104" s="18"/>
      <c r="D104" s="18"/>
      <c r="E104" s="18"/>
      <c r="F104" s="18"/>
      <c r="G104" s="18"/>
      <c r="H104" s="492"/>
      <c r="I104" s="492"/>
      <c r="J104" s="287"/>
      <c r="K104" s="17"/>
      <c r="L104" s="17"/>
      <c r="M104" s="17"/>
      <c r="N104" s="17"/>
      <c r="O104" s="17"/>
    </row>
    <row r="105" spans="1:15" ht="9" customHeight="1">
      <c r="A105" s="142"/>
      <c r="C105" s="18"/>
      <c r="D105" s="18"/>
      <c r="E105" s="18"/>
      <c r="F105" s="18"/>
      <c r="G105" s="18"/>
      <c r="H105" s="492"/>
      <c r="I105" s="492"/>
      <c r="J105" s="287"/>
      <c r="K105" s="17"/>
      <c r="L105" s="17"/>
      <c r="M105" s="17"/>
      <c r="N105" s="17"/>
      <c r="O105" s="17"/>
    </row>
    <row r="106" spans="1:15" ht="9" customHeight="1">
      <c r="A106" s="16"/>
      <c r="C106" s="18"/>
      <c r="D106" s="18"/>
      <c r="E106" s="18"/>
      <c r="F106" s="18"/>
      <c r="G106" s="18"/>
      <c r="H106" s="492"/>
      <c r="I106" s="492"/>
      <c r="J106" s="287"/>
      <c r="K106" s="17"/>
      <c r="L106" s="17"/>
      <c r="M106" s="17"/>
      <c r="N106" s="17"/>
      <c r="O106" s="17"/>
    </row>
    <row r="107" spans="1:15" ht="9" customHeight="1">
      <c r="A107" s="16"/>
      <c r="C107" s="18"/>
      <c r="D107" s="18"/>
      <c r="E107" s="18"/>
      <c r="F107" s="18"/>
      <c r="G107" s="18"/>
      <c r="H107" s="492"/>
      <c r="I107" s="492"/>
      <c r="J107" s="287"/>
      <c r="K107" s="17"/>
      <c r="L107" s="17"/>
      <c r="M107" s="17"/>
      <c r="N107" s="17"/>
      <c r="O107" s="17"/>
    </row>
    <row r="108" spans="1:15" ht="9" customHeight="1">
      <c r="A108" s="16"/>
      <c r="C108" s="493"/>
      <c r="D108" s="493"/>
      <c r="E108" s="493"/>
      <c r="F108" s="493"/>
      <c r="G108" s="493"/>
    </row>
    <row r="109" spans="1:15" ht="9" customHeight="1">
      <c r="A109" s="16"/>
      <c r="C109" s="493"/>
      <c r="D109" s="493"/>
      <c r="E109" s="493"/>
      <c r="F109" s="493"/>
      <c r="G109" s="493"/>
    </row>
    <row r="110" spans="1:15" ht="9" customHeight="1">
      <c r="A110" s="16"/>
      <c r="C110" s="493"/>
      <c r="D110" s="493"/>
      <c r="E110" s="493"/>
      <c r="F110" s="493"/>
      <c r="G110" s="493"/>
    </row>
    <row r="111" spans="1:15" ht="9" customHeight="1">
      <c r="A111" s="16"/>
      <c r="C111" s="493"/>
      <c r="D111" s="493"/>
      <c r="E111" s="493"/>
      <c r="F111" s="493"/>
      <c r="G111" s="493"/>
    </row>
    <row r="112" spans="1:15" ht="9" customHeight="1">
      <c r="A112" s="16"/>
      <c r="C112" s="493"/>
      <c r="D112" s="493"/>
      <c r="E112" s="493"/>
      <c r="F112" s="493"/>
      <c r="G112" s="493"/>
    </row>
    <row r="113" spans="1:7" ht="9" customHeight="1">
      <c r="A113" s="16"/>
      <c r="C113" s="493"/>
      <c r="D113" s="493"/>
      <c r="E113" s="493"/>
      <c r="F113" s="493"/>
      <c r="G113" s="493"/>
    </row>
    <row r="114" spans="1:7" ht="9" customHeight="1">
      <c r="A114" s="140"/>
      <c r="C114" s="493"/>
      <c r="D114" s="493"/>
      <c r="E114" s="493"/>
      <c r="F114" s="493"/>
      <c r="G114" s="493"/>
    </row>
    <row r="115" spans="1:7" ht="9" customHeight="1">
      <c r="A115" s="142"/>
      <c r="C115" s="493"/>
      <c r="D115" s="493"/>
      <c r="E115" s="493"/>
      <c r="F115" s="493"/>
      <c r="G115" s="493"/>
    </row>
    <row r="116" spans="1:7" ht="9" customHeight="1">
      <c r="A116" s="16"/>
      <c r="C116" s="493"/>
      <c r="D116" s="493"/>
      <c r="E116" s="493"/>
      <c r="F116" s="493"/>
      <c r="G116" s="493"/>
    </row>
    <row r="117" spans="1:7" ht="9" customHeight="1">
      <c r="A117" s="16"/>
      <c r="C117" s="493"/>
      <c r="D117" s="493"/>
      <c r="E117" s="493"/>
      <c r="F117" s="493"/>
      <c r="G117" s="493"/>
    </row>
    <row r="118" spans="1:7" ht="9" customHeight="1">
      <c r="A118" s="16"/>
      <c r="C118" s="493"/>
      <c r="D118" s="493"/>
      <c r="E118" s="493"/>
      <c r="F118" s="493"/>
      <c r="G118" s="493"/>
    </row>
    <row r="119" spans="1:7" ht="9" customHeight="1">
      <c r="A119" s="16"/>
      <c r="C119" s="493"/>
      <c r="D119" s="493"/>
      <c r="E119" s="493"/>
      <c r="F119" s="493"/>
      <c r="G119" s="493"/>
    </row>
    <row r="120" spans="1:7" ht="9" customHeight="1">
      <c r="A120" s="16"/>
      <c r="C120" s="493"/>
      <c r="D120" s="493"/>
      <c r="E120" s="493"/>
      <c r="F120" s="493"/>
      <c r="G120" s="493"/>
    </row>
    <row r="121" spans="1:7" ht="9" customHeight="1">
      <c r="A121" s="16"/>
      <c r="C121" s="493"/>
      <c r="D121" s="493"/>
      <c r="E121" s="493"/>
      <c r="F121" s="493"/>
      <c r="G121" s="493"/>
    </row>
    <row r="122" spans="1:7" ht="9" customHeight="1">
      <c r="A122" s="16"/>
      <c r="C122" s="493"/>
      <c r="D122" s="493"/>
      <c r="E122" s="493"/>
      <c r="F122" s="493"/>
      <c r="G122" s="493"/>
    </row>
    <row r="123" spans="1:7" ht="9" customHeight="1">
      <c r="A123" s="16"/>
      <c r="C123" s="493"/>
      <c r="D123" s="493"/>
      <c r="E123" s="493"/>
      <c r="F123" s="493"/>
      <c r="G123" s="493"/>
    </row>
    <row r="124" spans="1:7" ht="9" customHeight="1">
      <c r="A124" s="16"/>
      <c r="C124" s="493"/>
      <c r="D124" s="493"/>
      <c r="E124" s="493"/>
      <c r="F124" s="493"/>
      <c r="G124" s="493"/>
    </row>
    <row r="125" spans="1:7" ht="9" customHeight="1">
      <c r="A125" s="142"/>
      <c r="C125" s="493"/>
      <c r="D125" s="493"/>
      <c r="E125" s="493"/>
      <c r="F125" s="493"/>
      <c r="G125" s="493"/>
    </row>
    <row r="126" spans="1:7" ht="9" customHeight="1">
      <c r="A126" s="16"/>
      <c r="C126" s="493"/>
      <c r="D126" s="493"/>
      <c r="E126" s="493"/>
      <c r="F126" s="493"/>
      <c r="G126" s="493"/>
    </row>
    <row r="127" spans="1:7" ht="9" customHeight="1">
      <c r="A127" s="16"/>
      <c r="C127" s="493"/>
      <c r="D127" s="493"/>
      <c r="E127" s="493"/>
      <c r="F127" s="493"/>
      <c r="G127" s="493"/>
    </row>
    <row r="128" spans="1:7" ht="9" customHeight="1">
      <c r="A128" s="16"/>
      <c r="C128" s="493"/>
      <c r="D128" s="493"/>
      <c r="E128" s="493"/>
      <c r="F128" s="493"/>
      <c r="G128" s="493"/>
    </row>
    <row r="129" spans="1:7">
      <c r="A129" s="143"/>
      <c r="C129" s="493"/>
      <c r="D129" s="493"/>
      <c r="E129" s="493"/>
      <c r="F129" s="493"/>
      <c r="G129" s="493"/>
    </row>
    <row r="130" spans="1:7">
      <c r="A130" s="143"/>
      <c r="C130" s="493"/>
      <c r="D130" s="493"/>
      <c r="E130" s="493"/>
      <c r="F130" s="493"/>
      <c r="G130" s="493"/>
    </row>
    <row r="131" spans="1:7">
      <c r="A131" s="143"/>
      <c r="C131" s="493"/>
      <c r="D131" s="493"/>
      <c r="E131" s="493"/>
      <c r="F131" s="493"/>
      <c r="G131" s="493"/>
    </row>
    <row r="132" spans="1:7">
      <c r="A132" s="143"/>
      <c r="C132" s="493"/>
      <c r="D132" s="493"/>
      <c r="E132" s="493"/>
      <c r="F132" s="493"/>
      <c r="G132" s="493"/>
    </row>
    <row r="133" spans="1:7">
      <c r="A133" s="143"/>
      <c r="C133" s="493"/>
      <c r="D133" s="493"/>
      <c r="E133" s="493"/>
      <c r="F133" s="493"/>
      <c r="G133" s="493"/>
    </row>
    <row r="134" spans="1:7">
      <c r="A134" s="143"/>
      <c r="C134" s="493"/>
      <c r="D134" s="493"/>
      <c r="E134" s="493"/>
      <c r="F134" s="493"/>
      <c r="G134" s="493"/>
    </row>
    <row r="135" spans="1:7">
      <c r="A135" s="143"/>
      <c r="C135" s="493"/>
      <c r="D135" s="493"/>
      <c r="E135" s="493"/>
      <c r="F135" s="493"/>
      <c r="G135" s="493"/>
    </row>
    <row r="136" spans="1:7" ht="15.75">
      <c r="A136" s="144"/>
      <c r="C136" s="493"/>
      <c r="D136" s="493"/>
      <c r="E136" s="493"/>
      <c r="F136" s="493"/>
      <c r="G136" s="493"/>
    </row>
    <row r="137" spans="1:7" ht="15.75">
      <c r="A137" s="144"/>
      <c r="C137" s="493"/>
      <c r="D137" s="493"/>
      <c r="E137" s="493"/>
      <c r="F137" s="493"/>
      <c r="G137" s="493"/>
    </row>
    <row r="138" spans="1:7" ht="15.75">
      <c r="A138" s="144"/>
      <c r="C138" s="493"/>
      <c r="D138" s="493"/>
      <c r="E138" s="493"/>
      <c r="F138" s="493"/>
      <c r="G138" s="493"/>
    </row>
    <row r="139" spans="1:7" ht="15.75">
      <c r="A139" s="144"/>
      <c r="C139" s="493"/>
      <c r="D139" s="493"/>
      <c r="E139" s="493"/>
      <c r="F139" s="493"/>
      <c r="G139" s="493"/>
    </row>
    <row r="140" spans="1:7" ht="15.75">
      <c r="A140" s="144"/>
      <c r="C140" s="493"/>
      <c r="D140" s="493"/>
      <c r="E140" s="493"/>
      <c r="F140" s="493"/>
      <c r="G140" s="493"/>
    </row>
    <row r="141" spans="1:7" ht="15.75">
      <c r="A141" s="144"/>
      <c r="C141" s="493"/>
      <c r="D141" s="493"/>
      <c r="E141" s="493"/>
      <c r="F141" s="493"/>
      <c r="G141" s="493"/>
    </row>
    <row r="142" spans="1:7" ht="15.75">
      <c r="A142" s="144"/>
      <c r="C142" s="493"/>
      <c r="D142" s="493"/>
      <c r="E142" s="493"/>
      <c r="F142" s="493"/>
      <c r="G142" s="493"/>
    </row>
    <row r="143" spans="1:7" ht="15.75">
      <c r="A143" s="144"/>
      <c r="C143" s="493"/>
      <c r="D143" s="493"/>
      <c r="E143" s="493"/>
      <c r="F143" s="493"/>
      <c r="G143" s="493"/>
    </row>
    <row r="144" spans="1:7" ht="15.75">
      <c r="A144" s="144"/>
      <c r="C144" s="493"/>
      <c r="D144" s="493"/>
      <c r="E144" s="493"/>
      <c r="F144" s="493"/>
      <c r="G144" s="493"/>
    </row>
    <row r="145" spans="1:7" ht="15.75">
      <c r="A145" s="144"/>
      <c r="C145" s="493"/>
      <c r="D145" s="493"/>
      <c r="E145" s="493"/>
      <c r="F145" s="493"/>
      <c r="G145" s="493"/>
    </row>
    <row r="146" spans="1:7" ht="15.75">
      <c r="A146" s="144"/>
      <c r="C146" s="493"/>
      <c r="D146" s="493"/>
      <c r="E146" s="493"/>
      <c r="F146" s="493"/>
      <c r="G146" s="493"/>
    </row>
    <row r="147" spans="1:7" ht="15.75">
      <c r="A147" s="144"/>
      <c r="C147" s="493"/>
      <c r="D147" s="493"/>
      <c r="E147" s="493"/>
      <c r="F147" s="493"/>
      <c r="G147" s="493"/>
    </row>
    <row r="148" spans="1:7" ht="15.75">
      <c r="A148" s="144"/>
      <c r="C148" s="493"/>
      <c r="D148" s="493"/>
      <c r="E148" s="493"/>
      <c r="F148" s="493"/>
      <c r="G148" s="493"/>
    </row>
    <row r="149" spans="1:7" ht="15.75">
      <c r="A149" s="144"/>
      <c r="C149" s="493"/>
      <c r="D149" s="493"/>
      <c r="E149" s="493"/>
      <c r="F149" s="493"/>
      <c r="G149" s="493"/>
    </row>
    <row r="150" spans="1:7" ht="15.75">
      <c r="A150" s="144"/>
      <c r="C150" s="493"/>
      <c r="D150" s="493"/>
      <c r="E150" s="493"/>
      <c r="F150" s="493"/>
      <c r="G150" s="493"/>
    </row>
    <row r="151" spans="1:7" ht="15.75">
      <c r="A151" s="144"/>
      <c r="C151" s="493"/>
      <c r="D151" s="493"/>
      <c r="E151" s="493"/>
      <c r="F151" s="493"/>
      <c r="G151" s="493"/>
    </row>
    <row r="152" spans="1:7" ht="15.75">
      <c r="A152" s="144"/>
      <c r="C152" s="493"/>
      <c r="D152" s="493"/>
      <c r="E152" s="493"/>
      <c r="F152" s="493"/>
      <c r="G152" s="493"/>
    </row>
    <row r="153" spans="1:7" ht="15.75">
      <c r="A153" s="144"/>
      <c r="C153" s="493"/>
      <c r="D153" s="493"/>
      <c r="E153" s="493"/>
      <c r="F153" s="493"/>
      <c r="G153" s="493"/>
    </row>
    <row r="154" spans="1:7" ht="15.75">
      <c r="A154" s="144"/>
      <c r="C154" s="493"/>
      <c r="D154" s="493"/>
      <c r="E154" s="493"/>
      <c r="F154" s="493"/>
      <c r="G154" s="493"/>
    </row>
    <row r="155" spans="1:7" ht="15.75">
      <c r="A155" s="144"/>
      <c r="C155" s="493"/>
      <c r="D155" s="493"/>
      <c r="E155" s="493"/>
      <c r="F155" s="493"/>
      <c r="G155" s="493"/>
    </row>
    <row r="156" spans="1:7" ht="15.75">
      <c r="A156" s="144"/>
      <c r="C156" s="493"/>
      <c r="D156" s="493"/>
      <c r="E156" s="493"/>
      <c r="F156" s="493"/>
      <c r="G156" s="493"/>
    </row>
    <row r="157" spans="1:7" ht="15.75">
      <c r="A157" s="144"/>
      <c r="C157" s="493"/>
      <c r="D157" s="493"/>
      <c r="E157" s="493"/>
      <c r="F157" s="493"/>
      <c r="G157" s="493"/>
    </row>
    <row r="158" spans="1:7" ht="15.75">
      <c r="A158" s="144"/>
      <c r="C158" s="493"/>
      <c r="D158" s="493"/>
      <c r="E158" s="493"/>
      <c r="F158" s="493"/>
      <c r="G158" s="493"/>
    </row>
    <row r="159" spans="1:7" ht="15.75">
      <c r="A159" s="144"/>
      <c r="C159" s="493"/>
      <c r="D159" s="493"/>
      <c r="E159" s="493"/>
      <c r="F159" s="493"/>
      <c r="G159" s="493"/>
    </row>
    <row r="160" spans="1:7" ht="15.75">
      <c r="A160" s="144"/>
      <c r="C160" s="493"/>
      <c r="D160" s="493"/>
      <c r="E160" s="493"/>
      <c r="F160" s="493"/>
      <c r="G160" s="493"/>
    </row>
    <row r="161" spans="1:7" ht="15.75">
      <c r="A161" s="144"/>
      <c r="C161" s="493"/>
      <c r="D161" s="493"/>
      <c r="E161" s="493"/>
      <c r="F161" s="493"/>
      <c r="G161" s="493"/>
    </row>
    <row r="162" spans="1:7" ht="15.75">
      <c r="A162" s="144"/>
      <c r="C162" s="493"/>
      <c r="D162" s="493"/>
      <c r="E162" s="493"/>
      <c r="F162" s="493"/>
      <c r="G162" s="493"/>
    </row>
    <row r="163" spans="1:7" ht="15.75">
      <c r="A163" s="144"/>
      <c r="C163" s="493"/>
      <c r="D163" s="493"/>
      <c r="E163" s="493"/>
      <c r="F163" s="493"/>
      <c r="G163" s="493"/>
    </row>
    <row r="164" spans="1:7" ht="15.75">
      <c r="A164" s="144"/>
      <c r="C164" s="493"/>
      <c r="D164" s="493"/>
      <c r="E164" s="493"/>
      <c r="F164" s="493"/>
      <c r="G164" s="493"/>
    </row>
    <row r="165" spans="1:7" ht="15.75">
      <c r="A165" s="144"/>
      <c r="C165" s="493"/>
      <c r="D165" s="493"/>
      <c r="E165" s="493"/>
      <c r="F165" s="493"/>
      <c r="G165" s="493"/>
    </row>
    <row r="166" spans="1:7" ht="15.75">
      <c r="A166" s="144"/>
      <c r="C166" s="493"/>
      <c r="D166" s="493"/>
      <c r="E166" s="493"/>
      <c r="F166" s="493"/>
      <c r="G166" s="493"/>
    </row>
    <row r="167" spans="1:7" ht="15.75">
      <c r="A167" s="144"/>
      <c r="C167" s="493"/>
      <c r="D167" s="493"/>
      <c r="E167" s="493"/>
      <c r="F167" s="493"/>
      <c r="G167" s="493"/>
    </row>
    <row r="168" spans="1:7" ht="15.75">
      <c r="A168" s="144"/>
      <c r="C168" s="493"/>
      <c r="D168" s="493"/>
      <c r="E168" s="493"/>
      <c r="F168" s="493"/>
      <c r="G168" s="493"/>
    </row>
    <row r="169" spans="1:7" ht="15.75">
      <c r="A169" s="144"/>
      <c r="C169" s="493"/>
      <c r="D169" s="493"/>
      <c r="E169" s="493"/>
      <c r="F169" s="493"/>
      <c r="G169" s="493"/>
    </row>
    <row r="170" spans="1:7" ht="15.75">
      <c r="A170" s="144"/>
      <c r="C170" s="493"/>
      <c r="D170" s="493"/>
      <c r="E170" s="493"/>
      <c r="F170" s="493"/>
      <c r="G170" s="493"/>
    </row>
    <row r="171" spans="1:7" ht="15.75">
      <c r="A171" s="144"/>
      <c r="C171" s="493"/>
      <c r="D171" s="493"/>
      <c r="E171" s="493"/>
      <c r="F171" s="493"/>
      <c r="G171" s="493"/>
    </row>
    <row r="172" spans="1:7" ht="15.75">
      <c r="A172" s="144"/>
      <c r="C172" s="493"/>
      <c r="D172" s="493"/>
      <c r="E172" s="493"/>
      <c r="F172" s="493"/>
      <c r="G172" s="493"/>
    </row>
    <row r="173" spans="1:7" ht="15.75">
      <c r="A173" s="144"/>
      <c r="C173" s="493"/>
      <c r="D173" s="493"/>
      <c r="E173" s="493"/>
      <c r="F173" s="493"/>
      <c r="G173" s="493"/>
    </row>
    <row r="174" spans="1:7" ht="15.75">
      <c r="A174" s="144"/>
      <c r="C174" s="493"/>
      <c r="D174" s="493"/>
      <c r="E174" s="493"/>
      <c r="F174" s="493"/>
      <c r="G174" s="493"/>
    </row>
    <row r="175" spans="1:7" ht="15.75">
      <c r="A175" s="144"/>
      <c r="C175" s="493"/>
      <c r="D175" s="493"/>
      <c r="E175" s="493"/>
      <c r="F175" s="493"/>
      <c r="G175" s="493"/>
    </row>
    <row r="176" spans="1:7" ht="15.75">
      <c r="A176" s="144"/>
      <c r="C176" s="493"/>
      <c r="D176" s="493"/>
      <c r="E176" s="493"/>
      <c r="F176" s="493"/>
      <c r="G176" s="493"/>
    </row>
    <row r="177" spans="1:7" ht="15.75">
      <c r="A177" s="144"/>
      <c r="C177" s="493"/>
      <c r="D177" s="493"/>
      <c r="E177" s="493"/>
      <c r="F177" s="493"/>
      <c r="G177" s="493"/>
    </row>
    <row r="178" spans="1:7" ht="15.75">
      <c r="A178" s="144"/>
      <c r="C178" s="493"/>
      <c r="D178" s="493"/>
      <c r="E178" s="493"/>
      <c r="F178" s="493"/>
      <c r="G178" s="493"/>
    </row>
    <row r="179" spans="1:7" ht="15.75">
      <c r="A179" s="144"/>
      <c r="C179" s="493"/>
      <c r="D179" s="493"/>
      <c r="E179" s="493"/>
      <c r="F179" s="493"/>
      <c r="G179" s="493"/>
    </row>
    <row r="180" spans="1:7" ht="15.75">
      <c r="A180" s="144"/>
      <c r="C180" s="493"/>
      <c r="D180" s="493"/>
      <c r="E180" s="493"/>
      <c r="F180" s="493"/>
      <c r="G180" s="493"/>
    </row>
    <row r="181" spans="1:7" ht="15.75">
      <c r="A181" s="144"/>
      <c r="C181" s="493"/>
      <c r="D181" s="493"/>
      <c r="E181" s="493"/>
      <c r="F181" s="493"/>
      <c r="G181" s="493"/>
    </row>
    <row r="182" spans="1:7" ht="15.75">
      <c r="A182" s="144"/>
      <c r="C182" s="493"/>
      <c r="D182" s="493"/>
      <c r="E182" s="493"/>
      <c r="F182" s="493"/>
      <c r="G182" s="493"/>
    </row>
    <row r="183" spans="1:7" ht="15.75">
      <c r="A183" s="144"/>
      <c r="C183" s="493"/>
      <c r="D183" s="493"/>
      <c r="E183" s="493"/>
      <c r="F183" s="493"/>
      <c r="G183" s="493"/>
    </row>
    <row r="184" spans="1:7" ht="15.75">
      <c r="A184" s="144"/>
      <c r="C184" s="493"/>
      <c r="D184" s="493"/>
      <c r="E184" s="493"/>
      <c r="F184" s="493"/>
      <c r="G184" s="493"/>
    </row>
    <row r="185" spans="1:7" ht="15.75">
      <c r="A185" s="144"/>
      <c r="C185" s="493"/>
      <c r="D185" s="493"/>
      <c r="E185" s="493"/>
      <c r="F185" s="493"/>
      <c r="G185" s="493"/>
    </row>
    <row r="186" spans="1:7" ht="15.75">
      <c r="A186" s="144"/>
      <c r="C186" s="493"/>
      <c r="D186" s="493"/>
      <c r="E186" s="493"/>
      <c r="F186" s="493"/>
      <c r="G186" s="493"/>
    </row>
    <row r="187" spans="1:7" ht="15.75">
      <c r="A187" s="144"/>
      <c r="C187" s="493"/>
      <c r="D187" s="493"/>
      <c r="E187" s="493"/>
      <c r="F187" s="493"/>
      <c r="G187" s="493"/>
    </row>
    <row r="188" spans="1:7" ht="15.75">
      <c r="A188" s="144"/>
      <c r="C188" s="493"/>
      <c r="D188" s="493"/>
      <c r="E188" s="493"/>
      <c r="F188" s="493"/>
      <c r="G188" s="493"/>
    </row>
    <row r="189" spans="1:7" ht="15.75">
      <c r="A189" s="144"/>
      <c r="C189" s="493"/>
      <c r="D189" s="493"/>
      <c r="E189" s="493"/>
      <c r="F189" s="493"/>
      <c r="G189" s="493"/>
    </row>
    <row r="190" spans="1:7" ht="15.75">
      <c r="A190" s="144"/>
      <c r="C190" s="493"/>
      <c r="D190" s="493"/>
      <c r="E190" s="493"/>
      <c r="F190" s="493"/>
      <c r="G190" s="493"/>
    </row>
    <row r="191" spans="1:7" ht="15.75">
      <c r="A191" s="144"/>
      <c r="C191" s="493"/>
      <c r="D191" s="493"/>
      <c r="E191" s="493"/>
      <c r="F191" s="493"/>
      <c r="G191" s="493"/>
    </row>
    <row r="192" spans="1:7" ht="15.75">
      <c r="A192" s="144"/>
      <c r="C192" s="493"/>
      <c r="D192" s="493"/>
      <c r="E192" s="493"/>
      <c r="F192" s="493"/>
      <c r="G192" s="493"/>
    </row>
    <row r="193" spans="1:7" ht="15.75">
      <c r="A193" s="144"/>
      <c r="C193" s="493"/>
      <c r="D193" s="493"/>
      <c r="E193" s="493"/>
      <c r="F193" s="493"/>
      <c r="G193" s="493"/>
    </row>
    <row r="194" spans="1:7" ht="15.75">
      <c r="A194" s="144"/>
      <c r="C194" s="493"/>
      <c r="D194" s="493"/>
      <c r="E194" s="493"/>
      <c r="F194" s="493"/>
      <c r="G194" s="493"/>
    </row>
    <row r="195" spans="1:7" ht="15.75">
      <c r="A195" s="144"/>
      <c r="C195" s="493"/>
      <c r="D195" s="493"/>
      <c r="E195" s="493"/>
      <c r="F195" s="493"/>
      <c r="G195" s="493"/>
    </row>
    <row r="196" spans="1:7" ht="15.75">
      <c r="A196" s="144"/>
      <c r="C196" s="493"/>
      <c r="D196" s="493"/>
      <c r="E196" s="493"/>
      <c r="F196" s="493"/>
      <c r="G196" s="493"/>
    </row>
    <row r="197" spans="1:7" ht="15.75">
      <c r="A197" s="144"/>
      <c r="C197" s="493"/>
      <c r="D197" s="493"/>
      <c r="E197" s="493"/>
      <c r="F197" s="493"/>
      <c r="G197" s="493"/>
    </row>
    <row r="198" spans="1:7" ht="15.75">
      <c r="A198" s="144"/>
      <c r="C198" s="493"/>
      <c r="D198" s="493"/>
      <c r="E198" s="493"/>
      <c r="F198" s="493"/>
      <c r="G198" s="493"/>
    </row>
    <row r="199" spans="1:7" ht="15.75">
      <c r="A199" s="144"/>
      <c r="C199" s="493"/>
      <c r="D199" s="493"/>
      <c r="E199" s="493"/>
      <c r="F199" s="493"/>
      <c r="G199" s="493"/>
    </row>
    <row r="200" spans="1:7" ht="15.75">
      <c r="A200" s="144"/>
      <c r="C200" s="493"/>
      <c r="D200" s="493"/>
      <c r="E200" s="493"/>
      <c r="F200" s="493"/>
      <c r="G200" s="493"/>
    </row>
    <row r="201" spans="1:7" ht="15.75">
      <c r="A201" s="144"/>
      <c r="C201" s="493"/>
      <c r="D201" s="493"/>
      <c r="E201" s="493"/>
      <c r="F201" s="493"/>
      <c r="G201" s="493"/>
    </row>
    <row r="202" spans="1:7" ht="15.75">
      <c r="A202" s="144"/>
      <c r="C202" s="493"/>
      <c r="D202" s="493"/>
      <c r="E202" s="493"/>
      <c r="F202" s="493"/>
      <c r="G202" s="493"/>
    </row>
    <row r="203" spans="1:7" ht="15.75">
      <c r="A203" s="144"/>
      <c r="C203" s="493"/>
      <c r="D203" s="493"/>
      <c r="E203" s="493"/>
      <c r="F203" s="493"/>
      <c r="G203" s="493"/>
    </row>
    <row r="204" spans="1:7" ht="15.75">
      <c r="A204" s="144"/>
      <c r="C204" s="493"/>
      <c r="D204" s="493"/>
      <c r="E204" s="493"/>
      <c r="F204" s="493"/>
      <c r="G204" s="493"/>
    </row>
    <row r="205" spans="1:7" ht="15.75">
      <c r="A205" s="144"/>
      <c r="C205" s="493"/>
      <c r="D205" s="493"/>
      <c r="E205" s="493"/>
      <c r="F205" s="493"/>
      <c r="G205" s="493"/>
    </row>
    <row r="206" spans="1:7" ht="15.75">
      <c r="A206" s="144"/>
      <c r="C206" s="493"/>
      <c r="D206" s="493"/>
      <c r="E206" s="493"/>
      <c r="F206" s="493"/>
      <c r="G206" s="493"/>
    </row>
    <row r="207" spans="1:7" ht="15.75">
      <c r="A207" s="144"/>
      <c r="C207" s="493"/>
      <c r="D207" s="493"/>
      <c r="E207" s="493"/>
      <c r="F207" s="493"/>
      <c r="G207" s="493"/>
    </row>
    <row r="208" spans="1:7" ht="15.75">
      <c r="A208" s="144"/>
      <c r="C208" s="493"/>
      <c r="D208" s="493"/>
      <c r="E208" s="493"/>
      <c r="F208" s="493"/>
      <c r="G208" s="493"/>
    </row>
    <row r="209" spans="1:7" ht="15.75">
      <c r="A209" s="144"/>
      <c r="C209" s="493"/>
      <c r="D209" s="493"/>
      <c r="E209" s="493"/>
      <c r="F209" s="493"/>
      <c r="G209" s="493"/>
    </row>
    <row r="210" spans="1:7" ht="15.75">
      <c r="A210" s="144"/>
      <c r="C210" s="493"/>
      <c r="D210" s="493"/>
      <c r="E210" s="493"/>
      <c r="F210" s="493"/>
      <c r="G210" s="493"/>
    </row>
    <row r="211" spans="1:7" ht="15.75">
      <c r="A211" s="144"/>
      <c r="C211" s="493"/>
      <c r="D211" s="493"/>
      <c r="E211" s="493"/>
      <c r="F211" s="493"/>
      <c r="G211" s="493"/>
    </row>
    <row r="212" spans="1:7" ht="15.75">
      <c r="A212" s="144"/>
      <c r="C212" s="493"/>
      <c r="D212" s="493"/>
      <c r="E212" s="493"/>
      <c r="F212" s="493"/>
      <c r="G212" s="493"/>
    </row>
    <row r="213" spans="1:7" ht="15.75">
      <c r="A213" s="144"/>
      <c r="C213" s="493"/>
      <c r="D213" s="493"/>
      <c r="E213" s="493"/>
      <c r="F213" s="493"/>
      <c r="G213" s="493"/>
    </row>
    <row r="214" spans="1:7" ht="15.75">
      <c r="A214" s="144"/>
      <c r="C214" s="493"/>
      <c r="D214" s="493"/>
      <c r="E214" s="493"/>
      <c r="F214" s="493"/>
      <c r="G214" s="493"/>
    </row>
    <row r="215" spans="1:7" ht="15.75">
      <c r="A215" s="144"/>
      <c r="C215" s="493"/>
      <c r="D215" s="493"/>
      <c r="E215" s="493"/>
      <c r="F215" s="493"/>
      <c r="G215" s="493"/>
    </row>
    <row r="216" spans="1:7" ht="15.75">
      <c r="A216" s="144"/>
      <c r="C216" s="493"/>
      <c r="D216" s="493"/>
      <c r="E216" s="493"/>
      <c r="F216" s="493"/>
      <c r="G216" s="493"/>
    </row>
    <row r="217" spans="1:7" ht="15.75">
      <c r="A217" s="144"/>
      <c r="C217" s="493"/>
      <c r="D217" s="493"/>
      <c r="E217" s="493"/>
      <c r="F217" s="493"/>
      <c r="G217" s="493"/>
    </row>
    <row r="218" spans="1:7" ht="15.75">
      <c r="A218" s="144"/>
      <c r="C218" s="493"/>
      <c r="D218" s="493"/>
      <c r="E218" s="493"/>
      <c r="F218" s="493"/>
      <c r="G218" s="493"/>
    </row>
    <row r="219" spans="1:7" ht="15.75">
      <c r="A219" s="144"/>
      <c r="C219" s="493"/>
      <c r="D219" s="493"/>
      <c r="E219" s="493"/>
      <c r="F219" s="493"/>
      <c r="G219" s="493"/>
    </row>
    <row r="220" spans="1:7" ht="15.75">
      <c r="A220" s="144"/>
      <c r="C220" s="493"/>
      <c r="D220" s="493"/>
      <c r="E220" s="493"/>
      <c r="F220" s="493"/>
      <c r="G220" s="493"/>
    </row>
    <row r="221" spans="1:7" ht="15.75">
      <c r="A221" s="144"/>
      <c r="C221" s="493"/>
      <c r="D221" s="493"/>
      <c r="E221" s="493"/>
      <c r="F221" s="493"/>
      <c r="G221" s="493"/>
    </row>
    <row r="222" spans="1:7" ht="15.75">
      <c r="A222" s="144"/>
      <c r="C222" s="493"/>
      <c r="D222" s="493"/>
      <c r="E222" s="493"/>
      <c r="F222" s="493"/>
      <c r="G222" s="493"/>
    </row>
    <row r="223" spans="1:7" ht="15.75">
      <c r="A223" s="144"/>
      <c r="C223" s="493"/>
      <c r="D223" s="493"/>
      <c r="E223" s="493"/>
      <c r="F223" s="493"/>
      <c r="G223" s="493"/>
    </row>
    <row r="224" spans="1:7" ht="15.75">
      <c r="A224" s="144"/>
      <c r="C224" s="493"/>
      <c r="D224" s="493"/>
      <c r="E224" s="493"/>
      <c r="F224" s="493"/>
      <c r="G224" s="493"/>
    </row>
    <row r="225" spans="1:7" ht="15.75">
      <c r="A225" s="144"/>
      <c r="C225" s="493"/>
      <c r="D225" s="493"/>
      <c r="E225" s="493"/>
      <c r="F225" s="493"/>
      <c r="G225" s="493"/>
    </row>
    <row r="226" spans="1:7" ht="15.75">
      <c r="A226" s="144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  <c r="C280" s="493"/>
      <c r="D280" s="493"/>
      <c r="E280" s="493"/>
      <c r="F280" s="493"/>
      <c r="G280" s="493"/>
    </row>
    <row r="281" spans="1:7" ht="15.75">
      <c r="A281" s="19"/>
      <c r="C281" s="493"/>
      <c r="D281" s="493"/>
      <c r="E281" s="493"/>
      <c r="F281" s="493"/>
      <c r="G281" s="493"/>
    </row>
    <row r="282" spans="1:7" ht="15.75">
      <c r="A282" s="19"/>
      <c r="C282" s="493"/>
      <c r="D282" s="493"/>
      <c r="E282" s="493"/>
      <c r="F282" s="493"/>
      <c r="G282" s="493"/>
    </row>
    <row r="283" spans="1:7" ht="15.75">
      <c r="A283" s="19"/>
      <c r="C283" s="493"/>
      <c r="D283" s="493"/>
      <c r="E283" s="493"/>
      <c r="F283" s="493"/>
      <c r="G283" s="493"/>
    </row>
    <row r="284" spans="1:7" ht="15.75">
      <c r="A284" s="19"/>
      <c r="C284" s="493"/>
      <c r="D284" s="493"/>
      <c r="E284" s="493"/>
      <c r="F284" s="493"/>
      <c r="G284" s="493"/>
    </row>
    <row r="285" spans="1:7" ht="15.75">
      <c r="A285" s="19"/>
      <c r="C285" s="493"/>
      <c r="D285" s="493"/>
      <c r="E285" s="493"/>
      <c r="F285" s="493"/>
      <c r="G285" s="493"/>
    </row>
    <row r="286" spans="1:7" ht="15.75">
      <c r="A286" s="19"/>
      <c r="C286" s="493"/>
      <c r="D286" s="493"/>
      <c r="E286" s="493"/>
      <c r="F286" s="493"/>
      <c r="G286" s="493"/>
    </row>
    <row r="287" spans="1:7" ht="15.75">
      <c r="A287" s="19"/>
      <c r="C287" s="493"/>
      <c r="D287" s="493"/>
      <c r="E287" s="493"/>
      <c r="F287" s="493"/>
      <c r="G287" s="493"/>
    </row>
    <row r="288" spans="1:7" ht="15.75">
      <c r="A288" s="19"/>
      <c r="C288" s="493"/>
      <c r="D288" s="493"/>
      <c r="E288" s="493"/>
      <c r="F288" s="493"/>
      <c r="G288" s="493"/>
    </row>
    <row r="289" spans="1:7" ht="15.75">
      <c r="A289" s="19"/>
      <c r="C289" s="493"/>
      <c r="D289" s="493"/>
      <c r="E289" s="493"/>
      <c r="F289" s="493"/>
      <c r="G289" s="493"/>
    </row>
    <row r="290" spans="1:7" ht="15.75">
      <c r="A290" s="19"/>
      <c r="C290" s="493"/>
      <c r="D290" s="493"/>
      <c r="E290" s="493"/>
      <c r="F290" s="493"/>
      <c r="G290" s="493"/>
    </row>
    <row r="291" spans="1:7" ht="15.75">
      <c r="A291" s="19"/>
      <c r="C291" s="493"/>
      <c r="D291" s="493"/>
      <c r="E291" s="493"/>
      <c r="F291" s="493"/>
      <c r="G291" s="493"/>
    </row>
    <row r="292" spans="1:7" ht="15.75">
      <c r="A292" s="19"/>
      <c r="C292" s="493"/>
      <c r="D292" s="493"/>
      <c r="E292" s="493"/>
      <c r="F292" s="493"/>
      <c r="G292" s="493"/>
    </row>
    <row r="293" spans="1:7" ht="15.75">
      <c r="A293" s="19"/>
      <c r="C293" s="493"/>
      <c r="D293" s="493"/>
      <c r="E293" s="493"/>
      <c r="F293" s="493"/>
      <c r="G293" s="493"/>
    </row>
    <row r="294" spans="1:7" ht="15.75">
      <c r="A294" s="19"/>
      <c r="C294" s="493"/>
      <c r="D294" s="493"/>
      <c r="E294" s="493"/>
      <c r="F294" s="493"/>
      <c r="G294" s="493"/>
    </row>
    <row r="295" spans="1:7" ht="15.75">
      <c r="A295" s="19"/>
      <c r="C295" s="493"/>
      <c r="D295" s="493"/>
      <c r="E295" s="493"/>
      <c r="F295" s="493"/>
      <c r="G295" s="493"/>
    </row>
    <row r="296" spans="1:7" ht="15.75">
      <c r="A296" s="19"/>
      <c r="C296" s="493"/>
      <c r="D296" s="493"/>
      <c r="E296" s="493"/>
      <c r="F296" s="493"/>
      <c r="G296" s="493"/>
    </row>
    <row r="297" spans="1:7" ht="15.75">
      <c r="A297" s="19"/>
      <c r="C297" s="493"/>
      <c r="D297" s="493"/>
      <c r="E297" s="493"/>
      <c r="F297" s="493"/>
      <c r="G297" s="493"/>
    </row>
    <row r="298" spans="1:7" ht="15.75">
      <c r="A298" s="19"/>
      <c r="C298" s="493"/>
      <c r="D298" s="493"/>
      <c r="E298" s="493"/>
      <c r="F298" s="493"/>
      <c r="G298" s="493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I2"/>
    <mergeCell ref="A3:I3"/>
    <mergeCell ref="A4:I4"/>
    <mergeCell ref="A5:I5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70" zoomScaleNormal="70" workbookViewId="0">
      <selection activeCell="M18" sqref="M18"/>
    </sheetView>
  </sheetViews>
  <sheetFormatPr defaultColWidth="11.42578125" defaultRowHeight="15"/>
  <cols>
    <col min="1" max="1" width="58.28515625" style="511" customWidth="1"/>
    <col min="2" max="8" width="22" style="394" customWidth="1"/>
    <col min="9" max="9" width="22" style="484" customWidth="1"/>
    <col min="10" max="10" width="14.5703125" style="484" customWidth="1"/>
    <col min="11" max="11" width="2.5703125" style="145" customWidth="1"/>
    <col min="12" max="256" width="11.42578125" style="394"/>
    <col min="257" max="257" width="58.28515625" style="394" customWidth="1"/>
    <col min="258" max="265" width="22" style="394" customWidth="1"/>
    <col min="266" max="266" width="14.5703125" style="394" customWidth="1"/>
    <col min="267" max="267" width="2.5703125" style="394" customWidth="1"/>
    <col min="268" max="512" width="11.42578125" style="394"/>
    <col min="513" max="513" width="58.28515625" style="394" customWidth="1"/>
    <col min="514" max="521" width="22" style="394" customWidth="1"/>
    <col min="522" max="522" width="14.5703125" style="394" customWidth="1"/>
    <col min="523" max="523" width="2.5703125" style="394" customWidth="1"/>
    <col min="524" max="768" width="11.42578125" style="394"/>
    <col min="769" max="769" width="58.28515625" style="394" customWidth="1"/>
    <col min="770" max="777" width="22" style="394" customWidth="1"/>
    <col min="778" max="778" width="14.5703125" style="394" customWidth="1"/>
    <col min="779" max="779" width="2.5703125" style="394" customWidth="1"/>
    <col min="780" max="1024" width="11.42578125" style="394"/>
    <col min="1025" max="1025" width="58.28515625" style="394" customWidth="1"/>
    <col min="1026" max="1033" width="22" style="394" customWidth="1"/>
    <col min="1034" max="1034" width="14.5703125" style="394" customWidth="1"/>
    <col min="1035" max="1035" width="2.5703125" style="394" customWidth="1"/>
    <col min="1036" max="1280" width="11.42578125" style="394"/>
    <col min="1281" max="1281" width="58.28515625" style="394" customWidth="1"/>
    <col min="1282" max="1289" width="22" style="394" customWidth="1"/>
    <col min="1290" max="1290" width="14.5703125" style="394" customWidth="1"/>
    <col min="1291" max="1291" width="2.5703125" style="394" customWidth="1"/>
    <col min="1292" max="1536" width="11.42578125" style="394"/>
    <col min="1537" max="1537" width="58.28515625" style="394" customWidth="1"/>
    <col min="1538" max="1545" width="22" style="394" customWidth="1"/>
    <col min="1546" max="1546" width="14.5703125" style="394" customWidth="1"/>
    <col min="1547" max="1547" width="2.5703125" style="394" customWidth="1"/>
    <col min="1548" max="1792" width="11.42578125" style="394"/>
    <col min="1793" max="1793" width="58.28515625" style="394" customWidth="1"/>
    <col min="1794" max="1801" width="22" style="394" customWidth="1"/>
    <col min="1802" max="1802" width="14.5703125" style="394" customWidth="1"/>
    <col min="1803" max="1803" width="2.5703125" style="394" customWidth="1"/>
    <col min="1804" max="2048" width="11.42578125" style="394"/>
    <col min="2049" max="2049" width="58.28515625" style="394" customWidth="1"/>
    <col min="2050" max="2057" width="22" style="394" customWidth="1"/>
    <col min="2058" max="2058" width="14.5703125" style="394" customWidth="1"/>
    <col min="2059" max="2059" width="2.5703125" style="394" customWidth="1"/>
    <col min="2060" max="2304" width="11.42578125" style="394"/>
    <col min="2305" max="2305" width="58.28515625" style="394" customWidth="1"/>
    <col min="2306" max="2313" width="22" style="394" customWidth="1"/>
    <col min="2314" max="2314" width="14.5703125" style="394" customWidth="1"/>
    <col min="2315" max="2315" width="2.5703125" style="394" customWidth="1"/>
    <col min="2316" max="2560" width="11.42578125" style="394"/>
    <col min="2561" max="2561" width="58.28515625" style="394" customWidth="1"/>
    <col min="2562" max="2569" width="22" style="394" customWidth="1"/>
    <col min="2570" max="2570" width="14.5703125" style="394" customWidth="1"/>
    <col min="2571" max="2571" width="2.5703125" style="394" customWidth="1"/>
    <col min="2572" max="2816" width="11.42578125" style="394"/>
    <col min="2817" max="2817" width="58.28515625" style="394" customWidth="1"/>
    <col min="2818" max="2825" width="22" style="394" customWidth="1"/>
    <col min="2826" max="2826" width="14.5703125" style="394" customWidth="1"/>
    <col min="2827" max="2827" width="2.5703125" style="394" customWidth="1"/>
    <col min="2828" max="3072" width="11.42578125" style="394"/>
    <col min="3073" max="3073" width="58.28515625" style="394" customWidth="1"/>
    <col min="3074" max="3081" width="22" style="394" customWidth="1"/>
    <col min="3082" max="3082" width="14.5703125" style="394" customWidth="1"/>
    <col min="3083" max="3083" width="2.5703125" style="394" customWidth="1"/>
    <col min="3084" max="3328" width="11.42578125" style="394"/>
    <col min="3329" max="3329" width="58.28515625" style="394" customWidth="1"/>
    <col min="3330" max="3337" width="22" style="394" customWidth="1"/>
    <col min="3338" max="3338" width="14.5703125" style="394" customWidth="1"/>
    <col min="3339" max="3339" width="2.5703125" style="394" customWidth="1"/>
    <col min="3340" max="3584" width="11.42578125" style="394"/>
    <col min="3585" max="3585" width="58.28515625" style="394" customWidth="1"/>
    <col min="3586" max="3593" width="22" style="394" customWidth="1"/>
    <col min="3594" max="3594" width="14.5703125" style="394" customWidth="1"/>
    <col min="3595" max="3595" width="2.5703125" style="394" customWidth="1"/>
    <col min="3596" max="3840" width="11.42578125" style="394"/>
    <col min="3841" max="3841" width="58.28515625" style="394" customWidth="1"/>
    <col min="3842" max="3849" width="22" style="394" customWidth="1"/>
    <col min="3850" max="3850" width="14.5703125" style="394" customWidth="1"/>
    <col min="3851" max="3851" width="2.5703125" style="394" customWidth="1"/>
    <col min="3852" max="4096" width="11.42578125" style="394"/>
    <col min="4097" max="4097" width="58.28515625" style="394" customWidth="1"/>
    <col min="4098" max="4105" width="22" style="394" customWidth="1"/>
    <col min="4106" max="4106" width="14.5703125" style="394" customWidth="1"/>
    <col min="4107" max="4107" width="2.5703125" style="394" customWidth="1"/>
    <col min="4108" max="4352" width="11.42578125" style="394"/>
    <col min="4353" max="4353" width="58.28515625" style="394" customWidth="1"/>
    <col min="4354" max="4361" width="22" style="394" customWidth="1"/>
    <col min="4362" max="4362" width="14.5703125" style="394" customWidth="1"/>
    <col min="4363" max="4363" width="2.5703125" style="394" customWidth="1"/>
    <col min="4364" max="4608" width="11.42578125" style="394"/>
    <col min="4609" max="4609" width="58.28515625" style="394" customWidth="1"/>
    <col min="4610" max="4617" width="22" style="394" customWidth="1"/>
    <col min="4618" max="4618" width="14.5703125" style="394" customWidth="1"/>
    <col min="4619" max="4619" width="2.5703125" style="394" customWidth="1"/>
    <col min="4620" max="4864" width="11.42578125" style="394"/>
    <col min="4865" max="4865" width="58.28515625" style="394" customWidth="1"/>
    <col min="4866" max="4873" width="22" style="394" customWidth="1"/>
    <col min="4874" max="4874" width="14.5703125" style="394" customWidth="1"/>
    <col min="4875" max="4875" width="2.5703125" style="394" customWidth="1"/>
    <col min="4876" max="5120" width="11.42578125" style="394"/>
    <col min="5121" max="5121" width="58.28515625" style="394" customWidth="1"/>
    <col min="5122" max="5129" width="22" style="394" customWidth="1"/>
    <col min="5130" max="5130" width="14.5703125" style="394" customWidth="1"/>
    <col min="5131" max="5131" width="2.5703125" style="394" customWidth="1"/>
    <col min="5132" max="5376" width="11.42578125" style="394"/>
    <col min="5377" max="5377" width="58.28515625" style="394" customWidth="1"/>
    <col min="5378" max="5385" width="22" style="394" customWidth="1"/>
    <col min="5386" max="5386" width="14.5703125" style="394" customWidth="1"/>
    <col min="5387" max="5387" width="2.5703125" style="394" customWidth="1"/>
    <col min="5388" max="5632" width="11.42578125" style="394"/>
    <col min="5633" max="5633" width="58.28515625" style="394" customWidth="1"/>
    <col min="5634" max="5641" width="22" style="394" customWidth="1"/>
    <col min="5642" max="5642" width="14.5703125" style="394" customWidth="1"/>
    <col min="5643" max="5643" width="2.5703125" style="394" customWidth="1"/>
    <col min="5644" max="5888" width="11.42578125" style="394"/>
    <col min="5889" max="5889" width="58.28515625" style="394" customWidth="1"/>
    <col min="5890" max="5897" width="22" style="394" customWidth="1"/>
    <col min="5898" max="5898" width="14.5703125" style="394" customWidth="1"/>
    <col min="5899" max="5899" width="2.5703125" style="394" customWidth="1"/>
    <col min="5900" max="6144" width="11.42578125" style="394"/>
    <col min="6145" max="6145" width="58.28515625" style="394" customWidth="1"/>
    <col min="6146" max="6153" width="22" style="394" customWidth="1"/>
    <col min="6154" max="6154" width="14.5703125" style="394" customWidth="1"/>
    <col min="6155" max="6155" width="2.5703125" style="394" customWidth="1"/>
    <col min="6156" max="6400" width="11.42578125" style="394"/>
    <col min="6401" max="6401" width="58.28515625" style="394" customWidth="1"/>
    <col min="6402" max="6409" width="22" style="394" customWidth="1"/>
    <col min="6410" max="6410" width="14.5703125" style="394" customWidth="1"/>
    <col min="6411" max="6411" width="2.5703125" style="394" customWidth="1"/>
    <col min="6412" max="6656" width="11.42578125" style="394"/>
    <col min="6657" max="6657" width="58.28515625" style="394" customWidth="1"/>
    <col min="6658" max="6665" width="22" style="394" customWidth="1"/>
    <col min="6666" max="6666" width="14.5703125" style="394" customWidth="1"/>
    <col min="6667" max="6667" width="2.5703125" style="394" customWidth="1"/>
    <col min="6668" max="6912" width="11.42578125" style="394"/>
    <col min="6913" max="6913" width="58.28515625" style="394" customWidth="1"/>
    <col min="6914" max="6921" width="22" style="394" customWidth="1"/>
    <col min="6922" max="6922" width="14.5703125" style="394" customWidth="1"/>
    <col min="6923" max="6923" width="2.5703125" style="394" customWidth="1"/>
    <col min="6924" max="7168" width="11.42578125" style="394"/>
    <col min="7169" max="7169" width="58.28515625" style="394" customWidth="1"/>
    <col min="7170" max="7177" width="22" style="394" customWidth="1"/>
    <col min="7178" max="7178" width="14.5703125" style="394" customWidth="1"/>
    <col min="7179" max="7179" width="2.5703125" style="394" customWidth="1"/>
    <col min="7180" max="7424" width="11.42578125" style="394"/>
    <col min="7425" max="7425" width="58.28515625" style="394" customWidth="1"/>
    <col min="7426" max="7433" width="22" style="394" customWidth="1"/>
    <col min="7434" max="7434" width="14.5703125" style="394" customWidth="1"/>
    <col min="7435" max="7435" width="2.5703125" style="394" customWidth="1"/>
    <col min="7436" max="7680" width="11.42578125" style="394"/>
    <col min="7681" max="7681" width="58.28515625" style="394" customWidth="1"/>
    <col min="7682" max="7689" width="22" style="394" customWidth="1"/>
    <col min="7690" max="7690" width="14.5703125" style="394" customWidth="1"/>
    <col min="7691" max="7691" width="2.5703125" style="394" customWidth="1"/>
    <col min="7692" max="7936" width="11.42578125" style="394"/>
    <col min="7937" max="7937" width="58.28515625" style="394" customWidth="1"/>
    <col min="7938" max="7945" width="22" style="394" customWidth="1"/>
    <col min="7946" max="7946" width="14.5703125" style="394" customWidth="1"/>
    <col min="7947" max="7947" width="2.5703125" style="394" customWidth="1"/>
    <col min="7948" max="8192" width="11.42578125" style="394"/>
    <col min="8193" max="8193" width="58.28515625" style="394" customWidth="1"/>
    <col min="8194" max="8201" width="22" style="394" customWidth="1"/>
    <col min="8202" max="8202" width="14.5703125" style="394" customWidth="1"/>
    <col min="8203" max="8203" width="2.5703125" style="394" customWidth="1"/>
    <col min="8204" max="8448" width="11.42578125" style="394"/>
    <col min="8449" max="8449" width="58.28515625" style="394" customWidth="1"/>
    <col min="8450" max="8457" width="22" style="394" customWidth="1"/>
    <col min="8458" max="8458" width="14.5703125" style="394" customWidth="1"/>
    <col min="8459" max="8459" width="2.5703125" style="394" customWidth="1"/>
    <col min="8460" max="8704" width="11.42578125" style="394"/>
    <col min="8705" max="8705" width="58.28515625" style="394" customWidth="1"/>
    <col min="8706" max="8713" width="22" style="394" customWidth="1"/>
    <col min="8714" max="8714" width="14.5703125" style="394" customWidth="1"/>
    <col min="8715" max="8715" width="2.5703125" style="394" customWidth="1"/>
    <col min="8716" max="8960" width="11.42578125" style="394"/>
    <col min="8961" max="8961" width="58.28515625" style="394" customWidth="1"/>
    <col min="8962" max="8969" width="22" style="394" customWidth="1"/>
    <col min="8970" max="8970" width="14.5703125" style="394" customWidth="1"/>
    <col min="8971" max="8971" width="2.5703125" style="394" customWidth="1"/>
    <col min="8972" max="9216" width="11.42578125" style="394"/>
    <col min="9217" max="9217" width="58.28515625" style="394" customWidth="1"/>
    <col min="9218" max="9225" width="22" style="394" customWidth="1"/>
    <col min="9226" max="9226" width="14.5703125" style="394" customWidth="1"/>
    <col min="9227" max="9227" width="2.5703125" style="394" customWidth="1"/>
    <col min="9228" max="9472" width="11.42578125" style="394"/>
    <col min="9473" max="9473" width="58.28515625" style="394" customWidth="1"/>
    <col min="9474" max="9481" width="22" style="394" customWidth="1"/>
    <col min="9482" max="9482" width="14.5703125" style="394" customWidth="1"/>
    <col min="9483" max="9483" width="2.5703125" style="394" customWidth="1"/>
    <col min="9484" max="9728" width="11.42578125" style="394"/>
    <col min="9729" max="9729" width="58.28515625" style="394" customWidth="1"/>
    <col min="9730" max="9737" width="22" style="394" customWidth="1"/>
    <col min="9738" max="9738" width="14.5703125" style="394" customWidth="1"/>
    <col min="9739" max="9739" width="2.5703125" style="394" customWidth="1"/>
    <col min="9740" max="9984" width="11.42578125" style="394"/>
    <col min="9985" max="9985" width="58.28515625" style="394" customWidth="1"/>
    <col min="9986" max="9993" width="22" style="394" customWidth="1"/>
    <col min="9994" max="9994" width="14.5703125" style="394" customWidth="1"/>
    <col min="9995" max="9995" width="2.5703125" style="394" customWidth="1"/>
    <col min="9996" max="10240" width="11.42578125" style="394"/>
    <col min="10241" max="10241" width="58.28515625" style="394" customWidth="1"/>
    <col min="10242" max="10249" width="22" style="394" customWidth="1"/>
    <col min="10250" max="10250" width="14.5703125" style="394" customWidth="1"/>
    <col min="10251" max="10251" width="2.5703125" style="394" customWidth="1"/>
    <col min="10252" max="10496" width="11.42578125" style="394"/>
    <col min="10497" max="10497" width="58.28515625" style="394" customWidth="1"/>
    <col min="10498" max="10505" width="22" style="394" customWidth="1"/>
    <col min="10506" max="10506" width="14.5703125" style="394" customWidth="1"/>
    <col min="10507" max="10507" width="2.5703125" style="394" customWidth="1"/>
    <col min="10508" max="10752" width="11.42578125" style="394"/>
    <col min="10753" max="10753" width="58.28515625" style="394" customWidth="1"/>
    <col min="10754" max="10761" width="22" style="394" customWidth="1"/>
    <col min="10762" max="10762" width="14.5703125" style="394" customWidth="1"/>
    <col min="10763" max="10763" width="2.5703125" style="394" customWidth="1"/>
    <col min="10764" max="11008" width="11.42578125" style="394"/>
    <col min="11009" max="11009" width="58.28515625" style="394" customWidth="1"/>
    <col min="11010" max="11017" width="22" style="394" customWidth="1"/>
    <col min="11018" max="11018" width="14.5703125" style="394" customWidth="1"/>
    <col min="11019" max="11019" width="2.5703125" style="394" customWidth="1"/>
    <col min="11020" max="11264" width="11.42578125" style="394"/>
    <col min="11265" max="11265" width="58.28515625" style="394" customWidth="1"/>
    <col min="11266" max="11273" width="22" style="394" customWidth="1"/>
    <col min="11274" max="11274" width="14.5703125" style="394" customWidth="1"/>
    <col min="11275" max="11275" width="2.5703125" style="394" customWidth="1"/>
    <col min="11276" max="11520" width="11.42578125" style="394"/>
    <col min="11521" max="11521" width="58.28515625" style="394" customWidth="1"/>
    <col min="11522" max="11529" width="22" style="394" customWidth="1"/>
    <col min="11530" max="11530" width="14.5703125" style="394" customWidth="1"/>
    <col min="11531" max="11531" width="2.5703125" style="394" customWidth="1"/>
    <col min="11532" max="11776" width="11.42578125" style="394"/>
    <col min="11777" max="11777" width="58.28515625" style="394" customWidth="1"/>
    <col min="11778" max="11785" width="22" style="394" customWidth="1"/>
    <col min="11786" max="11786" width="14.5703125" style="394" customWidth="1"/>
    <col min="11787" max="11787" width="2.5703125" style="394" customWidth="1"/>
    <col min="11788" max="12032" width="11.42578125" style="394"/>
    <col min="12033" max="12033" width="58.28515625" style="394" customWidth="1"/>
    <col min="12034" max="12041" width="22" style="394" customWidth="1"/>
    <col min="12042" max="12042" width="14.5703125" style="394" customWidth="1"/>
    <col min="12043" max="12043" width="2.5703125" style="394" customWidth="1"/>
    <col min="12044" max="12288" width="11.42578125" style="394"/>
    <col min="12289" max="12289" width="58.28515625" style="394" customWidth="1"/>
    <col min="12290" max="12297" width="22" style="394" customWidth="1"/>
    <col min="12298" max="12298" width="14.5703125" style="394" customWidth="1"/>
    <col min="12299" max="12299" width="2.5703125" style="394" customWidth="1"/>
    <col min="12300" max="12544" width="11.42578125" style="394"/>
    <col min="12545" max="12545" width="58.28515625" style="394" customWidth="1"/>
    <col min="12546" max="12553" width="22" style="394" customWidth="1"/>
    <col min="12554" max="12554" width="14.5703125" style="394" customWidth="1"/>
    <col min="12555" max="12555" width="2.5703125" style="394" customWidth="1"/>
    <col min="12556" max="12800" width="11.42578125" style="394"/>
    <col min="12801" max="12801" width="58.28515625" style="394" customWidth="1"/>
    <col min="12802" max="12809" width="22" style="394" customWidth="1"/>
    <col min="12810" max="12810" width="14.5703125" style="394" customWidth="1"/>
    <col min="12811" max="12811" width="2.5703125" style="394" customWidth="1"/>
    <col min="12812" max="13056" width="11.42578125" style="394"/>
    <col min="13057" max="13057" width="58.28515625" style="394" customWidth="1"/>
    <col min="13058" max="13065" width="22" style="394" customWidth="1"/>
    <col min="13066" max="13066" width="14.5703125" style="394" customWidth="1"/>
    <col min="13067" max="13067" width="2.5703125" style="394" customWidth="1"/>
    <col min="13068" max="13312" width="11.42578125" style="394"/>
    <col min="13313" max="13313" width="58.28515625" style="394" customWidth="1"/>
    <col min="13314" max="13321" width="22" style="394" customWidth="1"/>
    <col min="13322" max="13322" width="14.5703125" style="394" customWidth="1"/>
    <col min="13323" max="13323" width="2.5703125" style="394" customWidth="1"/>
    <col min="13324" max="13568" width="11.42578125" style="394"/>
    <col min="13569" max="13569" width="58.28515625" style="394" customWidth="1"/>
    <col min="13570" max="13577" width="22" style="394" customWidth="1"/>
    <col min="13578" max="13578" width="14.5703125" style="394" customWidth="1"/>
    <col min="13579" max="13579" width="2.5703125" style="394" customWidth="1"/>
    <col min="13580" max="13824" width="11.42578125" style="394"/>
    <col min="13825" max="13825" width="58.28515625" style="394" customWidth="1"/>
    <col min="13826" max="13833" width="22" style="394" customWidth="1"/>
    <col min="13834" max="13834" width="14.5703125" style="394" customWidth="1"/>
    <col min="13835" max="13835" width="2.5703125" style="394" customWidth="1"/>
    <col min="13836" max="14080" width="11.42578125" style="394"/>
    <col min="14081" max="14081" width="58.28515625" style="394" customWidth="1"/>
    <col min="14082" max="14089" width="22" style="394" customWidth="1"/>
    <col min="14090" max="14090" width="14.5703125" style="394" customWidth="1"/>
    <col min="14091" max="14091" width="2.5703125" style="394" customWidth="1"/>
    <col min="14092" max="14336" width="11.42578125" style="394"/>
    <col min="14337" max="14337" width="58.28515625" style="394" customWidth="1"/>
    <col min="14338" max="14345" width="22" style="394" customWidth="1"/>
    <col min="14346" max="14346" width="14.5703125" style="394" customWidth="1"/>
    <col min="14347" max="14347" width="2.5703125" style="394" customWidth="1"/>
    <col min="14348" max="14592" width="11.42578125" style="394"/>
    <col min="14593" max="14593" width="58.28515625" style="394" customWidth="1"/>
    <col min="14594" max="14601" width="22" style="394" customWidth="1"/>
    <col min="14602" max="14602" width="14.5703125" style="394" customWidth="1"/>
    <col min="14603" max="14603" width="2.5703125" style="394" customWidth="1"/>
    <col min="14604" max="14848" width="11.42578125" style="394"/>
    <col min="14849" max="14849" width="58.28515625" style="394" customWidth="1"/>
    <col min="14850" max="14857" width="22" style="394" customWidth="1"/>
    <col min="14858" max="14858" width="14.5703125" style="394" customWidth="1"/>
    <col min="14859" max="14859" width="2.5703125" style="394" customWidth="1"/>
    <col min="14860" max="15104" width="11.42578125" style="394"/>
    <col min="15105" max="15105" width="58.28515625" style="394" customWidth="1"/>
    <col min="15106" max="15113" width="22" style="394" customWidth="1"/>
    <col min="15114" max="15114" width="14.5703125" style="394" customWidth="1"/>
    <col min="15115" max="15115" width="2.5703125" style="394" customWidth="1"/>
    <col min="15116" max="15360" width="11.42578125" style="394"/>
    <col min="15361" max="15361" width="58.28515625" style="394" customWidth="1"/>
    <col min="15362" max="15369" width="22" style="394" customWidth="1"/>
    <col min="15370" max="15370" width="14.5703125" style="394" customWidth="1"/>
    <col min="15371" max="15371" width="2.5703125" style="394" customWidth="1"/>
    <col min="15372" max="15616" width="11.42578125" style="394"/>
    <col min="15617" max="15617" width="58.28515625" style="394" customWidth="1"/>
    <col min="15618" max="15625" width="22" style="394" customWidth="1"/>
    <col min="15626" max="15626" width="14.5703125" style="394" customWidth="1"/>
    <col min="15627" max="15627" width="2.5703125" style="394" customWidth="1"/>
    <col min="15628" max="15872" width="11.42578125" style="394"/>
    <col min="15873" max="15873" width="58.28515625" style="394" customWidth="1"/>
    <col min="15874" max="15881" width="22" style="394" customWidth="1"/>
    <col min="15882" max="15882" width="14.5703125" style="394" customWidth="1"/>
    <col min="15883" max="15883" width="2.5703125" style="394" customWidth="1"/>
    <col min="15884" max="16128" width="11.42578125" style="394"/>
    <col min="16129" max="16129" width="58.28515625" style="394" customWidth="1"/>
    <col min="16130" max="16137" width="22" style="394" customWidth="1"/>
    <col min="16138" max="16138" width="14.5703125" style="394" customWidth="1"/>
    <col min="16139" max="16139" width="2.5703125" style="394" customWidth="1"/>
    <col min="16140" max="16384" width="11.42578125" style="394"/>
  </cols>
  <sheetData>
    <row r="1" spans="1:26" s="1" customFormat="1" ht="3.75" customHeight="1">
      <c r="A1" s="546"/>
      <c r="B1" s="147"/>
      <c r="C1" s="147"/>
      <c r="D1" s="147"/>
      <c r="E1" s="147"/>
      <c r="F1" s="147"/>
      <c r="G1" s="147"/>
      <c r="H1" s="147"/>
      <c r="I1" s="494"/>
      <c r="J1" s="494"/>
      <c r="K1" s="165"/>
    </row>
    <row r="2" spans="1:26" s="1" customFormat="1" ht="51" customHeight="1">
      <c r="A2" s="893" t="s">
        <v>768</v>
      </c>
      <c r="B2" s="893"/>
      <c r="C2" s="893"/>
      <c r="D2" s="893"/>
      <c r="E2" s="893"/>
      <c r="F2" s="893"/>
      <c r="G2" s="893"/>
      <c r="H2" s="893"/>
      <c r="I2" s="893"/>
      <c r="J2" s="893"/>
      <c r="K2" s="165"/>
    </row>
    <row r="3" spans="1:26" s="1" customFormat="1" ht="33.75" customHeight="1">
      <c r="A3" s="893" t="s">
        <v>225</v>
      </c>
      <c r="B3" s="893"/>
      <c r="C3" s="893"/>
      <c r="D3" s="893"/>
      <c r="E3" s="893"/>
      <c r="F3" s="893"/>
      <c r="G3" s="893"/>
      <c r="H3" s="893"/>
      <c r="I3" s="893"/>
      <c r="J3" s="893"/>
      <c r="K3" s="165"/>
    </row>
    <row r="4" spans="1:26" s="1" customFormat="1" ht="26.25" customHeight="1">
      <c r="A4" s="893" t="s">
        <v>902</v>
      </c>
      <c r="B4" s="893"/>
      <c r="C4" s="893"/>
      <c r="D4" s="893"/>
      <c r="E4" s="893"/>
      <c r="F4" s="893"/>
      <c r="G4" s="893"/>
      <c r="H4" s="893"/>
      <c r="I4" s="893"/>
      <c r="J4" s="893"/>
      <c r="K4" s="165"/>
    </row>
    <row r="5" spans="1:26" s="33" customFormat="1" ht="39" customHeight="1">
      <c r="A5" s="894" t="s">
        <v>759</v>
      </c>
      <c r="B5" s="894"/>
      <c r="C5" s="894"/>
      <c r="D5" s="894"/>
      <c r="E5" s="894"/>
      <c r="F5" s="894"/>
      <c r="G5" s="894"/>
      <c r="H5" s="894"/>
      <c r="I5" s="894"/>
      <c r="J5" s="894"/>
      <c r="K5" s="107"/>
    </row>
    <row r="6" spans="1:26" ht="7.5" customHeight="1">
      <c r="A6" s="505"/>
    </row>
    <row r="7" spans="1:26" ht="18" customHeight="1">
      <c r="A7" s="547"/>
      <c r="B7" s="148"/>
      <c r="C7" s="122"/>
      <c r="D7" s="122"/>
      <c r="E7" s="122"/>
      <c r="F7" s="122"/>
      <c r="G7" s="122"/>
      <c r="H7" s="122"/>
      <c r="I7" s="485"/>
      <c r="J7" s="486"/>
      <c r="K7" s="166"/>
      <c r="L7" s="17"/>
      <c r="M7" s="17"/>
      <c r="N7" s="17"/>
      <c r="O7" s="17"/>
      <c r="P7" s="17"/>
    </row>
    <row r="8" spans="1:26" ht="37.5" customHeight="1">
      <c r="A8" s="577" t="s">
        <v>253</v>
      </c>
      <c r="B8" s="326" t="s">
        <v>776</v>
      </c>
      <c r="C8" s="326" t="s">
        <v>777</v>
      </c>
      <c r="D8" s="326" t="s">
        <v>778</v>
      </c>
      <c r="E8" s="326" t="s">
        <v>779</v>
      </c>
      <c r="F8" s="326" t="s">
        <v>780</v>
      </c>
      <c r="G8" s="326" t="s">
        <v>781</v>
      </c>
      <c r="H8" s="326" t="s">
        <v>782</v>
      </c>
      <c r="I8" s="334" t="s">
        <v>254</v>
      </c>
      <c r="J8" s="769" t="s">
        <v>11</v>
      </c>
      <c r="K8" s="163"/>
      <c r="X8" s="394">
        <v>1</v>
      </c>
      <c r="Y8" s="394">
        <v>1</v>
      </c>
      <c r="Z8" s="394">
        <v>1</v>
      </c>
    </row>
    <row r="9" spans="1:26" s="153" customFormat="1" ht="25.5" customHeight="1">
      <c r="A9" s="578" t="s">
        <v>226</v>
      </c>
      <c r="B9" s="596">
        <v>0</v>
      </c>
      <c r="C9" s="327">
        <v>0</v>
      </c>
      <c r="D9" s="327">
        <v>0</v>
      </c>
      <c r="E9" s="327">
        <v>0</v>
      </c>
      <c r="F9" s="327">
        <v>0</v>
      </c>
      <c r="G9" s="327">
        <v>0</v>
      </c>
      <c r="H9" s="327">
        <v>0</v>
      </c>
      <c r="I9" s="327">
        <v>0</v>
      </c>
      <c r="J9" s="625">
        <v>0</v>
      </c>
      <c r="K9" s="260"/>
      <c r="L9" s="261"/>
      <c r="M9" s="261"/>
      <c r="N9" s="261"/>
      <c r="O9" s="261"/>
      <c r="P9" s="261"/>
    </row>
    <row r="10" spans="1:26" s="153" customFormat="1" ht="25.5" customHeight="1">
      <c r="A10" s="578" t="s">
        <v>227</v>
      </c>
      <c r="B10" s="596">
        <v>0</v>
      </c>
      <c r="C10" s="327">
        <v>0</v>
      </c>
      <c r="D10" s="327">
        <v>0</v>
      </c>
      <c r="E10" s="327">
        <v>0</v>
      </c>
      <c r="F10" s="327">
        <v>0</v>
      </c>
      <c r="G10" s="327">
        <v>0</v>
      </c>
      <c r="H10" s="327">
        <v>0</v>
      </c>
      <c r="I10" s="327">
        <v>0</v>
      </c>
      <c r="J10" s="625">
        <v>0</v>
      </c>
      <c r="K10" s="260"/>
      <c r="L10" s="261"/>
      <c r="M10" s="261"/>
      <c r="N10" s="261"/>
      <c r="O10" s="261"/>
      <c r="P10" s="261"/>
    </row>
    <row r="11" spans="1:26" s="153" customFormat="1" ht="25.5" customHeight="1">
      <c r="A11" s="578" t="s">
        <v>228</v>
      </c>
      <c r="B11" s="596">
        <v>3522.6044100000004</v>
      </c>
      <c r="C11" s="327">
        <v>0</v>
      </c>
      <c r="D11" s="327">
        <v>0</v>
      </c>
      <c r="E11" s="327">
        <v>0</v>
      </c>
      <c r="F11" s="327">
        <v>0</v>
      </c>
      <c r="G11" s="327">
        <v>0</v>
      </c>
      <c r="H11" s="327">
        <v>0</v>
      </c>
      <c r="I11" s="327">
        <v>3522.6044100000004</v>
      </c>
      <c r="J11" s="625">
        <v>9.1475561160424908E-4</v>
      </c>
      <c r="K11" s="260"/>
      <c r="L11" s="261"/>
      <c r="M11" s="261"/>
      <c r="N11" s="261"/>
      <c r="O11" s="261"/>
      <c r="P11" s="261"/>
    </row>
    <row r="12" spans="1:26" s="153" customFormat="1" ht="25.5" customHeight="1">
      <c r="A12" s="578" t="s">
        <v>229</v>
      </c>
      <c r="B12" s="596">
        <v>33213.89632</v>
      </c>
      <c r="C12" s="327">
        <v>0</v>
      </c>
      <c r="D12" s="327">
        <v>0</v>
      </c>
      <c r="E12" s="327">
        <v>0</v>
      </c>
      <c r="F12" s="327">
        <v>0</v>
      </c>
      <c r="G12" s="327">
        <v>0</v>
      </c>
      <c r="H12" s="327">
        <v>280.88087999999999</v>
      </c>
      <c r="I12" s="327">
        <v>33494.777199999997</v>
      </c>
      <c r="J12" s="625">
        <v>8.6979779268300111E-3</v>
      </c>
      <c r="K12" s="260"/>
      <c r="L12" s="261"/>
      <c r="M12" s="261"/>
      <c r="N12" s="261"/>
      <c r="O12" s="261"/>
      <c r="P12" s="261"/>
    </row>
    <row r="13" spans="1:26" s="153" customFormat="1" ht="25.5" customHeight="1">
      <c r="A13" s="578" t="s">
        <v>230</v>
      </c>
      <c r="B13" s="596">
        <v>64507.176049999995</v>
      </c>
      <c r="C13" s="327">
        <v>0</v>
      </c>
      <c r="D13" s="327">
        <v>698.79670999999996</v>
      </c>
      <c r="E13" s="327">
        <v>3863.5512599999997</v>
      </c>
      <c r="F13" s="327">
        <v>0</v>
      </c>
      <c r="G13" s="327">
        <v>3001.0546199999999</v>
      </c>
      <c r="H13" s="327">
        <v>313.56909999999999</v>
      </c>
      <c r="I13" s="327">
        <v>72384.147739999986</v>
      </c>
      <c r="J13" s="625">
        <v>1.8796832578869112E-2</v>
      </c>
      <c r="K13" s="260"/>
      <c r="L13" s="261"/>
      <c r="M13" s="261"/>
      <c r="N13" s="261"/>
      <c r="O13" s="261"/>
      <c r="P13" s="261"/>
    </row>
    <row r="14" spans="1:26" s="153" customFormat="1" ht="25.5" customHeight="1">
      <c r="A14" s="578" t="s">
        <v>231</v>
      </c>
      <c r="B14" s="596">
        <v>64003.31076</v>
      </c>
      <c r="C14" s="327">
        <v>1884.2083500000001</v>
      </c>
      <c r="D14" s="327">
        <v>13177.348820000001</v>
      </c>
      <c r="E14" s="327">
        <v>18705.314050000001</v>
      </c>
      <c r="F14" s="327">
        <v>0</v>
      </c>
      <c r="G14" s="327">
        <v>32830.434679999998</v>
      </c>
      <c r="H14" s="327">
        <v>7407.1891299999997</v>
      </c>
      <c r="I14" s="327">
        <v>138007.80579000001</v>
      </c>
      <c r="J14" s="625">
        <v>3.5838090258790055E-2</v>
      </c>
      <c r="K14" s="260"/>
      <c r="L14" s="261"/>
      <c r="M14" s="261"/>
      <c r="N14" s="261"/>
      <c r="O14" s="261"/>
      <c r="P14" s="261"/>
    </row>
    <row r="15" spans="1:26" s="153" customFormat="1" ht="25.5" customHeight="1">
      <c r="A15" s="578" t="s">
        <v>232</v>
      </c>
      <c r="B15" s="596">
        <v>47172.027849999999</v>
      </c>
      <c r="C15" s="327">
        <v>9181.54954</v>
      </c>
      <c r="D15" s="327">
        <v>35152.79782</v>
      </c>
      <c r="E15" s="327">
        <v>10046.409089999999</v>
      </c>
      <c r="F15" s="327">
        <v>0</v>
      </c>
      <c r="G15" s="327">
        <v>14525.26467</v>
      </c>
      <c r="H15" s="327">
        <v>3568.5010699999998</v>
      </c>
      <c r="I15" s="327">
        <v>119646.55004</v>
      </c>
      <c r="J15" s="625">
        <v>3.1070009663156751E-2</v>
      </c>
      <c r="K15" s="260"/>
      <c r="L15" s="261"/>
      <c r="M15" s="261"/>
      <c r="N15" s="261"/>
      <c r="O15" s="261"/>
      <c r="P15" s="261"/>
    </row>
    <row r="16" spans="1:26" s="153" customFormat="1" ht="25.5" customHeight="1">
      <c r="A16" s="578" t="s">
        <v>233</v>
      </c>
      <c r="B16" s="596">
        <v>30238.273799999999</v>
      </c>
      <c r="C16" s="327">
        <v>43645.804770000002</v>
      </c>
      <c r="D16" s="327">
        <v>55555.638729999999</v>
      </c>
      <c r="E16" s="327">
        <v>8565.6360700000005</v>
      </c>
      <c r="F16" s="327">
        <v>0</v>
      </c>
      <c r="G16" s="327">
        <v>12315.277460000001</v>
      </c>
      <c r="H16" s="327">
        <v>5220.1003600000004</v>
      </c>
      <c r="I16" s="327">
        <v>155540.73119000002</v>
      </c>
      <c r="J16" s="625">
        <v>4.0391068689169259E-2</v>
      </c>
      <c r="K16" s="260"/>
      <c r="L16" s="261"/>
      <c r="M16" s="261"/>
      <c r="N16" s="261"/>
      <c r="O16" s="261"/>
      <c r="P16" s="261"/>
    </row>
    <row r="17" spans="1:16" s="153" customFormat="1" ht="25.5" customHeight="1">
      <c r="A17" s="578" t="s">
        <v>234</v>
      </c>
      <c r="B17" s="596">
        <v>24515.80458</v>
      </c>
      <c r="C17" s="327">
        <v>102857.12946</v>
      </c>
      <c r="D17" s="327">
        <v>66244.651030000008</v>
      </c>
      <c r="E17" s="327">
        <v>8700.7913200000003</v>
      </c>
      <c r="F17" s="327">
        <v>611.64528000000007</v>
      </c>
      <c r="G17" s="327">
        <v>33518.974050000004</v>
      </c>
      <c r="H17" s="327">
        <v>3466.0632900000001</v>
      </c>
      <c r="I17" s="327">
        <v>239915.05901</v>
      </c>
      <c r="J17" s="625">
        <v>6.2301530627380905E-2</v>
      </c>
      <c r="K17" s="260"/>
      <c r="L17" s="261"/>
      <c r="M17" s="261"/>
      <c r="N17" s="261"/>
      <c r="O17" s="261"/>
      <c r="P17" s="261"/>
    </row>
    <row r="18" spans="1:16" s="153" customFormat="1" ht="25.5" customHeight="1">
      <c r="A18" s="578" t="s">
        <v>235</v>
      </c>
      <c r="B18" s="596">
        <v>36520.670859999998</v>
      </c>
      <c r="C18" s="327">
        <v>205776.86841999998</v>
      </c>
      <c r="D18" s="327">
        <v>103214.18217</v>
      </c>
      <c r="E18" s="327">
        <v>7882.8941599999998</v>
      </c>
      <c r="F18" s="327">
        <v>11031.91908</v>
      </c>
      <c r="G18" s="327">
        <v>52030.841899999999</v>
      </c>
      <c r="H18" s="327">
        <v>3712.1142</v>
      </c>
      <c r="I18" s="327">
        <v>420169.49079000001</v>
      </c>
      <c r="J18" s="625">
        <v>0.10911029306440127</v>
      </c>
      <c r="K18" s="260"/>
      <c r="L18" s="261"/>
      <c r="M18" s="261"/>
      <c r="N18" s="261"/>
      <c r="O18" s="261"/>
      <c r="P18" s="261"/>
    </row>
    <row r="19" spans="1:16" s="153" customFormat="1" ht="25.5" customHeight="1">
      <c r="A19" s="578" t="s">
        <v>236</v>
      </c>
      <c r="B19" s="596">
        <v>93210.661810000005</v>
      </c>
      <c r="C19" s="327">
        <v>594071.14140999992</v>
      </c>
      <c r="D19" s="327">
        <v>264713.39309999999</v>
      </c>
      <c r="E19" s="327">
        <v>11200.688340000001</v>
      </c>
      <c r="F19" s="327">
        <v>80885.928520000001</v>
      </c>
      <c r="G19" s="327">
        <v>87457.482690000004</v>
      </c>
      <c r="H19" s="327">
        <v>3656.5020399999999</v>
      </c>
      <c r="I19" s="327">
        <v>1135195.7979099997</v>
      </c>
      <c r="J19" s="625">
        <v>0.29478948117473552</v>
      </c>
      <c r="K19" s="260"/>
      <c r="L19" s="261"/>
      <c r="M19" s="261"/>
      <c r="N19" s="261"/>
      <c r="O19" s="261"/>
      <c r="P19" s="261"/>
    </row>
    <row r="20" spans="1:16" s="153" customFormat="1" ht="25.5" customHeight="1">
      <c r="A20" s="578" t="s">
        <v>237</v>
      </c>
      <c r="B20" s="596">
        <v>225684.05493000001</v>
      </c>
      <c r="C20" s="327">
        <v>490972.47388000001</v>
      </c>
      <c r="D20" s="327">
        <v>402043.88836000004</v>
      </c>
      <c r="E20" s="327">
        <v>18380.15756</v>
      </c>
      <c r="F20" s="327">
        <v>150040.95439</v>
      </c>
      <c r="G20" s="327">
        <v>115659.35544</v>
      </c>
      <c r="H20" s="327">
        <v>1588.45416</v>
      </c>
      <c r="I20" s="327">
        <v>1404369.3387200001</v>
      </c>
      <c r="J20" s="625">
        <v>0.36468890168654178</v>
      </c>
      <c r="K20" s="260"/>
      <c r="L20" s="261"/>
      <c r="M20" s="261"/>
      <c r="N20" s="261"/>
      <c r="O20" s="261"/>
      <c r="P20" s="261"/>
    </row>
    <row r="21" spans="1:16" s="153" customFormat="1" ht="25.5" customHeight="1">
      <c r="A21" s="578" t="s">
        <v>238</v>
      </c>
      <c r="B21" s="596">
        <v>7290.4693099999995</v>
      </c>
      <c r="C21" s="327">
        <v>26123.169550000002</v>
      </c>
      <c r="D21" s="327">
        <v>40490.480670000004</v>
      </c>
      <c r="E21" s="327">
        <v>4463.8098200000004</v>
      </c>
      <c r="F21" s="327">
        <v>8699.3846999999987</v>
      </c>
      <c r="G21" s="327">
        <v>7338.3545300000005</v>
      </c>
      <c r="H21" s="327">
        <v>43.742319999999999</v>
      </c>
      <c r="I21" s="327">
        <v>94449.410899999988</v>
      </c>
      <c r="J21" s="625">
        <v>2.4526775810597055E-2</v>
      </c>
      <c r="K21" s="260"/>
      <c r="L21" s="261"/>
      <c r="M21" s="261"/>
      <c r="N21" s="261"/>
      <c r="O21" s="261"/>
      <c r="P21" s="261"/>
    </row>
    <row r="22" spans="1:16" s="153" customFormat="1" ht="25.5" customHeight="1">
      <c r="A22" s="578" t="s">
        <v>239</v>
      </c>
      <c r="B22" s="596">
        <v>1979.5437400000001</v>
      </c>
      <c r="C22" s="327">
        <v>7541.5957400000007</v>
      </c>
      <c r="D22" s="327">
        <v>15438.8359</v>
      </c>
      <c r="E22" s="327">
        <v>5357.3300599999993</v>
      </c>
      <c r="F22" s="327">
        <v>2255.2332299999998</v>
      </c>
      <c r="G22" s="327">
        <v>1594.7628500000001</v>
      </c>
      <c r="H22" s="327">
        <v>6.4031400000000005</v>
      </c>
      <c r="I22" s="327">
        <v>34173.704660000003</v>
      </c>
      <c r="J22" s="625">
        <v>8.8742829079241619E-3</v>
      </c>
      <c r="K22" s="260"/>
      <c r="L22" s="261"/>
      <c r="M22" s="261"/>
      <c r="N22" s="261"/>
      <c r="O22" s="261"/>
      <c r="P22" s="261"/>
    </row>
    <row r="23" spans="1:16" s="330" customFormat="1" ht="25.5" customHeight="1" thickBot="1">
      <c r="A23" s="579" t="s">
        <v>39</v>
      </c>
      <c r="B23" s="598">
        <v>631858.49442</v>
      </c>
      <c r="C23" s="598">
        <v>1482053.9411199999</v>
      </c>
      <c r="D23" s="598">
        <v>996730.01330999995</v>
      </c>
      <c r="E23" s="598">
        <v>97166.581729999991</v>
      </c>
      <c r="F23" s="598">
        <v>253525.06520000001</v>
      </c>
      <c r="G23" s="598">
        <v>360271.80288999999</v>
      </c>
      <c r="H23" s="598">
        <v>29263.519689999997</v>
      </c>
      <c r="I23" s="626">
        <v>3850869.4183599995</v>
      </c>
      <c r="J23" s="770">
        <v>1</v>
      </c>
      <c r="K23" s="328"/>
      <c r="L23" s="329"/>
      <c r="M23" s="329"/>
      <c r="N23" s="329"/>
      <c r="O23" s="329"/>
      <c r="P23" s="329"/>
    </row>
    <row r="24" spans="1:16" s="333" customFormat="1" ht="39" customHeight="1" thickTop="1">
      <c r="A24" s="580" t="s">
        <v>205</v>
      </c>
      <c r="B24" s="625">
        <v>0.16408203597022894</v>
      </c>
      <c r="C24" s="625">
        <v>0.38486216490591207</v>
      </c>
      <c r="D24" s="625">
        <v>0.25883246223770562</v>
      </c>
      <c r="E24" s="625">
        <v>2.5232375127220256E-2</v>
      </c>
      <c r="F24" s="625">
        <v>6.5835799051314176E-2</v>
      </c>
      <c r="G24" s="625">
        <v>9.3555964575768924E-2</v>
      </c>
      <c r="H24" s="625">
        <v>7.5991981318501017E-3</v>
      </c>
      <c r="I24" s="641">
        <v>1</v>
      </c>
      <c r="J24" s="771"/>
      <c r="K24" s="331"/>
      <c r="L24" s="332"/>
      <c r="M24" s="332"/>
      <c r="N24" s="332"/>
      <c r="O24" s="332"/>
      <c r="P24" s="332"/>
    </row>
    <row r="25" spans="1:16" ht="37.5" customHeight="1">
      <c r="A25" s="581" t="s">
        <v>240</v>
      </c>
      <c r="B25" s="334" t="s">
        <v>776</v>
      </c>
      <c r="C25" s="334" t="s">
        <v>777</v>
      </c>
      <c r="D25" s="334" t="s">
        <v>778</v>
      </c>
      <c r="E25" s="334" t="s">
        <v>779</v>
      </c>
      <c r="F25" s="334" t="s">
        <v>780</v>
      </c>
      <c r="G25" s="334" t="s">
        <v>781</v>
      </c>
      <c r="H25" s="334" t="s">
        <v>782</v>
      </c>
      <c r="I25" s="334" t="s">
        <v>10</v>
      </c>
      <c r="J25" s="769" t="s">
        <v>11</v>
      </c>
      <c r="K25" s="163"/>
      <c r="L25" s="17"/>
      <c r="M25" s="17"/>
      <c r="N25" s="17"/>
      <c r="O25" s="17"/>
      <c r="P25" s="17"/>
    </row>
    <row r="26" spans="1:16" s="153" customFormat="1" ht="25.5" customHeight="1">
      <c r="A26" s="578" t="s">
        <v>226</v>
      </c>
      <c r="B26" s="596">
        <v>0</v>
      </c>
      <c r="C26" s="327">
        <v>0</v>
      </c>
      <c r="D26" s="327">
        <v>0</v>
      </c>
      <c r="E26" s="327">
        <v>0</v>
      </c>
      <c r="F26" s="327">
        <v>0</v>
      </c>
      <c r="G26" s="327">
        <v>0</v>
      </c>
      <c r="H26" s="327">
        <v>0</v>
      </c>
      <c r="I26" s="327">
        <v>0</v>
      </c>
      <c r="J26" s="625">
        <v>0</v>
      </c>
      <c r="K26" s="260"/>
      <c r="L26" s="261"/>
      <c r="M26" s="261"/>
      <c r="N26" s="261"/>
      <c r="O26" s="261"/>
      <c r="P26" s="261"/>
    </row>
    <row r="27" spans="1:16" s="153" customFormat="1" ht="25.5" customHeight="1">
      <c r="A27" s="578" t="s">
        <v>227</v>
      </c>
      <c r="B27" s="596">
        <v>0</v>
      </c>
      <c r="C27" s="327">
        <v>0</v>
      </c>
      <c r="D27" s="327">
        <v>0</v>
      </c>
      <c r="E27" s="327">
        <v>0</v>
      </c>
      <c r="F27" s="327">
        <v>0</v>
      </c>
      <c r="G27" s="327">
        <v>0</v>
      </c>
      <c r="H27" s="327">
        <v>0</v>
      </c>
      <c r="I27" s="327">
        <v>0</v>
      </c>
      <c r="J27" s="625">
        <v>0</v>
      </c>
      <c r="K27" s="260"/>
      <c r="L27" s="261"/>
      <c r="M27" s="261"/>
      <c r="N27" s="261"/>
      <c r="O27" s="261"/>
      <c r="P27" s="261"/>
    </row>
    <row r="28" spans="1:16" s="153" customFormat="1" ht="25.5" customHeight="1">
      <c r="A28" s="578" t="s">
        <v>228</v>
      </c>
      <c r="B28" s="596">
        <v>1</v>
      </c>
      <c r="C28" s="327">
        <v>0</v>
      </c>
      <c r="D28" s="327">
        <v>0</v>
      </c>
      <c r="E28" s="327">
        <v>0</v>
      </c>
      <c r="F28" s="327">
        <v>0</v>
      </c>
      <c r="G28" s="327">
        <v>0</v>
      </c>
      <c r="H28" s="327">
        <v>0</v>
      </c>
      <c r="I28" s="327">
        <v>1</v>
      </c>
      <c r="J28" s="625">
        <v>6.7309698654479126E-6</v>
      </c>
      <c r="K28" s="260"/>
      <c r="L28" s="261"/>
      <c r="M28" s="261"/>
      <c r="N28" s="261"/>
      <c r="O28" s="261"/>
      <c r="P28" s="261"/>
    </row>
    <row r="29" spans="1:16" s="153" customFormat="1" ht="25.5" customHeight="1">
      <c r="A29" s="578" t="s">
        <v>229</v>
      </c>
      <c r="B29" s="596">
        <v>20</v>
      </c>
      <c r="C29" s="327">
        <v>0</v>
      </c>
      <c r="D29" s="327">
        <v>0</v>
      </c>
      <c r="E29" s="327">
        <v>0</v>
      </c>
      <c r="F29" s="327">
        <v>0</v>
      </c>
      <c r="G29" s="327">
        <v>0</v>
      </c>
      <c r="H29" s="327">
        <v>1</v>
      </c>
      <c r="I29" s="327">
        <v>21</v>
      </c>
      <c r="J29" s="625">
        <v>1.4135036717440616E-4</v>
      </c>
      <c r="K29" s="260"/>
      <c r="L29" s="261"/>
      <c r="M29" s="261"/>
      <c r="N29" s="261"/>
      <c r="O29" s="261"/>
      <c r="P29" s="261"/>
    </row>
    <row r="30" spans="1:16" s="153" customFormat="1" ht="25.5" customHeight="1">
      <c r="A30" s="578" t="s">
        <v>230</v>
      </c>
      <c r="B30" s="596">
        <v>66</v>
      </c>
      <c r="C30" s="327">
        <v>0</v>
      </c>
      <c r="D30" s="327">
        <v>1</v>
      </c>
      <c r="E30" s="327">
        <v>5</v>
      </c>
      <c r="F30" s="327">
        <v>0</v>
      </c>
      <c r="G30" s="327">
        <v>4</v>
      </c>
      <c r="H30" s="327">
        <v>3</v>
      </c>
      <c r="I30" s="327">
        <v>79</v>
      </c>
      <c r="J30" s="625">
        <v>5.317466193703851E-4</v>
      </c>
      <c r="K30" s="260"/>
      <c r="L30" s="261"/>
      <c r="M30" s="261"/>
      <c r="N30" s="261"/>
      <c r="O30" s="261"/>
      <c r="P30" s="261"/>
    </row>
    <row r="31" spans="1:16" s="153" customFormat="1" ht="25.5" customHeight="1">
      <c r="A31" s="578" t="s">
        <v>231</v>
      </c>
      <c r="B31" s="596">
        <v>130</v>
      </c>
      <c r="C31" s="327">
        <v>5</v>
      </c>
      <c r="D31" s="327">
        <v>31</v>
      </c>
      <c r="E31" s="327">
        <v>39</v>
      </c>
      <c r="F31" s="327">
        <v>0</v>
      </c>
      <c r="G31" s="327">
        <v>62</v>
      </c>
      <c r="H31" s="327">
        <v>134</v>
      </c>
      <c r="I31" s="327">
        <v>401</v>
      </c>
      <c r="J31" s="625">
        <v>2.6991189160446129E-3</v>
      </c>
      <c r="K31" s="260"/>
      <c r="L31" s="261"/>
      <c r="M31" s="261"/>
      <c r="N31" s="261"/>
      <c r="O31" s="261"/>
      <c r="P31" s="261"/>
    </row>
    <row r="32" spans="1:16" s="153" customFormat="1" ht="25.5" customHeight="1">
      <c r="A32" s="578" t="s">
        <v>232</v>
      </c>
      <c r="B32" s="596">
        <v>179</v>
      </c>
      <c r="C32" s="327">
        <v>36</v>
      </c>
      <c r="D32" s="327">
        <v>138</v>
      </c>
      <c r="E32" s="327">
        <v>38</v>
      </c>
      <c r="F32" s="327">
        <v>0</v>
      </c>
      <c r="G32" s="327">
        <v>53</v>
      </c>
      <c r="H32" s="327">
        <v>105</v>
      </c>
      <c r="I32" s="327">
        <v>549</v>
      </c>
      <c r="J32" s="625">
        <v>3.695302456130904E-3</v>
      </c>
      <c r="K32" s="260"/>
      <c r="L32" s="261"/>
      <c r="M32" s="261"/>
      <c r="N32" s="261"/>
      <c r="O32" s="261"/>
      <c r="P32" s="261"/>
    </row>
    <row r="33" spans="1:16" s="153" customFormat="1" ht="25.5" customHeight="1">
      <c r="A33" s="578" t="s">
        <v>233</v>
      </c>
      <c r="B33" s="596">
        <v>180</v>
      </c>
      <c r="C33" s="327">
        <v>273</v>
      </c>
      <c r="D33" s="327">
        <v>348</v>
      </c>
      <c r="E33" s="327">
        <v>51</v>
      </c>
      <c r="F33" s="327">
        <v>0</v>
      </c>
      <c r="G33" s="327">
        <v>77</v>
      </c>
      <c r="H33" s="327">
        <v>211</v>
      </c>
      <c r="I33" s="327">
        <v>1140</v>
      </c>
      <c r="J33" s="625">
        <v>7.6733056466106201E-3</v>
      </c>
      <c r="K33" s="260"/>
      <c r="L33" s="261"/>
      <c r="M33" s="261"/>
      <c r="N33" s="261"/>
      <c r="O33" s="261"/>
      <c r="P33" s="261"/>
    </row>
    <row r="34" spans="1:16" s="153" customFormat="1" ht="25.5" customHeight="1">
      <c r="A34" s="578" t="s">
        <v>234</v>
      </c>
      <c r="B34" s="596">
        <v>204</v>
      </c>
      <c r="C34" s="327">
        <v>879</v>
      </c>
      <c r="D34" s="327">
        <v>555</v>
      </c>
      <c r="E34" s="327">
        <v>73</v>
      </c>
      <c r="F34" s="327">
        <v>5</v>
      </c>
      <c r="G34" s="327">
        <v>283</v>
      </c>
      <c r="H34" s="327">
        <v>197</v>
      </c>
      <c r="I34" s="327">
        <v>2196</v>
      </c>
      <c r="J34" s="625">
        <v>1.4781209824523616E-2</v>
      </c>
      <c r="K34" s="260"/>
      <c r="L34" s="261"/>
      <c r="M34" s="261"/>
      <c r="N34" s="261"/>
      <c r="O34" s="261"/>
      <c r="P34" s="261"/>
    </row>
    <row r="35" spans="1:16" s="153" customFormat="1" ht="25.5" customHeight="1">
      <c r="A35" s="578" t="s">
        <v>235</v>
      </c>
      <c r="B35" s="596">
        <v>443</v>
      </c>
      <c r="C35" s="327">
        <v>2497</v>
      </c>
      <c r="D35" s="327">
        <v>1259</v>
      </c>
      <c r="E35" s="327">
        <v>91</v>
      </c>
      <c r="F35" s="327">
        <v>135</v>
      </c>
      <c r="G35" s="327">
        <v>618</v>
      </c>
      <c r="H35" s="327">
        <v>302</v>
      </c>
      <c r="I35" s="327">
        <v>5345</v>
      </c>
      <c r="J35" s="625">
        <v>3.5977033930819094E-2</v>
      </c>
      <c r="K35" s="260"/>
      <c r="L35" s="261"/>
      <c r="M35" s="261"/>
      <c r="N35" s="261"/>
      <c r="O35" s="261"/>
      <c r="P35" s="261"/>
    </row>
    <row r="36" spans="1:16" s="153" customFormat="1" ht="25.5" customHeight="1">
      <c r="A36" s="578" t="s">
        <v>236</v>
      </c>
      <c r="B36" s="596">
        <v>2009</v>
      </c>
      <c r="C36" s="327">
        <v>12108</v>
      </c>
      <c r="D36" s="327">
        <v>5557</v>
      </c>
      <c r="E36" s="327">
        <v>239</v>
      </c>
      <c r="F36" s="327">
        <v>1835</v>
      </c>
      <c r="G36" s="327">
        <v>1797</v>
      </c>
      <c r="H36" s="327">
        <v>492</v>
      </c>
      <c r="I36" s="327">
        <v>24037</v>
      </c>
      <c r="J36" s="625">
        <v>0.16179232265577148</v>
      </c>
      <c r="K36" s="260"/>
      <c r="L36" s="261"/>
      <c r="M36" s="261"/>
      <c r="N36" s="261"/>
      <c r="O36" s="261"/>
      <c r="P36" s="261"/>
    </row>
    <row r="37" spans="1:16" s="153" customFormat="1" ht="25.5" customHeight="1">
      <c r="A37" s="578" t="s">
        <v>237</v>
      </c>
      <c r="B37" s="596">
        <v>11324</v>
      </c>
      <c r="C37" s="327">
        <v>26374</v>
      </c>
      <c r="D37" s="327">
        <v>23829</v>
      </c>
      <c r="E37" s="327">
        <v>1125</v>
      </c>
      <c r="F37" s="327">
        <v>8343</v>
      </c>
      <c r="G37" s="327">
        <v>6381</v>
      </c>
      <c r="H37" s="327">
        <v>530</v>
      </c>
      <c r="I37" s="327">
        <v>77906</v>
      </c>
      <c r="J37" s="625">
        <v>0.52438293833758509</v>
      </c>
      <c r="K37" s="260"/>
      <c r="L37" s="261"/>
      <c r="M37" s="261"/>
      <c r="N37" s="261"/>
      <c r="O37" s="261"/>
      <c r="P37" s="261"/>
    </row>
    <row r="38" spans="1:16" s="153" customFormat="1" ht="25.5" customHeight="1">
      <c r="A38" s="578" t="s">
        <v>238</v>
      </c>
      <c r="B38" s="596">
        <v>1422</v>
      </c>
      <c r="C38" s="327">
        <v>5102</v>
      </c>
      <c r="D38" s="327">
        <v>8068</v>
      </c>
      <c r="E38" s="327">
        <v>962</v>
      </c>
      <c r="F38" s="327">
        <v>1701</v>
      </c>
      <c r="G38" s="327">
        <v>1415</v>
      </c>
      <c r="H38" s="327">
        <v>60</v>
      </c>
      <c r="I38" s="327">
        <v>18730</v>
      </c>
      <c r="J38" s="625">
        <v>0.12607106557983941</v>
      </c>
      <c r="K38" s="260"/>
      <c r="L38" s="261"/>
      <c r="M38" s="261"/>
      <c r="N38" s="261"/>
      <c r="O38" s="261"/>
      <c r="P38" s="261"/>
    </row>
    <row r="39" spans="1:16" s="153" customFormat="1" ht="25.5" customHeight="1">
      <c r="A39" s="578" t="s">
        <v>239</v>
      </c>
      <c r="B39" s="596">
        <v>959</v>
      </c>
      <c r="C39" s="327">
        <v>3872</v>
      </c>
      <c r="D39" s="327">
        <v>8289</v>
      </c>
      <c r="E39" s="327">
        <v>3114</v>
      </c>
      <c r="F39" s="327">
        <v>1130</v>
      </c>
      <c r="G39" s="327">
        <v>780</v>
      </c>
      <c r="H39" s="327">
        <v>18</v>
      </c>
      <c r="I39" s="327">
        <v>18162</v>
      </c>
      <c r="J39" s="625">
        <v>0.12224787469626498</v>
      </c>
      <c r="K39" s="260"/>
      <c r="L39" s="261"/>
      <c r="M39" s="261"/>
      <c r="N39" s="261"/>
      <c r="O39" s="261"/>
      <c r="P39" s="261"/>
    </row>
    <row r="40" spans="1:16" s="153" customFormat="1" ht="25.5" customHeight="1">
      <c r="A40" s="582" t="s">
        <v>255</v>
      </c>
      <c r="B40" s="601">
        <v>16937</v>
      </c>
      <c r="C40" s="601">
        <v>51146</v>
      </c>
      <c r="D40" s="601">
        <v>48075</v>
      </c>
      <c r="E40" s="601">
        <v>5737</v>
      </c>
      <c r="F40" s="601">
        <v>13149</v>
      </c>
      <c r="G40" s="601">
        <v>11470</v>
      </c>
      <c r="H40" s="601">
        <v>2053</v>
      </c>
      <c r="I40" s="526">
        <v>148567</v>
      </c>
      <c r="J40" s="299">
        <v>1</v>
      </c>
      <c r="K40" s="260"/>
      <c r="L40" s="261"/>
      <c r="M40" s="261"/>
      <c r="N40" s="261"/>
      <c r="O40" s="261"/>
      <c r="P40" s="261"/>
    </row>
    <row r="41" spans="1:16" ht="25.5" customHeight="1">
      <c r="A41" s="467" t="s">
        <v>205</v>
      </c>
      <c r="B41" s="625">
        <v>0.11400243661109129</v>
      </c>
      <c r="C41" s="625">
        <v>0.34426218473819892</v>
      </c>
      <c r="D41" s="625">
        <v>0.32359137628140838</v>
      </c>
      <c r="E41" s="625">
        <v>3.8615574118074675E-2</v>
      </c>
      <c r="F41" s="625">
        <v>8.8505522760774599E-2</v>
      </c>
      <c r="G41" s="625">
        <v>7.7204224356687556E-2</v>
      </c>
      <c r="H41" s="625">
        <v>1.3818681133764565E-2</v>
      </c>
      <c r="I41" s="625">
        <v>1</v>
      </c>
      <c r="J41" s="283"/>
      <c r="K41" s="163"/>
      <c r="L41" s="17"/>
      <c r="M41" s="17"/>
      <c r="N41" s="17"/>
      <c r="O41" s="17"/>
      <c r="P41" s="17"/>
    </row>
    <row r="42" spans="1:16" ht="14.25" customHeight="1" thickBot="1">
      <c r="A42" s="553"/>
      <c r="B42" s="603"/>
      <c r="C42" s="158"/>
      <c r="D42" s="158"/>
      <c r="E42" s="158"/>
      <c r="F42" s="158"/>
      <c r="G42" s="158"/>
      <c r="H42" s="158"/>
      <c r="I42" s="501"/>
      <c r="J42" s="502"/>
      <c r="K42" s="163"/>
      <c r="L42" s="17"/>
      <c r="M42" s="17"/>
      <c r="N42" s="17"/>
      <c r="O42" s="17"/>
      <c r="P42" s="17"/>
    </row>
    <row r="43" spans="1:16" ht="15" customHeight="1" thickTop="1">
      <c r="A43" s="559" t="s">
        <v>760</v>
      </c>
      <c r="B43" s="136"/>
      <c r="C43" s="161"/>
      <c r="D43" s="161"/>
      <c r="E43" s="161"/>
      <c r="F43" s="161"/>
      <c r="G43" s="161"/>
      <c r="H43" s="161"/>
      <c r="I43" s="161"/>
      <c r="J43" s="161"/>
      <c r="K43" s="163"/>
      <c r="L43" s="162"/>
      <c r="M43" s="17"/>
      <c r="N43" s="17"/>
      <c r="O43" s="17"/>
      <c r="P43" s="17"/>
    </row>
    <row r="44" spans="1:16" ht="9" customHeight="1">
      <c r="C44" s="18"/>
      <c r="D44" s="18"/>
      <c r="E44" s="18"/>
      <c r="F44" s="18"/>
      <c r="G44" s="18"/>
      <c r="H44" s="18"/>
      <c r="I44" s="492"/>
      <c r="J44" s="161"/>
      <c r="K44" s="163"/>
      <c r="L44" s="17"/>
      <c r="M44" s="17"/>
      <c r="N44" s="17"/>
      <c r="O44" s="17"/>
      <c r="P44" s="17"/>
    </row>
    <row r="45" spans="1:16" ht="9" customHeight="1">
      <c r="A45" s="506"/>
      <c r="C45" s="18"/>
      <c r="D45" s="18"/>
      <c r="E45" s="18"/>
      <c r="F45" s="18"/>
      <c r="G45" s="18"/>
      <c r="H45" s="18"/>
      <c r="I45" s="492"/>
      <c r="J45" s="161"/>
      <c r="K45" s="163"/>
      <c r="L45" s="17"/>
      <c r="M45" s="17"/>
      <c r="N45" s="17"/>
      <c r="O45" s="17"/>
      <c r="P45" s="17"/>
    </row>
    <row r="46" spans="1:16" ht="9" customHeight="1">
      <c r="A46" s="509"/>
      <c r="C46" s="18"/>
      <c r="D46" s="18"/>
      <c r="E46" s="18"/>
      <c r="F46" s="18"/>
      <c r="G46" s="18"/>
      <c r="H46" s="18"/>
      <c r="I46" s="492"/>
      <c r="J46" s="161"/>
      <c r="K46" s="163"/>
      <c r="L46" s="17"/>
      <c r="M46" s="17"/>
      <c r="N46" s="17"/>
      <c r="O46" s="17"/>
      <c r="P46" s="17"/>
    </row>
    <row r="47" spans="1:16" ht="9" customHeight="1">
      <c r="A47" s="506"/>
      <c r="C47" s="18"/>
      <c r="D47" s="18"/>
      <c r="E47" s="18"/>
      <c r="F47" s="18"/>
      <c r="G47" s="18"/>
      <c r="H47" s="18"/>
      <c r="I47" s="492"/>
      <c r="J47" s="161"/>
      <c r="K47" s="163"/>
      <c r="L47" s="17"/>
      <c r="M47" s="17"/>
      <c r="N47" s="17"/>
      <c r="O47" s="17"/>
      <c r="P47" s="17"/>
    </row>
    <row r="48" spans="1:16" ht="9" customHeight="1">
      <c r="A48" s="506"/>
      <c r="C48" s="18"/>
      <c r="D48" s="18"/>
      <c r="E48" s="18"/>
      <c r="F48" s="18"/>
      <c r="G48" s="18"/>
      <c r="H48" s="18"/>
      <c r="I48" s="492"/>
      <c r="J48" s="161"/>
      <c r="K48" s="163"/>
      <c r="L48" s="17"/>
      <c r="M48" s="17"/>
      <c r="N48" s="17"/>
      <c r="O48" s="17"/>
      <c r="P48" s="17"/>
    </row>
    <row r="49" spans="1:16" ht="9" customHeight="1">
      <c r="A49" s="506"/>
      <c r="B49" s="164"/>
      <c r="C49" s="18"/>
      <c r="D49" s="18"/>
      <c r="E49" s="18"/>
      <c r="F49" s="18"/>
      <c r="G49" s="18"/>
      <c r="H49" s="18"/>
      <c r="I49" s="492"/>
      <c r="J49" s="161"/>
      <c r="K49" s="163"/>
      <c r="L49" s="17"/>
      <c r="M49" s="17"/>
      <c r="N49" s="17"/>
      <c r="O49" s="17"/>
      <c r="P49" s="17"/>
    </row>
    <row r="50" spans="1:16" ht="9" customHeight="1">
      <c r="A50" s="506"/>
      <c r="B50" s="164"/>
      <c r="C50" s="18"/>
      <c r="D50" s="18"/>
      <c r="E50" s="18"/>
      <c r="F50" s="18"/>
      <c r="G50" s="18"/>
      <c r="H50" s="18"/>
      <c r="I50" s="492"/>
      <c r="J50" s="161"/>
      <c r="K50" s="163"/>
      <c r="L50" s="17"/>
      <c r="M50" s="17"/>
      <c r="N50" s="17"/>
      <c r="O50" s="17"/>
      <c r="P50" s="17"/>
    </row>
    <row r="51" spans="1:16" ht="9" customHeight="1">
      <c r="A51" s="506"/>
      <c r="B51" s="164"/>
      <c r="C51" s="18"/>
      <c r="D51" s="18"/>
      <c r="E51" s="18"/>
      <c r="F51" s="18"/>
      <c r="G51" s="18"/>
      <c r="H51" s="18"/>
      <c r="I51" s="492"/>
      <c r="J51" s="161"/>
      <c r="K51" s="163"/>
      <c r="L51" s="17"/>
      <c r="M51" s="17"/>
      <c r="N51" s="17"/>
      <c r="O51" s="17"/>
      <c r="P51" s="17"/>
    </row>
    <row r="52" spans="1:16" ht="9" customHeight="1">
      <c r="A52" s="139"/>
      <c r="B52" s="164"/>
      <c r="C52" s="18"/>
      <c r="D52" s="18"/>
      <c r="E52" s="18"/>
      <c r="F52" s="18"/>
      <c r="G52" s="18"/>
      <c r="H52" s="18"/>
      <c r="I52" s="492"/>
      <c r="J52" s="161"/>
      <c r="K52" s="163"/>
      <c r="L52" s="17"/>
      <c r="M52" s="17"/>
      <c r="N52" s="17"/>
      <c r="O52" s="17"/>
      <c r="P52" s="17"/>
    </row>
    <row r="53" spans="1:16" ht="9" customHeight="1">
      <c r="A53" s="506"/>
      <c r="B53" s="164"/>
      <c r="C53" s="18"/>
      <c r="D53" s="18"/>
      <c r="E53" s="18"/>
      <c r="F53" s="18"/>
      <c r="G53" s="18"/>
      <c r="H53" s="18"/>
      <c r="I53" s="492"/>
      <c r="J53" s="161"/>
      <c r="K53" s="163"/>
      <c r="L53" s="17"/>
      <c r="M53" s="17"/>
      <c r="N53" s="17"/>
      <c r="O53" s="17"/>
      <c r="P53" s="17"/>
    </row>
    <row r="54" spans="1:16" ht="9" customHeight="1">
      <c r="A54" s="506"/>
      <c r="B54" s="164"/>
      <c r="C54" s="18"/>
      <c r="D54" s="18"/>
      <c r="E54" s="18"/>
      <c r="F54" s="18"/>
      <c r="G54" s="18"/>
      <c r="H54" s="18"/>
      <c r="I54" s="492"/>
      <c r="J54" s="161"/>
      <c r="K54" s="163"/>
      <c r="L54" s="17"/>
      <c r="M54" s="17"/>
      <c r="N54" s="17"/>
      <c r="O54" s="17"/>
      <c r="P54" s="17"/>
    </row>
    <row r="55" spans="1:16" ht="9" customHeight="1">
      <c r="A55" s="506"/>
      <c r="B55" s="164"/>
      <c r="C55" s="18"/>
      <c r="D55" s="18"/>
      <c r="E55" s="18"/>
      <c r="F55" s="18"/>
      <c r="G55" s="18"/>
      <c r="H55" s="18"/>
      <c r="I55" s="492"/>
      <c r="J55" s="161"/>
      <c r="K55" s="163"/>
      <c r="L55" s="17"/>
      <c r="M55" s="17"/>
      <c r="N55" s="17"/>
      <c r="O55" s="17"/>
      <c r="P55" s="17"/>
    </row>
    <row r="56" spans="1:16" ht="9" customHeight="1">
      <c r="A56" s="506"/>
      <c r="C56" s="18"/>
      <c r="D56" s="18"/>
      <c r="E56" s="18"/>
      <c r="F56" s="18"/>
      <c r="G56" s="18"/>
      <c r="H56" s="18"/>
      <c r="I56" s="492"/>
      <c r="J56" s="161"/>
      <c r="K56" s="163"/>
      <c r="L56" s="17"/>
      <c r="M56" s="17"/>
      <c r="N56" s="17"/>
      <c r="O56" s="17"/>
      <c r="P56" s="17"/>
    </row>
    <row r="57" spans="1:16" ht="9" customHeight="1">
      <c r="A57" s="506"/>
      <c r="C57" s="18"/>
      <c r="D57" s="18"/>
      <c r="E57" s="18"/>
      <c r="F57" s="18"/>
      <c r="G57" s="18"/>
      <c r="H57" s="18"/>
      <c r="I57" s="492"/>
      <c r="J57" s="161"/>
      <c r="K57" s="163"/>
      <c r="L57" s="17"/>
      <c r="M57" s="17"/>
      <c r="N57" s="17"/>
      <c r="O57" s="17"/>
      <c r="P57" s="17"/>
    </row>
    <row r="58" spans="1:16" ht="9" customHeight="1">
      <c r="A58" s="139"/>
      <c r="C58" s="18"/>
      <c r="D58" s="18"/>
      <c r="E58" s="18"/>
      <c r="F58" s="18"/>
      <c r="G58" s="18"/>
      <c r="H58" s="18"/>
      <c r="I58" s="492"/>
      <c r="J58" s="161"/>
      <c r="K58" s="163"/>
      <c r="L58" s="17"/>
      <c r="M58" s="17"/>
      <c r="N58" s="17"/>
      <c r="O58" s="17"/>
      <c r="P58" s="17"/>
    </row>
    <row r="59" spans="1:16" ht="9" customHeight="1">
      <c r="A59" s="506"/>
      <c r="C59" s="18"/>
      <c r="D59" s="18"/>
      <c r="E59" s="18"/>
      <c r="F59" s="18"/>
      <c r="G59" s="18"/>
      <c r="H59" s="18"/>
      <c r="I59" s="492"/>
      <c r="J59" s="161"/>
      <c r="K59" s="163"/>
      <c r="L59" s="17"/>
      <c r="M59" s="17"/>
      <c r="N59" s="17"/>
      <c r="O59" s="17"/>
      <c r="P59" s="17"/>
    </row>
    <row r="60" spans="1:16" ht="9" customHeight="1">
      <c r="A60" s="506"/>
      <c r="C60" s="18"/>
      <c r="D60" s="18"/>
      <c r="E60" s="18"/>
      <c r="F60" s="18"/>
      <c r="G60" s="18"/>
      <c r="H60" s="18"/>
      <c r="I60" s="492"/>
      <c r="J60" s="161"/>
      <c r="K60" s="163"/>
      <c r="L60" s="17"/>
      <c r="M60" s="17"/>
      <c r="N60" s="17"/>
      <c r="O60" s="17"/>
      <c r="P60" s="17"/>
    </row>
    <row r="61" spans="1:16" ht="9" customHeight="1">
      <c r="A61" s="506"/>
      <c r="C61" s="18"/>
      <c r="D61" s="18"/>
      <c r="E61" s="18"/>
      <c r="F61" s="18"/>
      <c r="G61" s="18"/>
      <c r="H61" s="18"/>
      <c r="I61" s="492"/>
      <c r="J61" s="161"/>
      <c r="K61" s="163"/>
      <c r="L61" s="17"/>
      <c r="M61" s="17"/>
      <c r="N61" s="17"/>
      <c r="O61" s="17"/>
      <c r="P61" s="17"/>
    </row>
    <row r="62" spans="1:16" ht="9" customHeight="1">
      <c r="A62" s="506"/>
      <c r="C62" s="18"/>
      <c r="D62" s="18"/>
      <c r="E62" s="18"/>
      <c r="F62" s="18"/>
      <c r="G62" s="18"/>
      <c r="H62" s="18"/>
      <c r="I62" s="492"/>
      <c r="J62" s="161"/>
      <c r="K62" s="163"/>
      <c r="L62" s="17"/>
      <c r="M62" s="17"/>
      <c r="N62" s="17"/>
      <c r="O62" s="17"/>
      <c r="P62" s="17"/>
    </row>
    <row r="63" spans="1:16" ht="9" customHeight="1">
      <c r="A63" s="506"/>
      <c r="C63" s="18"/>
      <c r="D63" s="18"/>
      <c r="E63" s="18"/>
      <c r="F63" s="18"/>
      <c r="G63" s="18"/>
      <c r="H63" s="18"/>
      <c r="I63" s="492"/>
      <c r="J63" s="161"/>
      <c r="K63" s="163"/>
      <c r="L63" s="17"/>
      <c r="M63" s="17"/>
      <c r="N63" s="17"/>
      <c r="O63" s="17"/>
      <c r="P63" s="17"/>
    </row>
    <row r="64" spans="1:16" ht="9" customHeight="1">
      <c r="A64" s="139"/>
      <c r="C64" s="18"/>
      <c r="D64" s="18"/>
      <c r="E64" s="18"/>
      <c r="F64" s="18"/>
      <c r="G64" s="18"/>
      <c r="H64" s="18"/>
      <c r="I64" s="492"/>
      <c r="J64" s="161"/>
      <c r="K64" s="163"/>
      <c r="L64" s="17"/>
      <c r="M64" s="17"/>
      <c r="N64" s="17"/>
      <c r="O64" s="17"/>
      <c r="P64" s="17"/>
    </row>
    <row r="65" spans="1:16" ht="9" customHeight="1">
      <c r="A65" s="506"/>
      <c r="C65" s="18"/>
      <c r="D65" s="18"/>
      <c r="E65" s="18"/>
      <c r="F65" s="18"/>
      <c r="G65" s="18"/>
      <c r="H65" s="18"/>
      <c r="I65" s="492"/>
      <c r="J65" s="161"/>
      <c r="K65" s="163"/>
      <c r="L65" s="17"/>
      <c r="M65" s="17"/>
      <c r="N65" s="17"/>
      <c r="O65" s="17"/>
      <c r="P65" s="17"/>
    </row>
    <row r="66" spans="1:16" ht="9" customHeight="1">
      <c r="A66" s="506"/>
      <c r="C66" s="18"/>
      <c r="D66" s="18"/>
      <c r="E66" s="18"/>
      <c r="F66" s="18"/>
      <c r="G66" s="18"/>
      <c r="H66" s="18"/>
      <c r="I66" s="492"/>
      <c r="J66" s="161"/>
      <c r="K66" s="163"/>
      <c r="L66" s="17"/>
      <c r="M66" s="17"/>
      <c r="N66" s="17"/>
      <c r="O66" s="17"/>
      <c r="P66" s="17"/>
    </row>
    <row r="67" spans="1:16" ht="9" customHeight="1">
      <c r="A67" s="506"/>
      <c r="C67" s="18"/>
      <c r="D67" s="18"/>
      <c r="E67" s="18"/>
      <c r="F67" s="18"/>
      <c r="G67" s="18"/>
      <c r="H67" s="18"/>
      <c r="I67" s="492"/>
      <c r="J67" s="161"/>
      <c r="K67" s="163"/>
      <c r="L67" s="17"/>
      <c r="M67" s="17"/>
      <c r="N67" s="17"/>
      <c r="O67" s="17"/>
      <c r="P67" s="17"/>
    </row>
    <row r="68" spans="1:16" ht="9" customHeight="1">
      <c r="A68" s="506"/>
      <c r="C68" s="18"/>
      <c r="D68" s="18"/>
      <c r="E68" s="18"/>
      <c r="F68" s="18"/>
      <c r="G68" s="18"/>
      <c r="H68" s="18"/>
      <c r="I68" s="492"/>
      <c r="J68" s="161"/>
      <c r="K68" s="163"/>
      <c r="L68" s="17"/>
      <c r="M68" s="17"/>
      <c r="N68" s="17"/>
      <c r="O68" s="17"/>
      <c r="P68" s="17"/>
    </row>
    <row r="69" spans="1:16" ht="9" customHeight="1">
      <c r="A69" s="139"/>
      <c r="C69" s="18"/>
      <c r="D69" s="18"/>
      <c r="E69" s="18"/>
      <c r="F69" s="18"/>
      <c r="G69" s="18"/>
      <c r="H69" s="18"/>
      <c r="I69" s="492"/>
      <c r="J69" s="161"/>
      <c r="K69" s="163"/>
      <c r="L69" s="17"/>
      <c r="M69" s="17"/>
      <c r="N69" s="17"/>
      <c r="O69" s="17"/>
      <c r="P69" s="17"/>
    </row>
    <row r="70" spans="1:16" ht="9" customHeight="1">
      <c r="A70" s="507"/>
      <c r="C70" s="18"/>
      <c r="D70" s="18"/>
      <c r="E70" s="18"/>
      <c r="F70" s="18"/>
      <c r="G70" s="18"/>
      <c r="H70" s="18"/>
      <c r="I70" s="492"/>
      <c r="J70" s="161"/>
      <c r="K70" s="163"/>
      <c r="L70" s="17"/>
      <c r="M70" s="17"/>
      <c r="N70" s="17"/>
      <c r="O70" s="17"/>
      <c r="P70" s="17"/>
    </row>
    <row r="71" spans="1:16" ht="9" customHeight="1">
      <c r="A71" s="507"/>
      <c r="C71" s="18"/>
      <c r="D71" s="18"/>
      <c r="E71" s="18"/>
      <c r="F71" s="18"/>
      <c r="G71" s="18"/>
      <c r="H71" s="18"/>
      <c r="I71" s="492"/>
      <c r="J71" s="161"/>
      <c r="K71" s="163"/>
      <c r="L71" s="17"/>
      <c r="M71" s="17"/>
      <c r="N71" s="17"/>
      <c r="O71" s="17"/>
      <c r="P71" s="17"/>
    </row>
    <row r="72" spans="1:16" ht="9" customHeight="1">
      <c r="A72" s="507"/>
      <c r="C72" s="18"/>
      <c r="D72" s="18"/>
      <c r="E72" s="18"/>
      <c r="F72" s="18"/>
      <c r="G72" s="18"/>
      <c r="H72" s="18"/>
      <c r="I72" s="492"/>
      <c r="J72" s="161"/>
      <c r="K72" s="163"/>
      <c r="L72" s="17"/>
      <c r="M72" s="17"/>
      <c r="N72" s="17"/>
      <c r="O72" s="17"/>
      <c r="P72" s="17"/>
    </row>
    <row r="73" spans="1:16" ht="9" customHeight="1">
      <c r="A73" s="507"/>
      <c r="C73" s="18"/>
      <c r="D73" s="18"/>
      <c r="E73" s="18"/>
      <c r="F73" s="18"/>
      <c r="G73" s="18"/>
      <c r="H73" s="18"/>
      <c r="I73" s="492"/>
      <c r="J73" s="161"/>
      <c r="K73" s="163"/>
      <c r="L73" s="17"/>
      <c r="M73" s="17"/>
      <c r="N73" s="17"/>
      <c r="O73" s="17"/>
      <c r="P73" s="17"/>
    </row>
    <row r="74" spans="1:16" ht="9" customHeight="1">
      <c r="A74" s="508"/>
      <c r="C74" s="18"/>
      <c r="D74" s="18"/>
      <c r="E74" s="18"/>
      <c r="F74" s="18"/>
      <c r="G74" s="18"/>
      <c r="H74" s="18"/>
      <c r="I74" s="492"/>
      <c r="J74" s="161"/>
      <c r="K74" s="163"/>
      <c r="L74" s="17"/>
      <c r="M74" s="17"/>
      <c r="N74" s="17"/>
      <c r="O74" s="17"/>
      <c r="P74" s="17"/>
    </row>
    <row r="75" spans="1:16" ht="9" customHeight="1">
      <c r="A75" s="508"/>
      <c r="C75" s="18"/>
      <c r="D75" s="18"/>
      <c r="E75" s="18"/>
      <c r="F75" s="18"/>
      <c r="G75" s="18"/>
      <c r="H75" s="18"/>
      <c r="I75" s="492"/>
      <c r="J75" s="161"/>
      <c r="K75" s="163"/>
      <c r="L75" s="17"/>
      <c r="M75" s="17"/>
      <c r="N75" s="17"/>
      <c r="O75" s="17"/>
      <c r="P75" s="17"/>
    </row>
    <row r="76" spans="1:16" ht="9" customHeight="1">
      <c r="A76" s="509"/>
      <c r="C76" s="18"/>
      <c r="D76" s="18"/>
      <c r="E76" s="18"/>
      <c r="F76" s="18"/>
      <c r="G76" s="18"/>
      <c r="H76" s="18"/>
      <c r="I76" s="492"/>
      <c r="J76" s="161"/>
      <c r="K76" s="163"/>
      <c r="L76" s="17"/>
      <c r="M76" s="17"/>
      <c r="N76" s="17"/>
      <c r="O76" s="17"/>
      <c r="P76" s="17"/>
    </row>
    <row r="77" spans="1:16" ht="9" customHeight="1">
      <c r="A77" s="506"/>
      <c r="C77" s="18"/>
      <c r="D77" s="18"/>
      <c r="E77" s="18"/>
      <c r="F77" s="18"/>
      <c r="G77" s="18"/>
      <c r="H77" s="18"/>
      <c r="I77" s="492"/>
      <c r="J77" s="161"/>
      <c r="K77" s="163"/>
      <c r="L77" s="17"/>
      <c r="M77" s="17"/>
      <c r="N77" s="17"/>
      <c r="O77" s="17"/>
      <c r="P77" s="17"/>
    </row>
    <row r="78" spans="1:16" ht="9" customHeight="1">
      <c r="A78" s="506"/>
      <c r="C78" s="18"/>
      <c r="D78" s="18"/>
      <c r="E78" s="18"/>
      <c r="F78" s="18"/>
      <c r="G78" s="18"/>
      <c r="H78" s="18"/>
      <c r="I78" s="492"/>
      <c r="J78" s="161"/>
      <c r="K78" s="163"/>
      <c r="L78" s="17"/>
      <c r="M78" s="17"/>
      <c r="N78" s="17"/>
      <c r="O78" s="17"/>
      <c r="P78" s="17"/>
    </row>
    <row r="79" spans="1:16" ht="9" customHeight="1">
      <c r="A79" s="506"/>
      <c r="C79" s="18"/>
      <c r="D79" s="18"/>
      <c r="E79" s="18"/>
      <c r="F79" s="18"/>
      <c r="G79" s="18"/>
      <c r="H79" s="18"/>
      <c r="I79" s="492"/>
      <c r="J79" s="161"/>
      <c r="K79" s="163"/>
      <c r="L79" s="17"/>
      <c r="M79" s="17"/>
      <c r="N79" s="17"/>
      <c r="O79" s="17"/>
      <c r="P79" s="17"/>
    </row>
    <row r="80" spans="1:16" ht="9" customHeight="1">
      <c r="A80" s="506"/>
      <c r="C80" s="18"/>
      <c r="D80" s="18"/>
      <c r="E80" s="18"/>
      <c r="F80" s="18"/>
      <c r="G80" s="18"/>
      <c r="H80" s="18"/>
      <c r="I80" s="492"/>
      <c r="J80" s="161"/>
      <c r="K80" s="163"/>
      <c r="L80" s="17"/>
      <c r="M80" s="17"/>
      <c r="N80" s="17"/>
      <c r="O80" s="17"/>
      <c r="P80" s="17"/>
    </row>
    <row r="81" spans="1:16" ht="9" customHeight="1">
      <c r="A81" s="507"/>
      <c r="C81" s="18"/>
      <c r="D81" s="18"/>
      <c r="E81" s="18"/>
      <c r="F81" s="18"/>
      <c r="G81" s="18"/>
      <c r="H81" s="18"/>
      <c r="I81" s="492"/>
      <c r="J81" s="161"/>
      <c r="K81" s="163"/>
      <c r="L81" s="17"/>
      <c r="M81" s="17"/>
      <c r="N81" s="17"/>
      <c r="O81" s="17"/>
      <c r="P81" s="17"/>
    </row>
    <row r="82" spans="1:16" ht="9" customHeight="1">
      <c r="A82" s="509"/>
      <c r="C82" s="18"/>
      <c r="D82" s="18"/>
      <c r="E82" s="18"/>
      <c r="F82" s="18"/>
      <c r="G82" s="18"/>
      <c r="H82" s="18"/>
      <c r="I82" s="492"/>
      <c r="J82" s="161"/>
      <c r="K82" s="163"/>
      <c r="L82" s="17"/>
      <c r="M82" s="17"/>
      <c r="N82" s="17"/>
      <c r="O82" s="17"/>
      <c r="P82" s="17"/>
    </row>
    <row r="83" spans="1:16" ht="9" customHeight="1">
      <c r="A83" s="506"/>
      <c r="C83" s="18"/>
      <c r="D83" s="18"/>
      <c r="E83" s="18"/>
      <c r="F83" s="18"/>
      <c r="G83" s="18"/>
      <c r="H83" s="18"/>
      <c r="I83" s="492"/>
      <c r="J83" s="161"/>
      <c r="K83" s="163"/>
      <c r="L83" s="17"/>
      <c r="M83" s="17"/>
      <c r="N83" s="17"/>
      <c r="O83" s="17"/>
      <c r="P83" s="17"/>
    </row>
    <row r="84" spans="1:16" ht="9" customHeight="1">
      <c r="A84" s="506"/>
      <c r="C84" s="18"/>
      <c r="D84" s="18"/>
      <c r="E84" s="18"/>
      <c r="F84" s="18"/>
      <c r="G84" s="18"/>
      <c r="H84" s="18"/>
      <c r="I84" s="492"/>
      <c r="J84" s="161"/>
      <c r="K84" s="163"/>
      <c r="L84" s="17"/>
      <c r="M84" s="17"/>
      <c r="N84" s="17"/>
      <c r="O84" s="17"/>
      <c r="P84" s="17"/>
    </row>
    <row r="85" spans="1:16" ht="9" customHeight="1">
      <c r="A85" s="506"/>
      <c r="C85" s="18"/>
      <c r="D85" s="18"/>
      <c r="E85" s="18"/>
      <c r="F85" s="18"/>
      <c r="G85" s="18"/>
      <c r="H85" s="18"/>
      <c r="I85" s="492"/>
      <c r="J85" s="161"/>
      <c r="K85" s="163"/>
      <c r="L85" s="17"/>
      <c r="M85" s="17"/>
      <c r="N85" s="17"/>
      <c r="O85" s="17"/>
      <c r="P85" s="17"/>
    </row>
    <row r="86" spans="1:16" ht="9" customHeight="1">
      <c r="A86" s="506"/>
      <c r="C86" s="18"/>
      <c r="D86" s="18"/>
      <c r="E86" s="18"/>
      <c r="F86" s="18"/>
      <c r="G86" s="18"/>
      <c r="H86" s="18"/>
      <c r="I86" s="492"/>
      <c r="J86" s="161"/>
      <c r="K86" s="163"/>
      <c r="L86" s="17"/>
      <c r="M86" s="17"/>
      <c r="N86" s="17"/>
      <c r="O86" s="17"/>
      <c r="P86" s="17"/>
    </row>
    <row r="87" spans="1:16" ht="9" customHeight="1">
      <c r="A87" s="507"/>
      <c r="C87" s="18"/>
      <c r="D87" s="18"/>
      <c r="E87" s="18"/>
      <c r="F87" s="18"/>
      <c r="G87" s="18"/>
      <c r="H87" s="18"/>
      <c r="I87" s="492"/>
      <c r="J87" s="161"/>
      <c r="K87" s="163"/>
      <c r="L87" s="17"/>
      <c r="M87" s="17"/>
      <c r="N87" s="17"/>
      <c r="O87" s="17"/>
      <c r="P87" s="17"/>
    </row>
    <row r="88" spans="1:16" ht="9" customHeight="1">
      <c r="A88" s="509"/>
      <c r="C88" s="18"/>
      <c r="D88" s="18"/>
      <c r="E88" s="18"/>
      <c r="F88" s="18"/>
      <c r="G88" s="18"/>
      <c r="H88" s="18"/>
      <c r="I88" s="492"/>
      <c r="J88" s="161"/>
      <c r="K88" s="163"/>
      <c r="L88" s="17"/>
      <c r="M88" s="17"/>
      <c r="N88" s="17"/>
      <c r="O88" s="17"/>
      <c r="P88" s="17"/>
    </row>
    <row r="89" spans="1:16" ht="9" customHeight="1">
      <c r="A89" s="506"/>
      <c r="C89" s="18"/>
      <c r="D89" s="18"/>
      <c r="E89" s="18"/>
      <c r="F89" s="18"/>
      <c r="G89" s="18"/>
      <c r="H89" s="18"/>
      <c r="I89" s="492"/>
      <c r="J89" s="161"/>
      <c r="K89" s="163"/>
      <c r="L89" s="17"/>
      <c r="M89" s="17"/>
      <c r="N89" s="17"/>
      <c r="O89" s="17"/>
      <c r="P89" s="17"/>
    </row>
    <row r="90" spans="1:16" ht="9" customHeight="1">
      <c r="A90" s="506"/>
      <c r="C90" s="18"/>
      <c r="D90" s="18"/>
      <c r="E90" s="18"/>
      <c r="F90" s="18"/>
      <c r="G90" s="18"/>
      <c r="H90" s="18"/>
      <c r="I90" s="492"/>
      <c r="J90" s="161"/>
      <c r="K90" s="163"/>
      <c r="L90" s="17"/>
      <c r="M90" s="17"/>
      <c r="N90" s="17"/>
      <c r="O90" s="17"/>
      <c r="P90" s="17"/>
    </row>
    <row r="91" spans="1:16" ht="9" customHeight="1">
      <c r="A91" s="506"/>
      <c r="C91" s="37"/>
      <c r="D91" s="37"/>
      <c r="E91" s="37"/>
      <c r="F91" s="37"/>
      <c r="G91" s="37"/>
      <c r="H91" s="37"/>
      <c r="J91" s="503"/>
      <c r="K91" s="163"/>
    </row>
    <row r="92" spans="1:16" ht="9" customHeight="1">
      <c r="A92" s="506"/>
      <c r="C92" s="37"/>
      <c r="D92" s="37"/>
      <c r="E92" s="37"/>
      <c r="F92" s="37"/>
      <c r="G92" s="37"/>
      <c r="H92" s="37"/>
      <c r="J92" s="503"/>
      <c r="K92" s="163"/>
    </row>
    <row r="93" spans="1:16" ht="9" customHeight="1">
      <c r="A93" s="506"/>
      <c r="C93" s="37"/>
      <c r="D93" s="37"/>
      <c r="E93" s="37"/>
      <c r="F93" s="37"/>
      <c r="G93" s="37"/>
      <c r="H93" s="37"/>
      <c r="J93" s="503"/>
      <c r="K93" s="163"/>
    </row>
    <row r="94" spans="1:16" ht="9" customHeight="1">
      <c r="A94" s="506"/>
      <c r="C94" s="37"/>
      <c r="D94" s="37"/>
      <c r="E94" s="37"/>
      <c r="F94" s="37"/>
      <c r="G94" s="37"/>
      <c r="H94" s="37"/>
      <c r="J94" s="503"/>
      <c r="K94" s="163"/>
    </row>
    <row r="95" spans="1:16" ht="9" customHeight="1">
      <c r="A95" s="506"/>
      <c r="C95" s="37"/>
      <c r="D95" s="37"/>
      <c r="E95" s="37"/>
      <c r="F95" s="37"/>
      <c r="G95" s="37"/>
      <c r="H95" s="37"/>
      <c r="J95" s="503"/>
      <c r="K95" s="163"/>
    </row>
    <row r="96" spans="1:16" ht="9" customHeight="1">
      <c r="A96" s="506"/>
      <c r="C96" s="37"/>
      <c r="D96" s="37"/>
      <c r="E96" s="37"/>
      <c r="F96" s="37"/>
      <c r="G96" s="37"/>
      <c r="H96" s="37"/>
      <c r="J96" s="503"/>
      <c r="K96" s="163"/>
    </row>
    <row r="97" spans="1:11" ht="9" customHeight="1">
      <c r="A97" s="507"/>
      <c r="C97" s="37"/>
      <c r="D97" s="37"/>
      <c r="E97" s="37"/>
      <c r="F97" s="37"/>
      <c r="G97" s="37"/>
      <c r="H97" s="37"/>
      <c r="J97" s="503"/>
      <c r="K97" s="163"/>
    </row>
    <row r="98" spans="1:11" ht="9" customHeight="1">
      <c r="A98" s="509"/>
      <c r="C98" s="37"/>
      <c r="D98" s="37"/>
      <c r="E98" s="37"/>
      <c r="F98" s="37"/>
      <c r="G98" s="37"/>
      <c r="H98" s="37"/>
      <c r="J98" s="503"/>
      <c r="K98" s="163"/>
    </row>
    <row r="99" spans="1:11" ht="9" customHeight="1">
      <c r="A99" s="506"/>
      <c r="C99" s="37"/>
      <c r="D99" s="37"/>
      <c r="E99" s="37"/>
      <c r="F99" s="37"/>
      <c r="G99" s="37"/>
      <c r="H99" s="37"/>
      <c r="J99" s="503"/>
      <c r="K99" s="163"/>
    </row>
    <row r="100" spans="1:11" ht="9" customHeight="1">
      <c r="A100" s="506"/>
      <c r="C100" s="37"/>
      <c r="D100" s="37"/>
      <c r="E100" s="37"/>
      <c r="F100" s="37"/>
      <c r="G100" s="37"/>
      <c r="H100" s="37"/>
      <c r="J100" s="503"/>
      <c r="K100" s="163"/>
    </row>
    <row r="101" spans="1:11" ht="9" customHeight="1">
      <c r="A101" s="506"/>
      <c r="C101" s="37"/>
      <c r="D101" s="37"/>
      <c r="E101" s="37"/>
      <c r="F101" s="37"/>
      <c r="G101" s="37"/>
      <c r="H101" s="37"/>
      <c r="J101" s="503"/>
      <c r="K101" s="163"/>
    </row>
    <row r="102" spans="1:11" ht="9" customHeight="1">
      <c r="A102" s="506"/>
      <c r="C102" s="37"/>
      <c r="D102" s="37"/>
      <c r="E102" s="37"/>
      <c r="F102" s="37"/>
      <c r="G102" s="37"/>
      <c r="H102" s="37"/>
      <c r="J102" s="503"/>
      <c r="K102" s="163"/>
    </row>
    <row r="103" spans="1:11" ht="9" customHeight="1">
      <c r="A103" s="506"/>
      <c r="C103" s="37"/>
      <c r="D103" s="37"/>
      <c r="E103" s="37"/>
      <c r="F103" s="37"/>
      <c r="G103" s="37"/>
      <c r="H103" s="37"/>
      <c r="J103" s="503"/>
      <c r="K103" s="163"/>
    </row>
    <row r="104" spans="1:11" ht="9" customHeight="1">
      <c r="A104" s="506"/>
      <c r="C104" s="37"/>
      <c r="D104" s="37"/>
      <c r="E104" s="37"/>
      <c r="F104" s="37"/>
      <c r="G104" s="37"/>
      <c r="H104" s="37"/>
      <c r="J104" s="503"/>
      <c r="K104" s="163"/>
    </row>
    <row r="105" spans="1:11" ht="9" customHeight="1">
      <c r="A105" s="506"/>
      <c r="C105" s="37"/>
      <c r="D105" s="37"/>
      <c r="E105" s="37"/>
      <c r="F105" s="37"/>
      <c r="G105" s="37"/>
      <c r="H105" s="37"/>
      <c r="J105" s="503"/>
      <c r="K105" s="163"/>
    </row>
    <row r="106" spans="1:11" ht="9" customHeight="1">
      <c r="A106" s="506"/>
      <c r="C106" s="37"/>
      <c r="D106" s="37"/>
      <c r="E106" s="37"/>
      <c r="F106" s="37"/>
      <c r="G106" s="37"/>
      <c r="H106" s="37"/>
      <c r="J106" s="503"/>
      <c r="K106" s="163"/>
    </row>
    <row r="107" spans="1:11" ht="9" customHeight="1">
      <c r="A107" s="506"/>
      <c r="C107" s="37"/>
      <c r="D107" s="37"/>
      <c r="E107" s="37"/>
      <c r="F107" s="37"/>
      <c r="G107" s="37"/>
      <c r="H107" s="37"/>
      <c r="J107" s="503"/>
      <c r="K107" s="163"/>
    </row>
    <row r="108" spans="1:11" ht="9" customHeight="1">
      <c r="A108" s="509"/>
      <c r="C108" s="37"/>
      <c r="D108" s="37"/>
      <c r="E108" s="37"/>
      <c r="F108" s="37"/>
      <c r="G108" s="37"/>
      <c r="H108" s="37"/>
      <c r="J108" s="503"/>
      <c r="K108" s="163"/>
    </row>
    <row r="109" spans="1:11" ht="9" customHeight="1">
      <c r="A109" s="506"/>
      <c r="C109" s="37"/>
      <c r="D109" s="37"/>
      <c r="E109" s="37"/>
      <c r="F109" s="37"/>
      <c r="G109" s="37"/>
      <c r="H109" s="37"/>
      <c r="J109" s="503"/>
      <c r="K109" s="163"/>
    </row>
    <row r="110" spans="1:11" ht="9" customHeight="1">
      <c r="A110" s="506"/>
      <c r="C110" s="37"/>
      <c r="D110" s="37"/>
      <c r="E110" s="37"/>
      <c r="F110" s="37"/>
      <c r="G110" s="37"/>
      <c r="H110" s="37"/>
      <c r="J110" s="503"/>
      <c r="K110" s="163"/>
    </row>
    <row r="111" spans="1:11" ht="9" customHeight="1">
      <c r="A111" s="506"/>
      <c r="C111" s="37"/>
      <c r="D111" s="37"/>
      <c r="E111" s="37"/>
      <c r="F111" s="37"/>
      <c r="G111" s="37"/>
      <c r="H111" s="37"/>
      <c r="J111" s="503"/>
      <c r="K111" s="163"/>
    </row>
    <row r="112" spans="1:11">
      <c r="A112" s="510"/>
      <c r="C112" s="37"/>
      <c r="D112" s="37"/>
      <c r="E112" s="37"/>
      <c r="F112" s="37"/>
      <c r="G112" s="37"/>
      <c r="H112" s="37"/>
      <c r="J112" s="503"/>
      <c r="K112" s="163"/>
    </row>
    <row r="113" spans="1:11">
      <c r="A113" s="510"/>
      <c r="C113" s="37"/>
      <c r="D113" s="37"/>
      <c r="E113" s="37"/>
      <c r="F113" s="37"/>
      <c r="G113" s="37"/>
      <c r="H113" s="37"/>
      <c r="J113" s="503"/>
      <c r="K113" s="163"/>
    </row>
    <row r="114" spans="1:11">
      <c r="A114" s="510"/>
      <c r="C114" s="37"/>
      <c r="D114" s="37"/>
      <c r="E114" s="37"/>
      <c r="F114" s="37"/>
      <c r="G114" s="37"/>
      <c r="H114" s="37"/>
      <c r="J114" s="503"/>
      <c r="K114" s="163"/>
    </row>
    <row r="115" spans="1:11">
      <c r="A115" s="510"/>
      <c r="C115" s="37"/>
      <c r="D115" s="37"/>
      <c r="E115" s="37"/>
      <c r="F115" s="37"/>
      <c r="G115" s="37"/>
      <c r="H115" s="37"/>
      <c r="J115" s="503"/>
    </row>
    <row r="116" spans="1:11">
      <c r="A116" s="510"/>
      <c r="C116" s="37"/>
      <c r="D116" s="37"/>
      <c r="E116" s="37"/>
      <c r="F116" s="37"/>
      <c r="G116" s="37"/>
      <c r="H116" s="37"/>
      <c r="J116" s="503"/>
    </row>
    <row r="117" spans="1:11">
      <c r="A117" s="510"/>
      <c r="C117" s="37"/>
      <c r="D117" s="37"/>
      <c r="E117" s="37"/>
      <c r="F117" s="37"/>
      <c r="G117" s="37"/>
      <c r="H117" s="37"/>
      <c r="J117" s="503"/>
    </row>
    <row r="118" spans="1:11">
      <c r="A118" s="510"/>
      <c r="C118" s="37"/>
      <c r="D118" s="37"/>
      <c r="E118" s="37"/>
      <c r="F118" s="37"/>
      <c r="G118" s="37"/>
      <c r="H118" s="37"/>
      <c r="J118" s="503"/>
    </row>
    <row r="119" spans="1:11" ht="15.75">
      <c r="A119" s="144"/>
      <c r="C119" s="37"/>
      <c r="D119" s="37"/>
      <c r="E119" s="37"/>
      <c r="F119" s="37"/>
      <c r="G119" s="37"/>
      <c r="H119" s="37"/>
      <c r="J119" s="503"/>
    </row>
    <row r="120" spans="1:11" ht="15.75">
      <c r="A120" s="144"/>
      <c r="C120" s="37"/>
      <c r="D120" s="37"/>
      <c r="E120" s="37"/>
      <c r="F120" s="37"/>
      <c r="G120" s="37"/>
      <c r="H120" s="37"/>
      <c r="J120" s="503"/>
    </row>
    <row r="121" spans="1:11" ht="15.75">
      <c r="A121" s="144"/>
      <c r="C121" s="37"/>
      <c r="D121" s="37"/>
      <c r="E121" s="37"/>
      <c r="F121" s="37"/>
      <c r="G121" s="37"/>
      <c r="H121" s="37"/>
      <c r="J121" s="503"/>
    </row>
    <row r="122" spans="1:11" ht="15.75">
      <c r="A122" s="144"/>
      <c r="C122" s="37"/>
      <c r="D122" s="37"/>
      <c r="E122" s="37"/>
      <c r="F122" s="37"/>
      <c r="G122" s="37"/>
      <c r="H122" s="37"/>
      <c r="J122" s="503"/>
    </row>
    <row r="123" spans="1:11" ht="15.75">
      <c r="A123" s="144"/>
      <c r="C123" s="37"/>
      <c r="D123" s="37"/>
      <c r="E123" s="37"/>
      <c r="F123" s="37"/>
      <c r="G123" s="37"/>
      <c r="H123" s="37"/>
      <c r="J123" s="503"/>
    </row>
    <row r="124" spans="1:11" ht="15.75">
      <c r="A124" s="144"/>
      <c r="C124" s="37"/>
      <c r="D124" s="37"/>
      <c r="E124" s="37"/>
      <c r="F124" s="37"/>
      <c r="G124" s="37"/>
      <c r="H124" s="37"/>
      <c r="J124" s="503"/>
    </row>
    <row r="125" spans="1:11" ht="15.75">
      <c r="A125" s="144"/>
      <c r="C125" s="37"/>
      <c r="D125" s="37"/>
      <c r="E125" s="37"/>
      <c r="F125" s="37"/>
      <c r="G125" s="37"/>
      <c r="H125" s="37"/>
      <c r="J125" s="503"/>
    </row>
    <row r="126" spans="1:11" ht="15.75">
      <c r="A126" s="144"/>
      <c r="C126" s="37"/>
      <c r="D126" s="37"/>
      <c r="E126" s="37"/>
      <c r="F126" s="37"/>
      <c r="G126" s="37"/>
      <c r="H126" s="37"/>
      <c r="J126" s="503"/>
    </row>
    <row r="127" spans="1:11" ht="15.75">
      <c r="A127" s="144"/>
      <c r="C127" s="37"/>
      <c r="D127" s="37"/>
      <c r="E127" s="37"/>
      <c r="F127" s="37"/>
      <c r="G127" s="37"/>
      <c r="H127" s="37"/>
      <c r="J127" s="503"/>
    </row>
    <row r="128" spans="1:11" ht="15.75">
      <c r="A128" s="144"/>
      <c r="C128" s="37"/>
      <c r="D128" s="37"/>
      <c r="E128" s="37"/>
      <c r="F128" s="37"/>
      <c r="G128" s="37"/>
      <c r="H128" s="37"/>
      <c r="J128" s="503"/>
    </row>
    <row r="129" spans="1:10" ht="15.75">
      <c r="A129" s="144"/>
      <c r="C129" s="37"/>
      <c r="D129" s="37"/>
      <c r="E129" s="37"/>
      <c r="F129" s="37"/>
      <c r="G129" s="37"/>
      <c r="H129" s="37"/>
      <c r="J129" s="503"/>
    </row>
    <row r="130" spans="1:10" ht="15.75">
      <c r="A130" s="144"/>
      <c r="C130" s="37"/>
      <c r="D130" s="37"/>
      <c r="E130" s="37"/>
      <c r="F130" s="37"/>
      <c r="G130" s="37"/>
      <c r="H130" s="37"/>
      <c r="J130" s="503"/>
    </row>
    <row r="131" spans="1:10" ht="15.75">
      <c r="A131" s="144"/>
      <c r="C131" s="37"/>
      <c r="D131" s="37"/>
      <c r="E131" s="37"/>
      <c r="F131" s="37"/>
      <c r="G131" s="37"/>
      <c r="H131" s="37"/>
      <c r="J131" s="503"/>
    </row>
    <row r="132" spans="1:10" ht="15.75">
      <c r="A132" s="144"/>
      <c r="C132" s="37"/>
      <c r="D132" s="37"/>
      <c r="E132" s="37"/>
      <c r="F132" s="37"/>
      <c r="G132" s="37"/>
      <c r="H132" s="37"/>
      <c r="J132" s="503"/>
    </row>
    <row r="133" spans="1:10" ht="15.75">
      <c r="A133" s="144"/>
      <c r="C133" s="37"/>
      <c r="D133" s="37"/>
      <c r="E133" s="37"/>
      <c r="F133" s="37"/>
      <c r="G133" s="37"/>
      <c r="H133" s="37"/>
      <c r="J133" s="503"/>
    </row>
    <row r="134" spans="1:10" ht="15.75">
      <c r="A134" s="144"/>
      <c r="C134" s="37"/>
      <c r="D134" s="37"/>
      <c r="E134" s="37"/>
      <c r="F134" s="37"/>
      <c r="G134" s="37"/>
      <c r="H134" s="37"/>
      <c r="J134" s="503"/>
    </row>
    <row r="135" spans="1:10" ht="15.75">
      <c r="A135" s="144"/>
      <c r="C135" s="37"/>
      <c r="D135" s="37"/>
      <c r="E135" s="37"/>
      <c r="F135" s="37"/>
      <c r="G135" s="37"/>
      <c r="H135" s="37"/>
      <c r="J135" s="503"/>
    </row>
    <row r="136" spans="1:10" ht="15.75">
      <c r="A136" s="144"/>
      <c r="C136" s="37"/>
      <c r="D136" s="37"/>
      <c r="E136" s="37"/>
      <c r="F136" s="37"/>
      <c r="G136" s="37"/>
      <c r="H136" s="37"/>
      <c r="J136" s="503"/>
    </row>
    <row r="137" spans="1:10" ht="15.75">
      <c r="A137" s="144"/>
      <c r="C137" s="37"/>
      <c r="D137" s="37"/>
      <c r="E137" s="37"/>
      <c r="F137" s="37"/>
      <c r="G137" s="37"/>
      <c r="H137" s="37"/>
      <c r="J137" s="503"/>
    </row>
    <row r="138" spans="1:10" ht="15.75">
      <c r="A138" s="144"/>
      <c r="C138" s="37"/>
      <c r="D138" s="37"/>
      <c r="E138" s="37"/>
      <c r="F138" s="37"/>
      <c r="G138" s="37"/>
      <c r="H138" s="37"/>
      <c r="J138" s="503"/>
    </row>
    <row r="139" spans="1:10" ht="15.75">
      <c r="A139" s="144"/>
      <c r="C139" s="37"/>
      <c r="D139" s="37"/>
      <c r="E139" s="37"/>
      <c r="F139" s="37"/>
      <c r="G139" s="37"/>
      <c r="H139" s="37"/>
      <c r="J139" s="503"/>
    </row>
    <row r="140" spans="1:10" ht="15.75">
      <c r="A140" s="144"/>
      <c r="C140" s="37"/>
      <c r="D140" s="37"/>
      <c r="E140" s="37"/>
      <c r="F140" s="37"/>
      <c r="G140" s="37"/>
      <c r="H140" s="37"/>
      <c r="J140" s="503"/>
    </row>
    <row r="141" spans="1:10" ht="15.75">
      <c r="A141" s="144"/>
      <c r="C141" s="37"/>
      <c r="D141" s="37"/>
      <c r="E141" s="37"/>
      <c r="F141" s="37"/>
      <c r="G141" s="37"/>
      <c r="H141" s="37"/>
      <c r="J141" s="503"/>
    </row>
    <row r="142" spans="1:10" ht="15.75">
      <c r="A142" s="144"/>
      <c r="C142" s="37"/>
      <c r="D142" s="37"/>
      <c r="E142" s="37"/>
      <c r="F142" s="37"/>
      <c r="G142" s="37"/>
      <c r="H142" s="37"/>
      <c r="J142" s="503"/>
    </row>
    <row r="143" spans="1:10" ht="15.75">
      <c r="A143" s="144"/>
      <c r="C143" s="37"/>
      <c r="D143" s="37"/>
      <c r="E143" s="37"/>
      <c r="F143" s="37"/>
      <c r="G143" s="37"/>
      <c r="H143" s="37"/>
      <c r="J143" s="503"/>
    </row>
    <row r="144" spans="1:10" ht="15.75">
      <c r="A144" s="144"/>
      <c r="C144" s="37"/>
      <c r="D144" s="37"/>
      <c r="E144" s="37"/>
      <c r="F144" s="37"/>
      <c r="G144" s="37"/>
      <c r="H144" s="37"/>
      <c r="J144" s="503"/>
    </row>
    <row r="145" spans="1:10" ht="15.75">
      <c r="A145" s="144"/>
      <c r="C145" s="37"/>
      <c r="D145" s="37"/>
      <c r="E145" s="37"/>
      <c r="F145" s="37"/>
      <c r="G145" s="37"/>
      <c r="H145" s="37"/>
      <c r="J145" s="503"/>
    </row>
    <row r="146" spans="1:10" ht="15.75">
      <c r="A146" s="144"/>
      <c r="C146" s="37"/>
      <c r="D146" s="37"/>
      <c r="E146" s="37"/>
      <c r="F146" s="37"/>
      <c r="G146" s="37"/>
      <c r="H146" s="37"/>
      <c r="J146" s="503"/>
    </row>
    <row r="147" spans="1:10" ht="15.75">
      <c r="A147" s="144"/>
      <c r="C147" s="37"/>
      <c r="D147" s="37"/>
      <c r="E147" s="37"/>
      <c r="F147" s="37"/>
      <c r="G147" s="37"/>
      <c r="H147" s="37"/>
      <c r="J147" s="503"/>
    </row>
    <row r="148" spans="1:10" ht="15.75">
      <c r="A148" s="144"/>
      <c r="C148" s="37"/>
      <c r="D148" s="37"/>
      <c r="E148" s="37"/>
      <c r="F148" s="37"/>
      <c r="G148" s="37"/>
      <c r="H148" s="37"/>
      <c r="J148" s="503"/>
    </row>
    <row r="149" spans="1:10" ht="15.75">
      <c r="A149" s="144"/>
      <c r="C149" s="37"/>
      <c r="D149" s="37"/>
      <c r="E149" s="37"/>
      <c r="F149" s="37"/>
      <c r="G149" s="37"/>
      <c r="H149" s="37"/>
      <c r="J149" s="503"/>
    </row>
    <row r="150" spans="1:10" ht="15.75">
      <c r="A150" s="144"/>
      <c r="C150" s="37"/>
      <c r="D150" s="37"/>
      <c r="E150" s="37"/>
      <c r="F150" s="37"/>
      <c r="G150" s="37"/>
      <c r="H150" s="37"/>
      <c r="J150" s="503"/>
    </row>
    <row r="151" spans="1:10" ht="15.75">
      <c r="A151" s="144"/>
      <c r="C151" s="37"/>
      <c r="D151" s="37"/>
      <c r="E151" s="37"/>
      <c r="F151" s="37"/>
      <c r="G151" s="37"/>
      <c r="H151" s="37"/>
      <c r="J151" s="503"/>
    </row>
    <row r="152" spans="1:10" ht="15.75">
      <c r="A152" s="144"/>
      <c r="C152" s="37"/>
      <c r="D152" s="37"/>
      <c r="E152" s="37"/>
      <c r="F152" s="37"/>
      <c r="G152" s="37"/>
      <c r="H152" s="37"/>
      <c r="J152" s="503"/>
    </row>
    <row r="153" spans="1:10" ht="15.75">
      <c r="A153" s="144"/>
      <c r="C153" s="37"/>
      <c r="D153" s="37"/>
      <c r="E153" s="37"/>
      <c r="F153" s="37"/>
      <c r="G153" s="37"/>
      <c r="H153" s="37"/>
      <c r="J153" s="503"/>
    </row>
    <row r="154" spans="1:10" ht="15.75">
      <c r="A154" s="144"/>
      <c r="C154" s="37"/>
      <c r="D154" s="37"/>
      <c r="E154" s="37"/>
      <c r="F154" s="37"/>
      <c r="G154" s="37"/>
      <c r="H154" s="37"/>
      <c r="J154" s="503"/>
    </row>
    <row r="155" spans="1:10" ht="15.75">
      <c r="A155" s="144"/>
      <c r="C155" s="37"/>
      <c r="D155" s="37"/>
      <c r="E155" s="37"/>
      <c r="F155" s="37"/>
      <c r="G155" s="37"/>
      <c r="H155" s="37"/>
      <c r="J155" s="503"/>
    </row>
    <row r="156" spans="1:10" ht="15.75">
      <c r="A156" s="144"/>
      <c r="C156" s="37"/>
      <c r="D156" s="37"/>
      <c r="E156" s="37"/>
      <c r="F156" s="37"/>
      <c r="G156" s="37"/>
      <c r="H156" s="37"/>
      <c r="J156" s="503"/>
    </row>
    <row r="157" spans="1:10" ht="15.75">
      <c r="A157" s="144"/>
      <c r="C157" s="37"/>
      <c r="D157" s="37"/>
      <c r="E157" s="37"/>
      <c r="F157" s="37"/>
      <c r="G157" s="37"/>
      <c r="H157" s="37"/>
      <c r="J157" s="503"/>
    </row>
    <row r="158" spans="1:10" ht="15.75">
      <c r="A158" s="144"/>
      <c r="C158" s="37"/>
      <c r="D158" s="37"/>
      <c r="E158" s="37"/>
      <c r="F158" s="37"/>
      <c r="G158" s="37"/>
      <c r="H158" s="37"/>
      <c r="J158" s="503"/>
    </row>
    <row r="159" spans="1:10" ht="15.75">
      <c r="A159" s="144"/>
      <c r="C159" s="37"/>
      <c r="D159" s="37"/>
      <c r="E159" s="37"/>
      <c r="F159" s="37"/>
      <c r="G159" s="37"/>
      <c r="H159" s="37"/>
      <c r="J159" s="503"/>
    </row>
    <row r="160" spans="1:10" ht="15.75">
      <c r="A160" s="144"/>
      <c r="C160" s="37"/>
      <c r="D160" s="37"/>
      <c r="E160" s="37"/>
      <c r="F160" s="37"/>
      <c r="G160" s="37"/>
      <c r="H160" s="37"/>
      <c r="J160" s="503"/>
    </row>
    <row r="161" spans="1:10" ht="15.75">
      <c r="A161" s="144"/>
      <c r="C161" s="37"/>
      <c r="D161" s="37"/>
      <c r="E161" s="37"/>
      <c r="F161" s="37"/>
      <c r="G161" s="37"/>
      <c r="H161" s="37"/>
      <c r="J161" s="503"/>
    </row>
    <row r="162" spans="1:10" ht="15.75">
      <c r="A162" s="144"/>
      <c r="C162" s="37"/>
      <c r="D162" s="37"/>
      <c r="E162" s="37"/>
      <c r="F162" s="37"/>
      <c r="G162" s="37"/>
      <c r="H162" s="37"/>
      <c r="J162" s="503"/>
    </row>
    <row r="163" spans="1:10" ht="15.75">
      <c r="A163" s="144"/>
      <c r="C163" s="37"/>
      <c r="D163" s="37"/>
      <c r="E163" s="37"/>
      <c r="F163" s="37"/>
      <c r="G163" s="37"/>
      <c r="H163" s="37"/>
      <c r="J163" s="503"/>
    </row>
    <row r="164" spans="1:10" ht="15.75">
      <c r="A164" s="144"/>
      <c r="C164" s="37"/>
      <c r="D164" s="37"/>
      <c r="E164" s="37"/>
      <c r="F164" s="37"/>
      <c r="G164" s="37"/>
      <c r="H164" s="37"/>
      <c r="J164" s="503"/>
    </row>
    <row r="165" spans="1:10" ht="15.75">
      <c r="A165" s="144"/>
      <c r="C165" s="37"/>
      <c r="D165" s="37"/>
      <c r="E165" s="37"/>
      <c r="F165" s="37"/>
      <c r="G165" s="37"/>
      <c r="H165" s="37"/>
      <c r="J165" s="503"/>
    </row>
    <row r="166" spans="1:10" ht="15.75">
      <c r="A166" s="144"/>
      <c r="C166" s="37"/>
      <c r="D166" s="37"/>
      <c r="E166" s="37"/>
      <c r="F166" s="37"/>
      <c r="G166" s="37"/>
      <c r="H166" s="37"/>
      <c r="J166" s="503"/>
    </row>
    <row r="167" spans="1:10" ht="15.75">
      <c r="A167" s="144"/>
      <c r="C167" s="37"/>
      <c r="D167" s="37"/>
      <c r="E167" s="37"/>
      <c r="F167" s="37"/>
      <c r="G167" s="37"/>
      <c r="H167" s="37"/>
      <c r="J167" s="503"/>
    </row>
    <row r="168" spans="1:10" ht="15.75">
      <c r="A168" s="144"/>
      <c r="C168" s="37"/>
      <c r="D168" s="37"/>
      <c r="E168" s="37"/>
      <c r="F168" s="37"/>
      <c r="G168" s="37"/>
      <c r="H168" s="37"/>
      <c r="J168" s="503"/>
    </row>
    <row r="169" spans="1:10" ht="15.75">
      <c r="A169" s="144"/>
      <c r="C169" s="37"/>
      <c r="D169" s="37"/>
      <c r="E169" s="37"/>
      <c r="F169" s="37"/>
      <c r="G169" s="37"/>
      <c r="H169" s="37"/>
      <c r="J169" s="503"/>
    </row>
    <row r="170" spans="1:10" ht="15.75">
      <c r="A170" s="144"/>
      <c r="C170" s="37"/>
      <c r="D170" s="37"/>
      <c r="E170" s="37"/>
      <c r="F170" s="37"/>
      <c r="G170" s="37"/>
      <c r="H170" s="37"/>
      <c r="J170" s="503"/>
    </row>
    <row r="171" spans="1:10" ht="15.75">
      <c r="A171" s="144"/>
      <c r="C171" s="37"/>
      <c r="D171" s="37"/>
      <c r="E171" s="37"/>
      <c r="F171" s="37"/>
      <c r="G171" s="37"/>
      <c r="H171" s="37"/>
      <c r="J171" s="503"/>
    </row>
    <row r="172" spans="1:10" ht="15.75">
      <c r="A172" s="144"/>
      <c r="C172" s="37"/>
      <c r="D172" s="37"/>
      <c r="E172" s="37"/>
      <c r="F172" s="37"/>
      <c r="G172" s="37"/>
      <c r="H172" s="37"/>
      <c r="J172" s="503"/>
    </row>
    <row r="173" spans="1:10" ht="15.75">
      <c r="A173" s="144"/>
      <c r="C173" s="37"/>
      <c r="D173" s="37"/>
      <c r="E173" s="37"/>
      <c r="F173" s="37"/>
      <c r="G173" s="37"/>
      <c r="H173" s="37"/>
      <c r="J173" s="503"/>
    </row>
    <row r="174" spans="1:10" ht="15.75">
      <c r="A174" s="144"/>
      <c r="C174" s="37"/>
      <c r="D174" s="37"/>
      <c r="E174" s="37"/>
      <c r="F174" s="37"/>
      <c r="G174" s="37"/>
      <c r="H174" s="37"/>
      <c r="J174" s="503"/>
    </row>
    <row r="175" spans="1:10" ht="15.75">
      <c r="A175" s="144"/>
      <c r="C175" s="37"/>
      <c r="D175" s="37"/>
      <c r="E175" s="37"/>
      <c r="F175" s="37"/>
      <c r="G175" s="37"/>
      <c r="H175" s="37"/>
      <c r="J175" s="503"/>
    </row>
    <row r="176" spans="1:10" ht="15.75">
      <c r="A176" s="144"/>
      <c r="C176" s="37"/>
      <c r="D176" s="37"/>
      <c r="E176" s="37"/>
      <c r="F176" s="37"/>
      <c r="G176" s="37"/>
      <c r="H176" s="37"/>
      <c r="J176" s="503"/>
    </row>
    <row r="177" spans="1:10" ht="15.75">
      <c r="A177" s="144"/>
      <c r="C177" s="37"/>
      <c r="D177" s="37"/>
      <c r="E177" s="37"/>
      <c r="F177" s="37"/>
      <c r="G177" s="37"/>
      <c r="H177" s="37"/>
      <c r="J177" s="503"/>
    </row>
    <row r="178" spans="1:10" ht="15.75">
      <c r="A178" s="144"/>
      <c r="C178" s="37"/>
      <c r="D178" s="37"/>
      <c r="E178" s="37"/>
      <c r="F178" s="37"/>
      <c r="G178" s="37"/>
      <c r="H178" s="37"/>
      <c r="J178" s="503"/>
    </row>
    <row r="179" spans="1:10" ht="15.75">
      <c r="A179" s="144"/>
      <c r="C179" s="37"/>
      <c r="D179" s="37"/>
      <c r="E179" s="37"/>
      <c r="F179" s="37"/>
      <c r="G179" s="37"/>
      <c r="H179" s="37"/>
      <c r="J179" s="503"/>
    </row>
    <row r="180" spans="1:10" ht="15.75">
      <c r="A180" s="144"/>
      <c r="C180" s="37"/>
      <c r="D180" s="37"/>
      <c r="E180" s="37"/>
      <c r="F180" s="37"/>
      <c r="G180" s="37"/>
      <c r="H180" s="37"/>
      <c r="J180" s="503"/>
    </row>
    <row r="181" spans="1:10" ht="15.75">
      <c r="A181" s="144"/>
      <c r="C181" s="37"/>
      <c r="D181" s="37"/>
      <c r="E181" s="37"/>
      <c r="F181" s="37"/>
      <c r="G181" s="37"/>
      <c r="H181" s="37"/>
      <c r="J181" s="503"/>
    </row>
    <row r="182" spans="1:10" ht="15.75">
      <c r="A182" s="144"/>
      <c r="C182" s="37"/>
      <c r="D182" s="37"/>
      <c r="E182" s="37"/>
      <c r="F182" s="37"/>
      <c r="G182" s="37"/>
      <c r="H182" s="37"/>
      <c r="J182" s="503"/>
    </row>
    <row r="183" spans="1:10" ht="15.75">
      <c r="A183" s="144"/>
      <c r="C183" s="37"/>
      <c r="D183" s="37"/>
      <c r="E183" s="37"/>
      <c r="F183" s="37"/>
      <c r="G183" s="37"/>
      <c r="H183" s="37"/>
      <c r="J183" s="503"/>
    </row>
    <row r="184" spans="1:10" ht="15.75">
      <c r="A184" s="144"/>
      <c r="C184" s="37"/>
      <c r="D184" s="37"/>
      <c r="E184" s="37"/>
      <c r="F184" s="37"/>
      <c r="G184" s="37"/>
      <c r="H184" s="37"/>
      <c r="J184" s="503"/>
    </row>
    <row r="185" spans="1:10" ht="15.75">
      <c r="A185" s="144"/>
      <c r="C185" s="37"/>
      <c r="D185" s="37"/>
      <c r="E185" s="37"/>
      <c r="F185" s="37"/>
      <c r="G185" s="37"/>
      <c r="H185" s="37"/>
      <c r="J185" s="503"/>
    </row>
    <row r="186" spans="1:10" ht="15.75">
      <c r="A186" s="144"/>
      <c r="C186" s="37"/>
      <c r="D186" s="37"/>
      <c r="E186" s="37"/>
      <c r="F186" s="37"/>
      <c r="G186" s="37"/>
      <c r="H186" s="37"/>
      <c r="J186" s="503"/>
    </row>
    <row r="187" spans="1:10" ht="15.75">
      <c r="A187" s="144"/>
      <c r="C187" s="37"/>
      <c r="D187" s="37"/>
      <c r="E187" s="37"/>
      <c r="F187" s="37"/>
      <c r="G187" s="37"/>
      <c r="H187" s="37"/>
      <c r="J187" s="503"/>
    </row>
    <row r="188" spans="1:10" ht="15.75">
      <c r="A188" s="144"/>
      <c r="C188" s="37"/>
      <c r="D188" s="37"/>
      <c r="E188" s="37"/>
      <c r="F188" s="37"/>
      <c r="G188" s="37"/>
      <c r="H188" s="37"/>
      <c r="J188" s="503"/>
    </row>
    <row r="189" spans="1:10" ht="15.75">
      <c r="A189" s="144"/>
      <c r="C189" s="37"/>
      <c r="D189" s="37"/>
      <c r="E189" s="37"/>
      <c r="F189" s="37"/>
      <c r="G189" s="37"/>
      <c r="H189" s="37"/>
      <c r="J189" s="503"/>
    </row>
    <row r="190" spans="1:10" ht="15.75">
      <c r="A190" s="144"/>
      <c r="C190" s="37"/>
      <c r="D190" s="37"/>
      <c r="E190" s="37"/>
      <c r="F190" s="37"/>
      <c r="G190" s="37"/>
      <c r="H190" s="37"/>
      <c r="J190" s="503"/>
    </row>
    <row r="191" spans="1:10" ht="15.75">
      <c r="A191" s="144"/>
      <c r="C191" s="37"/>
      <c r="D191" s="37"/>
      <c r="E191" s="37"/>
      <c r="F191" s="37"/>
      <c r="G191" s="37"/>
      <c r="H191" s="37"/>
      <c r="J191" s="503"/>
    </row>
    <row r="192" spans="1:10" ht="15.75">
      <c r="A192" s="144"/>
      <c r="C192" s="37"/>
      <c r="D192" s="37"/>
      <c r="E192" s="37"/>
      <c r="F192" s="37"/>
      <c r="G192" s="37"/>
      <c r="H192" s="37"/>
      <c r="J192" s="503"/>
    </row>
    <row r="193" spans="1:10" ht="15.75">
      <c r="A193" s="144"/>
      <c r="C193" s="37"/>
      <c r="D193" s="37"/>
      <c r="E193" s="37"/>
      <c r="F193" s="37"/>
      <c r="G193" s="37"/>
      <c r="H193" s="37"/>
      <c r="J193" s="503"/>
    </row>
    <row r="194" spans="1:10" ht="15.75">
      <c r="A194" s="144"/>
      <c r="C194" s="37"/>
      <c r="D194" s="37"/>
      <c r="E194" s="37"/>
      <c r="F194" s="37"/>
      <c r="G194" s="37"/>
      <c r="H194" s="37"/>
      <c r="J194" s="503"/>
    </row>
    <row r="195" spans="1:10" ht="15.75">
      <c r="A195" s="144"/>
      <c r="C195" s="37"/>
      <c r="D195" s="37"/>
      <c r="E195" s="37"/>
      <c r="F195" s="37"/>
      <c r="G195" s="37"/>
      <c r="H195" s="37"/>
      <c r="J195" s="503"/>
    </row>
    <row r="196" spans="1:10" ht="15.75">
      <c r="A196" s="144"/>
      <c r="C196" s="37"/>
      <c r="D196" s="37"/>
      <c r="E196" s="37"/>
      <c r="F196" s="37"/>
      <c r="G196" s="37"/>
      <c r="H196" s="37"/>
      <c r="J196" s="503"/>
    </row>
    <row r="197" spans="1:10" ht="15.75">
      <c r="A197" s="144"/>
      <c r="C197" s="37"/>
      <c r="D197" s="37"/>
      <c r="E197" s="37"/>
      <c r="F197" s="37"/>
      <c r="G197" s="37"/>
      <c r="H197" s="37"/>
      <c r="J197" s="503"/>
    </row>
    <row r="198" spans="1:10" ht="15.75">
      <c r="A198" s="144"/>
      <c r="C198" s="37"/>
      <c r="D198" s="37"/>
      <c r="E198" s="37"/>
      <c r="F198" s="37"/>
      <c r="G198" s="37"/>
      <c r="H198" s="37"/>
      <c r="J198" s="503"/>
    </row>
    <row r="199" spans="1:10" ht="15.75">
      <c r="A199" s="144"/>
      <c r="C199" s="37"/>
      <c r="D199" s="37"/>
      <c r="E199" s="37"/>
      <c r="F199" s="37"/>
      <c r="G199" s="37"/>
      <c r="H199" s="37"/>
      <c r="J199" s="503"/>
    </row>
    <row r="200" spans="1:10" ht="15.75">
      <c r="A200" s="144"/>
      <c r="C200" s="37"/>
      <c r="D200" s="37"/>
      <c r="E200" s="37"/>
      <c r="F200" s="37"/>
      <c r="G200" s="37"/>
      <c r="H200" s="37"/>
      <c r="J200" s="503"/>
    </row>
    <row r="201" spans="1:10" ht="15.75">
      <c r="A201" s="144"/>
      <c r="C201" s="37"/>
      <c r="D201" s="37"/>
      <c r="E201" s="37"/>
      <c r="F201" s="37"/>
      <c r="G201" s="37"/>
      <c r="H201" s="37"/>
      <c r="J201" s="503"/>
    </row>
    <row r="202" spans="1:10" ht="15.75">
      <c r="A202" s="144"/>
      <c r="C202" s="37"/>
      <c r="D202" s="37"/>
      <c r="E202" s="37"/>
      <c r="F202" s="37"/>
      <c r="G202" s="37"/>
      <c r="H202" s="37"/>
      <c r="J202" s="503"/>
    </row>
    <row r="203" spans="1:10" ht="15.75">
      <c r="A203" s="144"/>
      <c r="C203" s="37"/>
      <c r="D203" s="37"/>
      <c r="E203" s="37"/>
      <c r="F203" s="37"/>
      <c r="G203" s="37"/>
      <c r="H203" s="37"/>
      <c r="J203" s="503"/>
    </row>
    <row r="204" spans="1:10" ht="15.75">
      <c r="A204" s="144"/>
      <c r="C204" s="37"/>
      <c r="D204" s="37"/>
      <c r="E204" s="37"/>
      <c r="F204" s="37"/>
      <c r="G204" s="37"/>
      <c r="H204" s="37"/>
      <c r="J204" s="503"/>
    </row>
    <row r="205" spans="1:10" ht="15.75">
      <c r="A205" s="144"/>
      <c r="C205" s="37"/>
      <c r="D205" s="37"/>
      <c r="E205" s="37"/>
      <c r="F205" s="37"/>
      <c r="G205" s="37"/>
      <c r="H205" s="37"/>
      <c r="J205" s="503"/>
    </row>
    <row r="206" spans="1:10" ht="15.75">
      <c r="A206" s="144"/>
      <c r="C206" s="37"/>
      <c r="D206" s="37"/>
      <c r="E206" s="37"/>
      <c r="F206" s="37"/>
      <c r="G206" s="37"/>
      <c r="H206" s="37"/>
      <c r="J206" s="503"/>
    </row>
    <row r="207" spans="1:10" ht="15.75">
      <c r="A207" s="144"/>
      <c r="C207" s="37"/>
      <c r="D207" s="37"/>
      <c r="E207" s="37"/>
      <c r="F207" s="37"/>
      <c r="G207" s="37"/>
      <c r="H207" s="37"/>
      <c r="J207" s="503"/>
    </row>
    <row r="208" spans="1:10" ht="15.75">
      <c r="A208" s="144"/>
      <c r="C208" s="37"/>
      <c r="D208" s="37"/>
      <c r="E208" s="37"/>
      <c r="F208" s="37"/>
      <c r="G208" s="37"/>
      <c r="H208" s="37"/>
      <c r="J208" s="503"/>
    </row>
    <row r="209" spans="1:10" ht="15.75">
      <c r="A209" s="144"/>
      <c r="C209" s="37"/>
      <c r="D209" s="37"/>
      <c r="E209" s="37"/>
      <c r="F209" s="37"/>
      <c r="G209" s="37"/>
      <c r="H209" s="37"/>
      <c r="J209" s="503"/>
    </row>
    <row r="210" spans="1:10" ht="15.75">
      <c r="A210" s="19"/>
      <c r="C210" s="37"/>
      <c r="D210" s="37"/>
      <c r="E210" s="37"/>
      <c r="F210" s="37"/>
      <c r="G210" s="37"/>
      <c r="H210" s="37"/>
      <c r="J210" s="503"/>
    </row>
    <row r="211" spans="1:10" ht="15.75">
      <c r="A211" s="19"/>
      <c r="C211" s="37"/>
      <c r="D211" s="37"/>
      <c r="E211" s="37"/>
      <c r="F211" s="37"/>
      <c r="G211" s="37"/>
      <c r="H211" s="37"/>
      <c r="J211" s="503"/>
    </row>
    <row r="212" spans="1:10" ht="15.75">
      <c r="A212" s="19"/>
      <c r="C212" s="37"/>
      <c r="D212" s="37"/>
      <c r="E212" s="37"/>
      <c r="F212" s="37"/>
      <c r="G212" s="37"/>
      <c r="H212" s="37"/>
      <c r="J212" s="503"/>
    </row>
    <row r="213" spans="1:10" ht="15.75">
      <c r="A213" s="19"/>
      <c r="C213" s="37"/>
      <c r="D213" s="37"/>
      <c r="E213" s="37"/>
      <c r="F213" s="37"/>
      <c r="G213" s="37"/>
      <c r="H213" s="37"/>
    </row>
    <row r="214" spans="1:10" ht="15.75">
      <c r="A214" s="19"/>
      <c r="C214" s="37"/>
      <c r="D214" s="37"/>
      <c r="E214" s="37"/>
      <c r="F214" s="37"/>
      <c r="G214" s="37"/>
      <c r="H214" s="37"/>
    </row>
    <row r="215" spans="1:10" ht="15.75">
      <c r="A215" s="19"/>
      <c r="C215" s="37"/>
      <c r="D215" s="37"/>
      <c r="E215" s="37"/>
      <c r="F215" s="37"/>
      <c r="G215" s="37"/>
      <c r="H215" s="37"/>
    </row>
    <row r="216" spans="1:10" ht="15.75">
      <c r="A216" s="19"/>
      <c r="C216" s="37"/>
      <c r="D216" s="37"/>
      <c r="E216" s="37"/>
      <c r="F216" s="37"/>
      <c r="G216" s="37"/>
      <c r="H216" s="37"/>
    </row>
    <row r="217" spans="1:10" ht="15.75">
      <c r="A217" s="19"/>
      <c r="C217" s="37"/>
      <c r="D217" s="37"/>
      <c r="E217" s="37"/>
      <c r="F217" s="37"/>
      <c r="G217" s="37"/>
      <c r="H217" s="37"/>
    </row>
    <row r="218" spans="1:10" ht="15.75">
      <c r="A218" s="19"/>
      <c r="C218" s="37"/>
      <c r="D218" s="37"/>
      <c r="E218" s="37"/>
      <c r="F218" s="37"/>
      <c r="G218" s="37"/>
      <c r="H218" s="37"/>
    </row>
    <row r="219" spans="1:10" ht="15.75">
      <c r="A219" s="19"/>
      <c r="C219" s="37"/>
      <c r="D219" s="37"/>
      <c r="E219" s="37"/>
      <c r="F219" s="37"/>
      <c r="G219" s="37"/>
      <c r="H219" s="37"/>
    </row>
    <row r="220" spans="1:10" ht="15.75">
      <c r="A220" s="19"/>
      <c r="C220" s="37"/>
      <c r="D220" s="37"/>
      <c r="E220" s="37"/>
      <c r="F220" s="37"/>
      <c r="G220" s="37"/>
      <c r="H220" s="37"/>
    </row>
    <row r="221" spans="1:10" ht="15.75">
      <c r="A221" s="19"/>
      <c r="C221" s="37"/>
      <c r="D221" s="37"/>
      <c r="E221" s="37"/>
      <c r="F221" s="37"/>
      <c r="G221" s="37"/>
      <c r="H221" s="37"/>
    </row>
    <row r="222" spans="1:10" ht="15.75">
      <c r="A222" s="19"/>
      <c r="C222" s="37"/>
      <c r="D222" s="37"/>
      <c r="E222" s="37"/>
      <c r="F222" s="37"/>
      <c r="G222" s="37"/>
      <c r="H222" s="37"/>
    </row>
    <row r="223" spans="1:10" ht="15.75">
      <c r="A223" s="19"/>
      <c r="C223" s="37"/>
      <c r="D223" s="37"/>
      <c r="E223" s="37"/>
      <c r="F223" s="37"/>
      <c r="G223" s="37"/>
      <c r="H223" s="37"/>
    </row>
    <row r="224" spans="1:10" ht="15.75">
      <c r="A224" s="19"/>
      <c r="C224" s="37"/>
      <c r="D224" s="37"/>
      <c r="E224" s="37"/>
      <c r="F224" s="37"/>
      <c r="G224" s="37"/>
      <c r="H224" s="37"/>
    </row>
    <row r="225" spans="1:8" ht="15.75">
      <c r="A225" s="19"/>
      <c r="C225" s="37"/>
      <c r="D225" s="37"/>
      <c r="E225" s="37"/>
      <c r="F225" s="37"/>
      <c r="G225" s="37"/>
      <c r="H225" s="37"/>
    </row>
    <row r="226" spans="1:8" ht="15.75">
      <c r="A226" s="19"/>
      <c r="C226" s="37"/>
      <c r="D226" s="37"/>
      <c r="E226" s="37"/>
      <c r="F226" s="37"/>
      <c r="G226" s="37"/>
      <c r="H226" s="37"/>
    </row>
    <row r="227" spans="1:8" ht="15.75">
      <c r="A227" s="19"/>
      <c r="C227" s="37"/>
      <c r="D227" s="37"/>
      <c r="E227" s="37"/>
      <c r="F227" s="37"/>
      <c r="G227" s="37"/>
      <c r="H227" s="37"/>
    </row>
    <row r="228" spans="1:8" ht="15.75">
      <c r="A228" s="19"/>
      <c r="C228" s="37"/>
      <c r="D228" s="37"/>
      <c r="E228" s="37"/>
      <c r="F228" s="37"/>
      <c r="G228" s="37"/>
      <c r="H228" s="37"/>
    </row>
    <row r="229" spans="1:8" ht="15.75">
      <c r="A229" s="19"/>
      <c r="C229" s="37"/>
      <c r="D229" s="37"/>
      <c r="E229" s="37"/>
      <c r="F229" s="37"/>
      <c r="G229" s="37"/>
      <c r="H229" s="37"/>
    </row>
    <row r="230" spans="1:8" ht="15.75">
      <c r="A230" s="19"/>
      <c r="C230" s="37"/>
      <c r="D230" s="37"/>
      <c r="E230" s="37"/>
      <c r="F230" s="37"/>
      <c r="G230" s="37"/>
      <c r="H230" s="37"/>
    </row>
    <row r="231" spans="1:8" ht="15.75">
      <c r="A231" s="19"/>
      <c r="C231" s="37"/>
      <c r="D231" s="37"/>
      <c r="E231" s="37"/>
      <c r="F231" s="37"/>
      <c r="G231" s="37"/>
      <c r="H231" s="37"/>
    </row>
    <row r="232" spans="1:8" ht="15.75">
      <c r="A232" s="19"/>
      <c r="C232" s="37"/>
      <c r="D232" s="37"/>
      <c r="E232" s="37"/>
      <c r="F232" s="37"/>
      <c r="G232" s="37"/>
      <c r="H232" s="37"/>
    </row>
    <row r="233" spans="1:8" ht="15.75">
      <c r="A233" s="19"/>
      <c r="C233" s="37"/>
      <c r="D233" s="37"/>
      <c r="E233" s="37"/>
      <c r="F233" s="37"/>
      <c r="G233" s="37"/>
      <c r="H233" s="37"/>
    </row>
    <row r="234" spans="1:8" ht="15.75">
      <c r="A234" s="19"/>
      <c r="C234" s="37"/>
      <c r="D234" s="37"/>
      <c r="E234" s="37"/>
      <c r="F234" s="37"/>
      <c r="G234" s="37"/>
      <c r="H234" s="37"/>
    </row>
    <row r="235" spans="1:8" ht="15.75">
      <c r="A235" s="19"/>
      <c r="C235" s="37"/>
      <c r="D235" s="37"/>
      <c r="E235" s="37"/>
      <c r="F235" s="37"/>
      <c r="G235" s="37"/>
      <c r="H235" s="37"/>
    </row>
    <row r="236" spans="1:8" ht="15.75">
      <c r="A236" s="19"/>
      <c r="C236" s="37"/>
      <c r="D236" s="37"/>
      <c r="E236" s="37"/>
      <c r="F236" s="37"/>
      <c r="G236" s="37"/>
      <c r="H236" s="37"/>
    </row>
    <row r="237" spans="1:8" ht="15.75">
      <c r="A237" s="19"/>
      <c r="C237" s="37"/>
      <c r="D237" s="37"/>
      <c r="E237" s="37"/>
      <c r="F237" s="37"/>
      <c r="G237" s="37"/>
      <c r="H237" s="37"/>
    </row>
    <row r="238" spans="1:8" ht="15.75">
      <c r="A238" s="19"/>
      <c r="C238" s="37"/>
      <c r="D238" s="37"/>
      <c r="E238" s="37"/>
      <c r="F238" s="37"/>
      <c r="G238" s="37"/>
      <c r="H238" s="37"/>
    </row>
    <row r="239" spans="1:8" ht="15.75">
      <c r="A239" s="19"/>
      <c r="C239" s="37"/>
      <c r="D239" s="37"/>
      <c r="E239" s="37"/>
      <c r="F239" s="37"/>
      <c r="G239" s="37"/>
      <c r="H239" s="37"/>
    </row>
    <row r="240" spans="1:8" ht="15.75">
      <c r="A240" s="19"/>
      <c r="C240" s="37"/>
      <c r="D240" s="37"/>
      <c r="E240" s="37"/>
      <c r="F240" s="37"/>
      <c r="G240" s="37"/>
      <c r="H240" s="37"/>
    </row>
    <row r="241" spans="1:8" ht="15.75">
      <c r="A241" s="19"/>
      <c r="C241" s="37"/>
      <c r="D241" s="37"/>
      <c r="E241" s="37"/>
      <c r="F241" s="37"/>
      <c r="G241" s="37"/>
      <c r="H241" s="37"/>
    </row>
    <row r="242" spans="1:8" ht="15.75">
      <c r="A242" s="19"/>
      <c r="C242" s="37"/>
      <c r="D242" s="37"/>
      <c r="E242" s="37"/>
      <c r="F242" s="37"/>
      <c r="G242" s="37"/>
      <c r="H242" s="37"/>
    </row>
    <row r="243" spans="1:8" ht="15.75">
      <c r="A243" s="19"/>
      <c r="C243" s="37"/>
      <c r="D243" s="37"/>
      <c r="E243" s="37"/>
      <c r="F243" s="37"/>
      <c r="G243" s="37"/>
      <c r="H243" s="37"/>
    </row>
    <row r="244" spans="1:8" ht="15.75">
      <c r="A244" s="19"/>
      <c r="C244" s="37"/>
      <c r="D244" s="37"/>
      <c r="E244" s="37"/>
      <c r="F244" s="37"/>
      <c r="G244" s="37"/>
      <c r="H244" s="37"/>
    </row>
    <row r="245" spans="1:8" ht="15.75">
      <c r="A245" s="19"/>
      <c r="C245" s="37"/>
      <c r="D245" s="37"/>
      <c r="E245" s="37"/>
      <c r="F245" s="37"/>
      <c r="G245" s="37"/>
      <c r="H245" s="37"/>
    </row>
    <row r="246" spans="1:8" ht="15.75">
      <c r="A246" s="19"/>
      <c r="C246" s="37"/>
      <c r="D246" s="37"/>
      <c r="E246" s="37"/>
      <c r="F246" s="37"/>
      <c r="G246" s="37"/>
      <c r="H246" s="37"/>
    </row>
    <row r="247" spans="1:8" ht="15.75">
      <c r="A247" s="19"/>
      <c r="C247" s="37"/>
      <c r="D247" s="37"/>
      <c r="E247" s="37"/>
      <c r="F247" s="37"/>
      <c r="G247" s="37"/>
      <c r="H247" s="37"/>
    </row>
    <row r="248" spans="1:8" ht="15.75">
      <c r="A248" s="19"/>
      <c r="C248" s="37"/>
      <c r="D248" s="37"/>
      <c r="E248" s="37"/>
      <c r="F248" s="37"/>
      <c r="G248" s="37"/>
      <c r="H248" s="37"/>
    </row>
    <row r="249" spans="1:8" ht="15.75">
      <c r="A249" s="19"/>
      <c r="C249" s="37"/>
      <c r="D249" s="37"/>
      <c r="E249" s="37"/>
      <c r="F249" s="37"/>
      <c r="G249" s="37"/>
      <c r="H249" s="37"/>
    </row>
    <row r="250" spans="1:8" ht="15.75">
      <c r="A250" s="19"/>
      <c r="C250" s="37"/>
      <c r="D250" s="37"/>
      <c r="E250" s="37"/>
      <c r="F250" s="37"/>
      <c r="G250" s="37"/>
      <c r="H250" s="37"/>
    </row>
    <row r="251" spans="1:8" ht="15.75">
      <c r="A251" s="19"/>
      <c r="C251" s="37"/>
      <c r="D251" s="37"/>
      <c r="E251" s="37"/>
      <c r="F251" s="37"/>
      <c r="G251" s="37"/>
      <c r="H251" s="37"/>
    </row>
    <row r="252" spans="1:8" ht="15.75">
      <c r="A252" s="19"/>
      <c r="C252" s="37"/>
      <c r="D252" s="37"/>
      <c r="E252" s="37"/>
      <c r="F252" s="37"/>
      <c r="G252" s="37"/>
      <c r="H252" s="37"/>
    </row>
    <row r="253" spans="1:8" ht="15.75">
      <c r="A253" s="19"/>
      <c r="C253" s="37"/>
      <c r="D253" s="37"/>
      <c r="E253" s="37"/>
      <c r="F253" s="37"/>
      <c r="G253" s="37"/>
      <c r="H253" s="37"/>
    </row>
    <row r="254" spans="1:8" ht="15.75">
      <c r="A254" s="19"/>
      <c r="C254" s="37"/>
      <c r="D254" s="37"/>
      <c r="E254" s="37"/>
      <c r="F254" s="37"/>
      <c r="G254" s="37"/>
      <c r="H254" s="37"/>
    </row>
    <row r="255" spans="1:8" ht="15.75">
      <c r="A255" s="19"/>
      <c r="C255" s="37"/>
      <c r="D255" s="37"/>
      <c r="E255" s="37"/>
      <c r="F255" s="37"/>
      <c r="G255" s="37"/>
      <c r="H255" s="37"/>
    </row>
    <row r="256" spans="1:8" ht="15.75">
      <c r="A256" s="19"/>
      <c r="C256" s="37"/>
      <c r="D256" s="37"/>
      <c r="E256" s="37"/>
      <c r="F256" s="37"/>
      <c r="G256" s="37"/>
      <c r="H256" s="37"/>
    </row>
    <row r="257" spans="1:8" ht="15.75">
      <c r="A257" s="19"/>
      <c r="C257" s="37"/>
      <c r="D257" s="37"/>
      <c r="E257" s="37"/>
      <c r="F257" s="37"/>
      <c r="G257" s="37"/>
      <c r="H257" s="37"/>
    </row>
    <row r="258" spans="1:8" ht="15.75">
      <c r="A258" s="19"/>
      <c r="C258" s="37"/>
      <c r="D258" s="37"/>
      <c r="E258" s="37"/>
      <c r="F258" s="37"/>
      <c r="G258" s="37"/>
      <c r="H258" s="37"/>
    </row>
    <row r="259" spans="1:8" ht="15.75">
      <c r="A259" s="19"/>
      <c r="C259" s="37"/>
      <c r="D259" s="37"/>
      <c r="E259" s="37"/>
      <c r="F259" s="37"/>
      <c r="G259" s="37"/>
      <c r="H259" s="37"/>
    </row>
    <row r="260" spans="1:8" ht="15.75">
      <c r="A260" s="19"/>
      <c r="C260" s="37"/>
      <c r="D260" s="37"/>
      <c r="E260" s="37"/>
      <c r="F260" s="37"/>
      <c r="G260" s="37"/>
      <c r="H260" s="37"/>
    </row>
    <row r="261" spans="1:8" ht="15.75">
      <c r="A261" s="19"/>
      <c r="C261" s="37"/>
      <c r="D261" s="37"/>
      <c r="E261" s="37"/>
      <c r="F261" s="37"/>
      <c r="G261" s="37"/>
      <c r="H261" s="37"/>
    </row>
    <row r="262" spans="1:8" ht="15.75">
      <c r="A262" s="19"/>
      <c r="C262" s="37"/>
      <c r="D262" s="37"/>
      <c r="E262" s="37"/>
      <c r="F262" s="37"/>
      <c r="G262" s="37"/>
      <c r="H262" s="37"/>
    </row>
    <row r="263" spans="1:8" ht="15.75">
      <c r="A263" s="19"/>
      <c r="C263" s="37"/>
      <c r="D263" s="37"/>
      <c r="E263" s="37"/>
      <c r="F263" s="37"/>
      <c r="G263" s="37"/>
      <c r="H263" s="37"/>
    </row>
    <row r="264" spans="1:8" ht="15.75">
      <c r="A264" s="19"/>
      <c r="C264" s="37"/>
      <c r="D264" s="37"/>
      <c r="E264" s="37"/>
      <c r="F264" s="37"/>
      <c r="G264" s="37"/>
      <c r="H264" s="37"/>
    </row>
    <row r="265" spans="1:8" ht="15.75">
      <c r="A265" s="19"/>
      <c r="C265" s="37"/>
      <c r="D265" s="37"/>
      <c r="E265" s="37"/>
      <c r="F265" s="37"/>
      <c r="G265" s="37"/>
      <c r="H265" s="37"/>
    </row>
    <row r="266" spans="1:8" ht="15.75">
      <c r="A266" s="19"/>
      <c r="C266" s="37"/>
      <c r="D266" s="37"/>
      <c r="E266" s="37"/>
      <c r="F266" s="37"/>
      <c r="G266" s="37"/>
      <c r="H266" s="37"/>
    </row>
    <row r="267" spans="1:8" ht="15.75">
      <c r="A267" s="19"/>
      <c r="C267" s="37"/>
      <c r="D267" s="37"/>
      <c r="E267" s="37"/>
      <c r="F267" s="37"/>
      <c r="G267" s="37"/>
      <c r="H267" s="37"/>
    </row>
    <row r="268" spans="1:8" ht="15.75">
      <c r="A268" s="19"/>
      <c r="C268" s="37"/>
      <c r="D268" s="37"/>
      <c r="E268" s="37"/>
      <c r="F268" s="37"/>
      <c r="G268" s="37"/>
      <c r="H268" s="37"/>
    </row>
    <row r="269" spans="1:8" ht="15.75">
      <c r="A269" s="19"/>
      <c r="C269" s="37"/>
      <c r="D269" s="37"/>
      <c r="E269" s="37"/>
      <c r="F269" s="37"/>
      <c r="G269" s="37"/>
      <c r="H269" s="37"/>
    </row>
    <row r="270" spans="1:8" ht="15.75">
      <c r="A270" s="19"/>
      <c r="C270" s="37"/>
      <c r="D270" s="37"/>
      <c r="E270" s="37"/>
      <c r="F270" s="37"/>
      <c r="G270" s="37"/>
      <c r="H270" s="37"/>
    </row>
    <row r="271" spans="1:8" ht="15.75">
      <c r="A271" s="19"/>
      <c r="C271" s="37"/>
      <c r="D271" s="37"/>
      <c r="E271" s="37"/>
      <c r="F271" s="37"/>
      <c r="G271" s="37"/>
      <c r="H271" s="37"/>
    </row>
    <row r="272" spans="1:8" ht="15.75">
      <c r="A272" s="19"/>
      <c r="C272" s="37"/>
      <c r="D272" s="37"/>
      <c r="E272" s="37"/>
      <c r="F272" s="37"/>
      <c r="G272" s="37"/>
      <c r="H272" s="37"/>
    </row>
    <row r="273" spans="1:8" ht="15.75">
      <c r="A273" s="19"/>
      <c r="C273" s="37"/>
      <c r="D273" s="37"/>
      <c r="E273" s="37"/>
      <c r="F273" s="37"/>
      <c r="G273" s="37"/>
      <c r="H273" s="37"/>
    </row>
    <row r="274" spans="1:8" ht="15.75">
      <c r="A274" s="19"/>
      <c r="C274" s="37"/>
      <c r="D274" s="37"/>
      <c r="E274" s="37"/>
      <c r="F274" s="37"/>
      <c r="G274" s="37"/>
      <c r="H274" s="37"/>
    </row>
    <row r="275" spans="1:8" ht="15.75">
      <c r="A275" s="19"/>
      <c r="C275" s="37"/>
      <c r="D275" s="37"/>
      <c r="E275" s="37"/>
      <c r="F275" s="37"/>
      <c r="G275" s="37"/>
      <c r="H275" s="37"/>
    </row>
    <row r="276" spans="1:8" ht="15.75">
      <c r="A276" s="19"/>
      <c r="C276" s="37"/>
      <c r="D276" s="37"/>
      <c r="E276" s="37"/>
      <c r="F276" s="37"/>
      <c r="G276" s="37"/>
      <c r="H276" s="37"/>
    </row>
    <row r="277" spans="1:8" ht="15.75">
      <c r="A277" s="19"/>
      <c r="C277" s="37"/>
      <c r="D277" s="37"/>
      <c r="E277" s="37"/>
      <c r="F277" s="37"/>
      <c r="G277" s="37"/>
      <c r="H277" s="37"/>
    </row>
    <row r="278" spans="1:8" ht="15.75">
      <c r="A278" s="19"/>
      <c r="C278" s="37"/>
      <c r="D278" s="37"/>
      <c r="E278" s="37"/>
      <c r="F278" s="37"/>
      <c r="G278" s="37"/>
      <c r="H278" s="37"/>
    </row>
    <row r="279" spans="1:8" ht="15.75">
      <c r="A279" s="19"/>
      <c r="C279" s="37"/>
      <c r="D279" s="37"/>
      <c r="E279" s="37"/>
      <c r="F279" s="37"/>
      <c r="G279" s="37"/>
      <c r="H279" s="37"/>
    </row>
    <row r="280" spans="1:8" ht="15.75">
      <c r="A280" s="19"/>
      <c r="C280" s="37"/>
      <c r="D280" s="37"/>
      <c r="E280" s="37"/>
      <c r="F280" s="37"/>
      <c r="G280" s="37"/>
      <c r="H280" s="37"/>
    </row>
    <row r="281" spans="1:8" ht="15.75">
      <c r="A281" s="19"/>
      <c r="C281" s="37"/>
      <c r="D281" s="37"/>
      <c r="E281" s="37"/>
      <c r="F281" s="37"/>
      <c r="G281" s="37"/>
      <c r="H281" s="37"/>
    </row>
    <row r="282" spans="1:8" ht="15.75">
      <c r="A282" s="19"/>
    </row>
    <row r="283" spans="1:8" ht="15.75">
      <c r="A283" s="19"/>
    </row>
    <row r="284" spans="1:8" ht="15.75">
      <c r="A284" s="19"/>
    </row>
    <row r="285" spans="1:8" ht="15.75">
      <c r="A285" s="19"/>
    </row>
    <row r="286" spans="1:8" ht="15.75">
      <c r="A286" s="19"/>
    </row>
    <row r="287" spans="1:8" ht="15.75">
      <c r="A287" s="19"/>
    </row>
    <row r="288" spans="1:8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Q559"/>
  <sheetViews>
    <sheetView showGridLines="0" zoomScale="115" zoomScaleNormal="115" workbookViewId="0">
      <selection activeCell="O18" sqref="O18"/>
    </sheetView>
  </sheetViews>
  <sheetFormatPr defaultColWidth="33.140625" defaultRowHeight="9"/>
  <cols>
    <col min="1" max="1" width="45" style="71" customWidth="1"/>
    <col min="2" max="2" width="10.7109375" style="71" customWidth="1"/>
    <col min="3" max="9" width="10.7109375" style="38" customWidth="1"/>
    <col min="10" max="20" width="5.7109375" style="38" customWidth="1"/>
    <col min="21" max="256" width="33.140625" style="38"/>
    <col min="257" max="257" width="45" style="38" customWidth="1"/>
    <col min="258" max="265" width="10.7109375" style="38" customWidth="1"/>
    <col min="266" max="276" width="5.7109375" style="38" customWidth="1"/>
    <col min="277" max="512" width="33.140625" style="38"/>
    <col min="513" max="513" width="45" style="38" customWidth="1"/>
    <col min="514" max="521" width="10.7109375" style="38" customWidth="1"/>
    <col min="522" max="532" width="5.7109375" style="38" customWidth="1"/>
    <col min="533" max="768" width="33.140625" style="38"/>
    <col min="769" max="769" width="45" style="38" customWidth="1"/>
    <col min="770" max="777" width="10.7109375" style="38" customWidth="1"/>
    <col min="778" max="788" width="5.7109375" style="38" customWidth="1"/>
    <col min="789" max="1024" width="33.140625" style="38"/>
    <col min="1025" max="1025" width="45" style="38" customWidth="1"/>
    <col min="1026" max="1033" width="10.7109375" style="38" customWidth="1"/>
    <col min="1034" max="1044" width="5.7109375" style="38" customWidth="1"/>
    <col min="1045" max="1280" width="33.140625" style="38"/>
    <col min="1281" max="1281" width="45" style="38" customWidth="1"/>
    <col min="1282" max="1289" width="10.7109375" style="38" customWidth="1"/>
    <col min="1290" max="1300" width="5.7109375" style="38" customWidth="1"/>
    <col min="1301" max="1536" width="33.140625" style="38"/>
    <col min="1537" max="1537" width="45" style="38" customWidth="1"/>
    <col min="1538" max="1545" width="10.7109375" style="38" customWidth="1"/>
    <col min="1546" max="1556" width="5.7109375" style="38" customWidth="1"/>
    <col min="1557" max="1792" width="33.140625" style="38"/>
    <col min="1793" max="1793" width="45" style="38" customWidth="1"/>
    <col min="1794" max="1801" width="10.7109375" style="38" customWidth="1"/>
    <col min="1802" max="1812" width="5.7109375" style="38" customWidth="1"/>
    <col min="1813" max="2048" width="33.140625" style="38"/>
    <col min="2049" max="2049" width="45" style="38" customWidth="1"/>
    <col min="2050" max="2057" width="10.7109375" style="38" customWidth="1"/>
    <col min="2058" max="2068" width="5.7109375" style="38" customWidth="1"/>
    <col min="2069" max="2304" width="33.140625" style="38"/>
    <col min="2305" max="2305" width="45" style="38" customWidth="1"/>
    <col min="2306" max="2313" width="10.7109375" style="38" customWidth="1"/>
    <col min="2314" max="2324" width="5.7109375" style="38" customWidth="1"/>
    <col min="2325" max="2560" width="33.140625" style="38"/>
    <col min="2561" max="2561" width="45" style="38" customWidth="1"/>
    <col min="2562" max="2569" width="10.7109375" style="38" customWidth="1"/>
    <col min="2570" max="2580" width="5.7109375" style="38" customWidth="1"/>
    <col min="2581" max="2816" width="33.140625" style="38"/>
    <col min="2817" max="2817" width="45" style="38" customWidth="1"/>
    <col min="2818" max="2825" width="10.7109375" style="38" customWidth="1"/>
    <col min="2826" max="2836" width="5.7109375" style="38" customWidth="1"/>
    <col min="2837" max="3072" width="33.140625" style="38"/>
    <col min="3073" max="3073" width="45" style="38" customWidth="1"/>
    <col min="3074" max="3081" width="10.7109375" style="38" customWidth="1"/>
    <col min="3082" max="3092" width="5.7109375" style="38" customWidth="1"/>
    <col min="3093" max="3328" width="33.140625" style="38"/>
    <col min="3329" max="3329" width="45" style="38" customWidth="1"/>
    <col min="3330" max="3337" width="10.7109375" style="38" customWidth="1"/>
    <col min="3338" max="3348" width="5.7109375" style="38" customWidth="1"/>
    <col min="3349" max="3584" width="33.140625" style="38"/>
    <col min="3585" max="3585" width="45" style="38" customWidth="1"/>
    <col min="3586" max="3593" width="10.7109375" style="38" customWidth="1"/>
    <col min="3594" max="3604" width="5.7109375" style="38" customWidth="1"/>
    <col min="3605" max="3840" width="33.140625" style="38"/>
    <col min="3841" max="3841" width="45" style="38" customWidth="1"/>
    <col min="3842" max="3849" width="10.7109375" style="38" customWidth="1"/>
    <col min="3850" max="3860" width="5.7109375" style="38" customWidth="1"/>
    <col min="3861" max="4096" width="33.140625" style="38"/>
    <col min="4097" max="4097" width="45" style="38" customWidth="1"/>
    <col min="4098" max="4105" width="10.7109375" style="38" customWidth="1"/>
    <col min="4106" max="4116" width="5.7109375" style="38" customWidth="1"/>
    <col min="4117" max="4352" width="33.140625" style="38"/>
    <col min="4353" max="4353" width="45" style="38" customWidth="1"/>
    <col min="4354" max="4361" width="10.7109375" style="38" customWidth="1"/>
    <col min="4362" max="4372" width="5.7109375" style="38" customWidth="1"/>
    <col min="4373" max="4608" width="33.140625" style="38"/>
    <col min="4609" max="4609" width="45" style="38" customWidth="1"/>
    <col min="4610" max="4617" width="10.7109375" style="38" customWidth="1"/>
    <col min="4618" max="4628" width="5.7109375" style="38" customWidth="1"/>
    <col min="4629" max="4864" width="33.140625" style="38"/>
    <col min="4865" max="4865" width="45" style="38" customWidth="1"/>
    <col min="4866" max="4873" width="10.7109375" style="38" customWidth="1"/>
    <col min="4874" max="4884" width="5.7109375" style="38" customWidth="1"/>
    <col min="4885" max="5120" width="33.140625" style="38"/>
    <col min="5121" max="5121" width="45" style="38" customWidth="1"/>
    <col min="5122" max="5129" width="10.7109375" style="38" customWidth="1"/>
    <col min="5130" max="5140" width="5.7109375" style="38" customWidth="1"/>
    <col min="5141" max="5376" width="33.140625" style="38"/>
    <col min="5377" max="5377" width="45" style="38" customWidth="1"/>
    <col min="5378" max="5385" width="10.7109375" style="38" customWidth="1"/>
    <col min="5386" max="5396" width="5.7109375" style="38" customWidth="1"/>
    <col min="5397" max="5632" width="33.140625" style="38"/>
    <col min="5633" max="5633" width="45" style="38" customWidth="1"/>
    <col min="5634" max="5641" width="10.7109375" style="38" customWidth="1"/>
    <col min="5642" max="5652" width="5.7109375" style="38" customWidth="1"/>
    <col min="5653" max="5888" width="33.140625" style="38"/>
    <col min="5889" max="5889" width="45" style="38" customWidth="1"/>
    <col min="5890" max="5897" width="10.7109375" style="38" customWidth="1"/>
    <col min="5898" max="5908" width="5.7109375" style="38" customWidth="1"/>
    <col min="5909" max="6144" width="33.140625" style="38"/>
    <col min="6145" max="6145" width="45" style="38" customWidth="1"/>
    <col min="6146" max="6153" width="10.7109375" style="38" customWidth="1"/>
    <col min="6154" max="6164" width="5.7109375" style="38" customWidth="1"/>
    <col min="6165" max="6400" width="33.140625" style="38"/>
    <col min="6401" max="6401" width="45" style="38" customWidth="1"/>
    <col min="6402" max="6409" width="10.7109375" style="38" customWidth="1"/>
    <col min="6410" max="6420" width="5.7109375" style="38" customWidth="1"/>
    <col min="6421" max="6656" width="33.140625" style="38"/>
    <col min="6657" max="6657" width="45" style="38" customWidth="1"/>
    <col min="6658" max="6665" width="10.7109375" style="38" customWidth="1"/>
    <col min="6666" max="6676" width="5.7109375" style="38" customWidth="1"/>
    <col min="6677" max="6912" width="33.140625" style="38"/>
    <col min="6913" max="6913" width="45" style="38" customWidth="1"/>
    <col min="6914" max="6921" width="10.7109375" style="38" customWidth="1"/>
    <col min="6922" max="6932" width="5.7109375" style="38" customWidth="1"/>
    <col min="6933" max="7168" width="33.140625" style="38"/>
    <col min="7169" max="7169" width="45" style="38" customWidth="1"/>
    <col min="7170" max="7177" width="10.7109375" style="38" customWidth="1"/>
    <col min="7178" max="7188" width="5.7109375" style="38" customWidth="1"/>
    <col min="7189" max="7424" width="33.140625" style="38"/>
    <col min="7425" max="7425" width="45" style="38" customWidth="1"/>
    <col min="7426" max="7433" width="10.7109375" style="38" customWidth="1"/>
    <col min="7434" max="7444" width="5.7109375" style="38" customWidth="1"/>
    <col min="7445" max="7680" width="33.140625" style="38"/>
    <col min="7681" max="7681" width="45" style="38" customWidth="1"/>
    <col min="7682" max="7689" width="10.7109375" style="38" customWidth="1"/>
    <col min="7690" max="7700" width="5.7109375" style="38" customWidth="1"/>
    <col min="7701" max="7936" width="33.140625" style="38"/>
    <col min="7937" max="7937" width="45" style="38" customWidth="1"/>
    <col min="7938" max="7945" width="10.7109375" style="38" customWidth="1"/>
    <col min="7946" max="7956" width="5.7109375" style="38" customWidth="1"/>
    <col min="7957" max="8192" width="33.140625" style="38"/>
    <col min="8193" max="8193" width="45" style="38" customWidth="1"/>
    <col min="8194" max="8201" width="10.7109375" style="38" customWidth="1"/>
    <col min="8202" max="8212" width="5.7109375" style="38" customWidth="1"/>
    <col min="8213" max="8448" width="33.140625" style="38"/>
    <col min="8449" max="8449" width="45" style="38" customWidth="1"/>
    <col min="8450" max="8457" width="10.7109375" style="38" customWidth="1"/>
    <col min="8458" max="8468" width="5.7109375" style="38" customWidth="1"/>
    <col min="8469" max="8704" width="33.140625" style="38"/>
    <col min="8705" max="8705" width="45" style="38" customWidth="1"/>
    <col min="8706" max="8713" width="10.7109375" style="38" customWidth="1"/>
    <col min="8714" max="8724" width="5.7109375" style="38" customWidth="1"/>
    <col min="8725" max="8960" width="33.140625" style="38"/>
    <col min="8961" max="8961" width="45" style="38" customWidth="1"/>
    <col min="8962" max="8969" width="10.7109375" style="38" customWidth="1"/>
    <col min="8970" max="8980" width="5.7109375" style="38" customWidth="1"/>
    <col min="8981" max="9216" width="33.140625" style="38"/>
    <col min="9217" max="9217" width="45" style="38" customWidth="1"/>
    <col min="9218" max="9225" width="10.7109375" style="38" customWidth="1"/>
    <col min="9226" max="9236" width="5.7109375" style="38" customWidth="1"/>
    <col min="9237" max="9472" width="33.140625" style="38"/>
    <col min="9473" max="9473" width="45" style="38" customWidth="1"/>
    <col min="9474" max="9481" width="10.7109375" style="38" customWidth="1"/>
    <col min="9482" max="9492" width="5.7109375" style="38" customWidth="1"/>
    <col min="9493" max="9728" width="33.140625" style="38"/>
    <col min="9729" max="9729" width="45" style="38" customWidth="1"/>
    <col min="9730" max="9737" width="10.7109375" style="38" customWidth="1"/>
    <col min="9738" max="9748" width="5.7109375" style="38" customWidth="1"/>
    <col min="9749" max="9984" width="33.140625" style="38"/>
    <col min="9985" max="9985" width="45" style="38" customWidth="1"/>
    <col min="9986" max="9993" width="10.7109375" style="38" customWidth="1"/>
    <col min="9994" max="10004" width="5.7109375" style="38" customWidth="1"/>
    <col min="10005" max="10240" width="33.140625" style="38"/>
    <col min="10241" max="10241" width="45" style="38" customWidth="1"/>
    <col min="10242" max="10249" width="10.7109375" style="38" customWidth="1"/>
    <col min="10250" max="10260" width="5.7109375" style="38" customWidth="1"/>
    <col min="10261" max="10496" width="33.140625" style="38"/>
    <col min="10497" max="10497" width="45" style="38" customWidth="1"/>
    <col min="10498" max="10505" width="10.7109375" style="38" customWidth="1"/>
    <col min="10506" max="10516" width="5.7109375" style="38" customWidth="1"/>
    <col min="10517" max="10752" width="33.140625" style="38"/>
    <col min="10753" max="10753" width="45" style="38" customWidth="1"/>
    <col min="10754" max="10761" width="10.7109375" style="38" customWidth="1"/>
    <col min="10762" max="10772" width="5.7109375" style="38" customWidth="1"/>
    <col min="10773" max="11008" width="33.140625" style="38"/>
    <col min="11009" max="11009" width="45" style="38" customWidth="1"/>
    <col min="11010" max="11017" width="10.7109375" style="38" customWidth="1"/>
    <col min="11018" max="11028" width="5.7109375" style="38" customWidth="1"/>
    <col min="11029" max="11264" width="33.140625" style="38"/>
    <col min="11265" max="11265" width="45" style="38" customWidth="1"/>
    <col min="11266" max="11273" width="10.7109375" style="38" customWidth="1"/>
    <col min="11274" max="11284" width="5.7109375" style="38" customWidth="1"/>
    <col min="11285" max="11520" width="33.140625" style="38"/>
    <col min="11521" max="11521" width="45" style="38" customWidth="1"/>
    <col min="11522" max="11529" width="10.7109375" style="38" customWidth="1"/>
    <col min="11530" max="11540" width="5.7109375" style="38" customWidth="1"/>
    <col min="11541" max="11776" width="33.140625" style="38"/>
    <col min="11777" max="11777" width="45" style="38" customWidth="1"/>
    <col min="11778" max="11785" width="10.7109375" style="38" customWidth="1"/>
    <col min="11786" max="11796" width="5.7109375" style="38" customWidth="1"/>
    <col min="11797" max="12032" width="33.140625" style="38"/>
    <col min="12033" max="12033" width="45" style="38" customWidth="1"/>
    <col min="12034" max="12041" width="10.7109375" style="38" customWidth="1"/>
    <col min="12042" max="12052" width="5.7109375" style="38" customWidth="1"/>
    <col min="12053" max="12288" width="33.140625" style="38"/>
    <col min="12289" max="12289" width="45" style="38" customWidth="1"/>
    <col min="12290" max="12297" width="10.7109375" style="38" customWidth="1"/>
    <col min="12298" max="12308" width="5.7109375" style="38" customWidth="1"/>
    <col min="12309" max="12544" width="33.140625" style="38"/>
    <col min="12545" max="12545" width="45" style="38" customWidth="1"/>
    <col min="12546" max="12553" width="10.7109375" style="38" customWidth="1"/>
    <col min="12554" max="12564" width="5.7109375" style="38" customWidth="1"/>
    <col min="12565" max="12800" width="33.140625" style="38"/>
    <col min="12801" max="12801" width="45" style="38" customWidth="1"/>
    <col min="12802" max="12809" width="10.7109375" style="38" customWidth="1"/>
    <col min="12810" max="12820" width="5.7109375" style="38" customWidth="1"/>
    <col min="12821" max="13056" width="33.140625" style="38"/>
    <col min="13057" max="13057" width="45" style="38" customWidth="1"/>
    <col min="13058" max="13065" width="10.7109375" style="38" customWidth="1"/>
    <col min="13066" max="13076" width="5.7109375" style="38" customWidth="1"/>
    <col min="13077" max="13312" width="33.140625" style="38"/>
    <col min="13313" max="13313" width="45" style="38" customWidth="1"/>
    <col min="13314" max="13321" width="10.7109375" style="38" customWidth="1"/>
    <col min="13322" max="13332" width="5.7109375" style="38" customWidth="1"/>
    <col min="13333" max="13568" width="33.140625" style="38"/>
    <col min="13569" max="13569" width="45" style="38" customWidth="1"/>
    <col min="13570" max="13577" width="10.7109375" style="38" customWidth="1"/>
    <col min="13578" max="13588" width="5.7109375" style="38" customWidth="1"/>
    <col min="13589" max="13824" width="33.140625" style="38"/>
    <col min="13825" max="13825" width="45" style="38" customWidth="1"/>
    <col min="13826" max="13833" width="10.7109375" style="38" customWidth="1"/>
    <col min="13834" max="13844" width="5.7109375" style="38" customWidth="1"/>
    <col min="13845" max="14080" width="33.140625" style="38"/>
    <col min="14081" max="14081" width="45" style="38" customWidth="1"/>
    <col min="14082" max="14089" width="10.7109375" style="38" customWidth="1"/>
    <col min="14090" max="14100" width="5.7109375" style="38" customWidth="1"/>
    <col min="14101" max="14336" width="33.140625" style="38"/>
    <col min="14337" max="14337" width="45" style="38" customWidth="1"/>
    <col min="14338" max="14345" width="10.7109375" style="38" customWidth="1"/>
    <col min="14346" max="14356" width="5.7109375" style="38" customWidth="1"/>
    <col min="14357" max="14592" width="33.140625" style="38"/>
    <col min="14593" max="14593" width="45" style="38" customWidth="1"/>
    <col min="14594" max="14601" width="10.7109375" style="38" customWidth="1"/>
    <col min="14602" max="14612" width="5.7109375" style="38" customWidth="1"/>
    <col min="14613" max="14848" width="33.140625" style="38"/>
    <col min="14849" max="14849" width="45" style="38" customWidth="1"/>
    <col min="14850" max="14857" width="10.7109375" style="38" customWidth="1"/>
    <col min="14858" max="14868" width="5.7109375" style="38" customWidth="1"/>
    <col min="14869" max="15104" width="33.140625" style="38"/>
    <col min="15105" max="15105" width="45" style="38" customWidth="1"/>
    <col min="15106" max="15113" width="10.7109375" style="38" customWidth="1"/>
    <col min="15114" max="15124" width="5.7109375" style="38" customWidth="1"/>
    <col min="15125" max="15360" width="33.140625" style="38"/>
    <col min="15361" max="15361" width="45" style="38" customWidth="1"/>
    <col min="15362" max="15369" width="10.7109375" style="38" customWidth="1"/>
    <col min="15370" max="15380" width="5.7109375" style="38" customWidth="1"/>
    <col min="15381" max="15616" width="33.140625" style="38"/>
    <col min="15617" max="15617" width="45" style="38" customWidth="1"/>
    <col min="15618" max="15625" width="10.7109375" style="38" customWidth="1"/>
    <col min="15626" max="15636" width="5.7109375" style="38" customWidth="1"/>
    <col min="15637" max="15872" width="33.140625" style="38"/>
    <col min="15873" max="15873" width="45" style="38" customWidth="1"/>
    <col min="15874" max="15881" width="10.7109375" style="38" customWidth="1"/>
    <col min="15882" max="15892" width="5.7109375" style="38" customWidth="1"/>
    <col min="15893" max="16128" width="33.140625" style="38"/>
    <col min="16129" max="16129" width="45" style="38" customWidth="1"/>
    <col min="16130" max="16137" width="10.7109375" style="38" customWidth="1"/>
    <col min="16138" max="16148" width="5.7109375" style="38" customWidth="1"/>
    <col min="16149" max="16384" width="33.140625" style="38"/>
  </cols>
  <sheetData>
    <row r="1" spans="1:17" s="52" customFormat="1" ht="3.75" customHeight="1">
      <c r="A1" s="391"/>
      <c r="B1" s="391"/>
      <c r="C1" s="392"/>
      <c r="D1" s="392"/>
      <c r="E1" s="392"/>
      <c r="F1" s="392"/>
      <c r="G1" s="392"/>
      <c r="H1" s="392"/>
      <c r="I1" s="392"/>
    </row>
    <row r="2" spans="1:17" s="52" customFormat="1" ht="16.5" customHeight="1">
      <c r="A2" s="911" t="s">
        <v>663</v>
      </c>
      <c r="B2" s="911"/>
      <c r="C2" s="911"/>
      <c r="D2" s="911"/>
      <c r="E2" s="911"/>
      <c r="F2" s="911"/>
      <c r="G2" s="911"/>
      <c r="H2" s="911"/>
      <c r="I2" s="911"/>
    </row>
    <row r="3" spans="1:17" s="52" customFormat="1" ht="13.5" customHeight="1">
      <c r="A3" s="911" t="s">
        <v>716</v>
      </c>
      <c r="B3" s="911"/>
      <c r="C3" s="911"/>
      <c r="D3" s="911"/>
      <c r="E3" s="911"/>
      <c r="F3" s="911"/>
      <c r="G3" s="911"/>
      <c r="H3" s="911"/>
      <c r="I3" s="911"/>
    </row>
    <row r="4" spans="1:17" s="52" customFormat="1" ht="3" customHeight="1">
      <c r="A4" s="910"/>
      <c r="B4" s="910"/>
      <c r="C4" s="910"/>
      <c r="D4" s="910"/>
      <c r="E4" s="910"/>
      <c r="F4" s="910"/>
      <c r="G4" s="721"/>
      <c r="H4" s="721"/>
      <c r="I4" s="721"/>
    </row>
    <row r="5" spans="1:17" ht="3" customHeight="1">
      <c r="A5" s="53"/>
      <c r="B5" s="53"/>
    </row>
    <row r="6" spans="1:17" ht="2.25" customHeight="1">
      <c r="A6" s="54"/>
      <c r="B6" s="54"/>
      <c r="C6" s="55"/>
      <c r="D6" s="56"/>
      <c r="E6" s="56"/>
      <c r="F6" s="56"/>
      <c r="G6" s="56"/>
      <c r="H6" s="56"/>
      <c r="I6" s="56"/>
    </row>
    <row r="7" spans="1:17" ht="14.25" customHeight="1">
      <c r="A7" s="57"/>
      <c r="B7" s="58" t="s">
        <v>265</v>
      </c>
      <c r="C7" s="58" t="s">
        <v>266</v>
      </c>
      <c r="D7" s="58" t="s">
        <v>267</v>
      </c>
      <c r="E7" s="58" t="s">
        <v>268</v>
      </c>
      <c r="F7" s="58" t="s">
        <v>637</v>
      </c>
      <c r="G7" s="58" t="s">
        <v>731</v>
      </c>
      <c r="H7" s="58" t="s">
        <v>773</v>
      </c>
      <c r="I7" s="58" t="s">
        <v>906</v>
      </c>
    </row>
    <row r="8" spans="1:17" ht="15.75" customHeight="1">
      <c r="A8" s="60" t="s">
        <v>177</v>
      </c>
      <c r="B8" s="60">
        <v>109</v>
      </c>
      <c r="C8" s="60">
        <v>120</v>
      </c>
      <c r="D8" s="60">
        <v>140</v>
      </c>
      <c r="E8" s="60">
        <v>163</v>
      </c>
      <c r="F8" s="60">
        <v>185</v>
      </c>
      <c r="G8" s="60">
        <v>214</v>
      </c>
      <c r="H8" s="60">
        <v>256</v>
      </c>
      <c r="I8" s="60">
        <v>277</v>
      </c>
    </row>
    <row r="9" spans="1:17" ht="14.25" customHeight="1">
      <c r="A9" s="62" t="s">
        <v>269</v>
      </c>
      <c r="B9" s="62">
        <v>93</v>
      </c>
      <c r="C9" s="62">
        <v>100</v>
      </c>
      <c r="D9" s="62">
        <v>119</v>
      </c>
      <c r="E9" s="62">
        <v>136</v>
      </c>
      <c r="F9" s="62">
        <v>156</v>
      </c>
      <c r="G9" s="62">
        <v>180</v>
      </c>
      <c r="H9" s="62">
        <v>220</v>
      </c>
      <c r="I9" s="62">
        <v>241</v>
      </c>
      <c r="J9" s="39"/>
      <c r="K9" s="39"/>
      <c r="L9" s="39"/>
      <c r="M9" s="39"/>
      <c r="N9" s="39"/>
      <c r="O9" s="39"/>
      <c r="P9" s="39"/>
      <c r="Q9" s="39"/>
    </row>
    <row r="10" spans="1:17" ht="12" customHeight="1">
      <c r="A10" s="64" t="s">
        <v>664</v>
      </c>
      <c r="B10" s="64">
        <v>43</v>
      </c>
      <c r="C10" s="64">
        <v>45</v>
      </c>
      <c r="D10" s="64">
        <v>52</v>
      </c>
      <c r="E10" s="64">
        <v>54</v>
      </c>
      <c r="F10" s="64">
        <v>61</v>
      </c>
      <c r="G10" s="64">
        <v>66</v>
      </c>
      <c r="H10" s="64">
        <v>99</v>
      </c>
      <c r="I10" s="64">
        <v>116</v>
      </c>
    </row>
    <row r="11" spans="1:17" ht="12" customHeight="1">
      <c r="A11" s="64" t="s">
        <v>849</v>
      </c>
      <c r="B11" s="64">
        <v>50</v>
      </c>
      <c r="C11" s="64">
        <v>55</v>
      </c>
      <c r="D11" s="64">
        <v>67</v>
      </c>
      <c r="E11" s="64">
        <v>82</v>
      </c>
      <c r="F11" s="64">
        <v>95</v>
      </c>
      <c r="G11" s="64">
        <v>114</v>
      </c>
      <c r="H11" s="64">
        <v>121</v>
      </c>
      <c r="I11" s="64">
        <v>125</v>
      </c>
    </row>
    <row r="12" spans="1:17" ht="12" customHeight="1">
      <c r="A12" s="62" t="s">
        <v>272</v>
      </c>
      <c r="B12" s="62">
        <v>16</v>
      </c>
      <c r="C12" s="62">
        <v>20</v>
      </c>
      <c r="D12" s="62">
        <v>21</v>
      </c>
      <c r="E12" s="62">
        <v>27</v>
      </c>
      <c r="F12" s="62">
        <v>29</v>
      </c>
      <c r="G12" s="62">
        <v>34</v>
      </c>
      <c r="H12" s="62">
        <v>36</v>
      </c>
      <c r="I12" s="62">
        <v>36</v>
      </c>
      <c r="J12" s="39"/>
      <c r="K12" s="39"/>
      <c r="L12" s="39"/>
      <c r="M12" s="39"/>
      <c r="N12" s="39"/>
      <c r="O12" s="39"/>
      <c r="P12" s="39"/>
    </row>
    <row r="13" spans="1:17" ht="12" customHeight="1">
      <c r="A13" s="64" t="s">
        <v>664</v>
      </c>
      <c r="B13" s="64">
        <v>15</v>
      </c>
      <c r="C13" s="64">
        <v>19</v>
      </c>
      <c r="D13" s="64">
        <v>20</v>
      </c>
      <c r="E13" s="64">
        <v>25</v>
      </c>
      <c r="F13" s="64">
        <v>26</v>
      </c>
      <c r="G13" s="64">
        <v>30</v>
      </c>
      <c r="H13" s="64">
        <v>28</v>
      </c>
      <c r="I13" s="64">
        <v>27</v>
      </c>
    </row>
    <row r="14" spans="1:17" ht="12" customHeight="1">
      <c r="A14" s="64" t="s">
        <v>849</v>
      </c>
      <c r="B14" s="64">
        <v>1</v>
      </c>
      <c r="C14" s="64">
        <v>1</v>
      </c>
      <c r="D14" s="64">
        <v>1</v>
      </c>
      <c r="E14" s="64">
        <v>2</v>
      </c>
      <c r="F14" s="64">
        <v>3</v>
      </c>
      <c r="G14" s="64">
        <v>4</v>
      </c>
      <c r="H14" s="64">
        <v>8</v>
      </c>
      <c r="I14" s="64">
        <v>9</v>
      </c>
    </row>
    <row r="15" spans="1:17" ht="12" customHeight="1">
      <c r="A15" s="60" t="s">
        <v>178</v>
      </c>
      <c r="B15" s="60">
        <v>731</v>
      </c>
      <c r="C15" s="60">
        <v>875</v>
      </c>
      <c r="D15" s="60">
        <v>975</v>
      </c>
      <c r="E15" s="60">
        <v>1086</v>
      </c>
      <c r="F15" s="60">
        <v>1205</v>
      </c>
      <c r="G15" s="60">
        <v>1354</v>
      </c>
      <c r="H15" s="60">
        <v>1495</v>
      </c>
      <c r="I15" s="60">
        <v>1586</v>
      </c>
    </row>
    <row r="16" spans="1:17" s="41" customFormat="1" ht="12" customHeight="1">
      <c r="A16" s="62" t="s">
        <v>274</v>
      </c>
      <c r="B16" s="62">
        <v>514</v>
      </c>
      <c r="C16" s="62">
        <v>598</v>
      </c>
      <c r="D16" s="62">
        <v>639</v>
      </c>
      <c r="E16" s="62">
        <v>697</v>
      </c>
      <c r="F16" s="62">
        <v>759</v>
      </c>
      <c r="G16" s="62">
        <v>856</v>
      </c>
      <c r="H16" s="62">
        <v>955</v>
      </c>
      <c r="I16" s="62">
        <v>1024</v>
      </c>
      <c r="J16" s="39"/>
      <c r="K16" s="39"/>
      <c r="L16" s="39"/>
      <c r="M16" s="39"/>
      <c r="N16" s="39"/>
      <c r="O16" s="39"/>
      <c r="P16" s="39"/>
    </row>
    <row r="17" spans="1:16" s="41" customFormat="1" ht="12" customHeight="1">
      <c r="A17" s="64" t="s">
        <v>664</v>
      </c>
      <c r="B17" s="64">
        <v>211</v>
      </c>
      <c r="C17" s="64">
        <v>232</v>
      </c>
      <c r="D17" s="64">
        <v>234</v>
      </c>
      <c r="E17" s="64">
        <v>246</v>
      </c>
      <c r="F17" s="64">
        <v>259</v>
      </c>
      <c r="G17" s="64">
        <v>287</v>
      </c>
      <c r="H17" s="64">
        <v>342</v>
      </c>
      <c r="I17" s="64">
        <v>399</v>
      </c>
    </row>
    <row r="18" spans="1:16" s="41" customFormat="1" ht="12" customHeight="1">
      <c r="A18" s="64" t="s">
        <v>849</v>
      </c>
      <c r="B18" s="64">
        <v>303</v>
      </c>
      <c r="C18" s="64">
        <v>366</v>
      </c>
      <c r="D18" s="64">
        <v>405</v>
      </c>
      <c r="E18" s="64">
        <v>451</v>
      </c>
      <c r="F18" s="64">
        <v>500</v>
      </c>
      <c r="G18" s="64">
        <v>569</v>
      </c>
      <c r="H18" s="64">
        <v>613</v>
      </c>
      <c r="I18" s="64">
        <v>625</v>
      </c>
    </row>
    <row r="19" spans="1:16" s="41" customFormat="1" ht="12" customHeight="1">
      <c r="A19" s="62" t="s">
        <v>275</v>
      </c>
      <c r="B19" s="62">
        <v>177</v>
      </c>
      <c r="C19" s="62">
        <v>228</v>
      </c>
      <c r="D19" s="62">
        <v>269</v>
      </c>
      <c r="E19" s="62">
        <v>305</v>
      </c>
      <c r="F19" s="62">
        <v>343</v>
      </c>
      <c r="G19" s="62">
        <v>395</v>
      </c>
      <c r="H19" s="62">
        <v>439</v>
      </c>
      <c r="I19" s="62">
        <v>454</v>
      </c>
      <c r="J19" s="39"/>
      <c r="K19" s="39"/>
      <c r="L19" s="39"/>
      <c r="M19" s="39"/>
      <c r="N19" s="39"/>
      <c r="O19" s="39"/>
      <c r="P19" s="39"/>
    </row>
    <row r="20" spans="1:16" s="41" customFormat="1" ht="12" customHeight="1">
      <c r="A20" s="64" t="s">
        <v>664</v>
      </c>
      <c r="B20" s="64">
        <v>113</v>
      </c>
      <c r="C20" s="64">
        <v>134</v>
      </c>
      <c r="D20" s="64">
        <v>150</v>
      </c>
      <c r="E20" s="64">
        <v>166</v>
      </c>
      <c r="F20" s="64">
        <v>186</v>
      </c>
      <c r="G20" s="64">
        <v>209</v>
      </c>
      <c r="H20" s="64">
        <v>245</v>
      </c>
      <c r="I20" s="64">
        <v>257</v>
      </c>
    </row>
    <row r="21" spans="1:16" ht="12" customHeight="1">
      <c r="A21" s="64" t="s">
        <v>849</v>
      </c>
      <c r="B21" s="64">
        <v>64</v>
      </c>
      <c r="C21" s="64">
        <v>94</v>
      </c>
      <c r="D21" s="64">
        <v>119</v>
      </c>
      <c r="E21" s="64">
        <v>139</v>
      </c>
      <c r="F21" s="64">
        <v>157</v>
      </c>
      <c r="G21" s="64">
        <v>186</v>
      </c>
      <c r="H21" s="64">
        <v>194</v>
      </c>
      <c r="I21" s="64">
        <v>197</v>
      </c>
    </row>
    <row r="22" spans="1:16" ht="12" customHeight="1">
      <c r="A22" s="62" t="s">
        <v>272</v>
      </c>
      <c r="B22" s="62">
        <v>40</v>
      </c>
      <c r="C22" s="62">
        <v>49</v>
      </c>
      <c r="D22" s="62">
        <v>67</v>
      </c>
      <c r="E22" s="62">
        <v>84</v>
      </c>
      <c r="F22" s="62">
        <v>103</v>
      </c>
      <c r="G22" s="62">
        <v>103</v>
      </c>
      <c r="H22" s="62">
        <v>101</v>
      </c>
      <c r="I22" s="62">
        <v>108</v>
      </c>
      <c r="J22" s="39"/>
      <c r="K22" s="39"/>
      <c r="L22" s="39"/>
      <c r="M22" s="39"/>
      <c r="N22" s="39"/>
      <c r="O22" s="39"/>
      <c r="P22" s="39"/>
    </row>
    <row r="23" spans="1:16" ht="12" customHeight="1">
      <c r="A23" s="64" t="s">
        <v>664</v>
      </c>
      <c r="B23" s="64">
        <v>35</v>
      </c>
      <c r="C23" s="64">
        <v>41</v>
      </c>
      <c r="D23" s="64">
        <v>56</v>
      </c>
      <c r="E23" s="64">
        <v>71</v>
      </c>
      <c r="F23" s="64">
        <v>85</v>
      </c>
      <c r="G23" s="64">
        <v>80</v>
      </c>
      <c r="H23" s="64">
        <v>74</v>
      </c>
      <c r="I23" s="64">
        <v>81</v>
      </c>
    </row>
    <row r="24" spans="1:16" ht="12" customHeight="1">
      <c r="A24" s="64" t="s">
        <v>849</v>
      </c>
      <c r="B24" s="64">
        <v>5</v>
      </c>
      <c r="C24" s="64">
        <v>8</v>
      </c>
      <c r="D24" s="64">
        <v>11</v>
      </c>
      <c r="E24" s="64">
        <v>13</v>
      </c>
      <c r="F24" s="64">
        <v>18</v>
      </c>
      <c r="G24" s="64">
        <v>23</v>
      </c>
      <c r="H24" s="64">
        <v>27</v>
      </c>
      <c r="I24" s="64">
        <v>27</v>
      </c>
    </row>
    <row r="25" spans="1:16" ht="12" customHeight="1">
      <c r="A25" s="60" t="s">
        <v>179</v>
      </c>
      <c r="B25" s="60">
        <v>398</v>
      </c>
      <c r="C25" s="60">
        <v>496</v>
      </c>
      <c r="D25" s="60">
        <v>572</v>
      </c>
      <c r="E25" s="60">
        <v>662</v>
      </c>
      <c r="F25" s="60">
        <v>726</v>
      </c>
      <c r="G25" s="60">
        <v>763</v>
      </c>
      <c r="H25" s="60">
        <v>837</v>
      </c>
      <c r="I25" s="60">
        <v>879</v>
      </c>
    </row>
    <row r="26" spans="1:16" ht="12" customHeight="1">
      <c r="A26" s="62" t="s">
        <v>276</v>
      </c>
      <c r="B26" s="62">
        <v>332</v>
      </c>
      <c r="C26" s="62">
        <v>396</v>
      </c>
      <c r="D26" s="62">
        <v>439</v>
      </c>
      <c r="E26" s="62">
        <v>490</v>
      </c>
      <c r="F26" s="62">
        <v>525</v>
      </c>
      <c r="G26" s="62">
        <v>558</v>
      </c>
      <c r="H26" s="62">
        <v>632</v>
      </c>
      <c r="I26" s="62">
        <v>664</v>
      </c>
      <c r="J26" s="39"/>
      <c r="K26" s="39"/>
      <c r="L26" s="39"/>
      <c r="M26" s="39"/>
      <c r="N26" s="39"/>
      <c r="O26" s="39"/>
      <c r="P26" s="39"/>
    </row>
    <row r="27" spans="1:16" ht="12" customHeight="1">
      <c r="A27" s="64" t="s">
        <v>664</v>
      </c>
      <c r="B27" s="64">
        <v>137</v>
      </c>
      <c r="C27" s="64">
        <v>158</v>
      </c>
      <c r="D27" s="64">
        <v>161</v>
      </c>
      <c r="E27" s="64">
        <v>171</v>
      </c>
      <c r="F27" s="64">
        <v>180</v>
      </c>
      <c r="G27" s="64">
        <v>184</v>
      </c>
      <c r="H27" s="64">
        <v>231</v>
      </c>
      <c r="I27" s="64">
        <v>254</v>
      </c>
    </row>
    <row r="28" spans="1:16" ht="12" customHeight="1">
      <c r="A28" s="64" t="s">
        <v>849</v>
      </c>
      <c r="B28" s="64">
        <v>195</v>
      </c>
      <c r="C28" s="64">
        <v>238</v>
      </c>
      <c r="D28" s="64">
        <v>278</v>
      </c>
      <c r="E28" s="64">
        <v>319</v>
      </c>
      <c r="F28" s="64">
        <v>345</v>
      </c>
      <c r="G28" s="64">
        <v>374</v>
      </c>
      <c r="H28" s="64">
        <v>401</v>
      </c>
      <c r="I28" s="64">
        <v>410</v>
      </c>
    </row>
    <row r="29" spans="1:16" ht="12" customHeight="1">
      <c r="A29" s="62" t="s">
        <v>272</v>
      </c>
      <c r="B29" s="62">
        <v>66</v>
      </c>
      <c r="C29" s="62">
        <v>100</v>
      </c>
      <c r="D29" s="62">
        <v>133</v>
      </c>
      <c r="E29" s="62">
        <v>172</v>
      </c>
      <c r="F29" s="62">
        <v>201</v>
      </c>
      <c r="G29" s="62">
        <v>205</v>
      </c>
      <c r="H29" s="62">
        <v>205</v>
      </c>
      <c r="I29" s="62">
        <v>215</v>
      </c>
      <c r="J29" s="39"/>
      <c r="K29" s="39"/>
      <c r="L29" s="39"/>
      <c r="M29" s="39"/>
      <c r="N29" s="39"/>
      <c r="O29" s="39"/>
      <c r="P29" s="39"/>
    </row>
    <row r="30" spans="1:16" ht="12" customHeight="1">
      <c r="A30" s="64" t="s">
        <v>664</v>
      </c>
      <c r="B30" s="64">
        <v>43</v>
      </c>
      <c r="C30" s="64">
        <v>64</v>
      </c>
      <c r="D30" s="64">
        <v>83</v>
      </c>
      <c r="E30" s="64">
        <v>111</v>
      </c>
      <c r="F30" s="64">
        <v>128</v>
      </c>
      <c r="G30" s="64">
        <v>120</v>
      </c>
      <c r="H30" s="64">
        <v>117</v>
      </c>
      <c r="I30" s="64">
        <v>121</v>
      </c>
    </row>
    <row r="31" spans="1:16" ht="12" customHeight="1">
      <c r="A31" s="64" t="s">
        <v>849</v>
      </c>
      <c r="B31" s="64">
        <v>23</v>
      </c>
      <c r="C31" s="64">
        <v>36</v>
      </c>
      <c r="D31" s="64">
        <v>50</v>
      </c>
      <c r="E31" s="64">
        <v>61</v>
      </c>
      <c r="F31" s="64">
        <v>73</v>
      </c>
      <c r="G31" s="64">
        <v>85</v>
      </c>
      <c r="H31" s="64">
        <v>88</v>
      </c>
      <c r="I31" s="64">
        <v>94</v>
      </c>
    </row>
    <row r="32" spans="1:16" ht="12" customHeight="1">
      <c r="A32" s="60" t="s">
        <v>180</v>
      </c>
      <c r="B32" s="60">
        <v>85</v>
      </c>
      <c r="C32" s="60">
        <v>98</v>
      </c>
      <c r="D32" s="60">
        <v>117</v>
      </c>
      <c r="E32" s="60">
        <v>132</v>
      </c>
      <c r="F32" s="60">
        <v>154</v>
      </c>
      <c r="G32" s="60">
        <v>163</v>
      </c>
      <c r="H32" s="60">
        <v>188</v>
      </c>
      <c r="I32" s="60">
        <v>198</v>
      </c>
    </row>
    <row r="33" spans="1:16" ht="12" customHeight="1">
      <c r="A33" s="62" t="s">
        <v>277</v>
      </c>
      <c r="B33" s="62">
        <v>83</v>
      </c>
      <c r="C33" s="62">
        <v>91</v>
      </c>
      <c r="D33" s="62">
        <v>109</v>
      </c>
      <c r="E33" s="62">
        <v>121</v>
      </c>
      <c r="F33" s="62">
        <v>136</v>
      </c>
      <c r="G33" s="62">
        <v>143</v>
      </c>
      <c r="H33" s="62">
        <v>169</v>
      </c>
      <c r="I33" s="62">
        <v>179</v>
      </c>
      <c r="J33" s="39"/>
      <c r="K33" s="39"/>
      <c r="L33" s="39"/>
      <c r="M33" s="39"/>
      <c r="N33" s="39"/>
      <c r="O33" s="39"/>
      <c r="P33" s="39"/>
    </row>
    <row r="34" spans="1:16" ht="12" customHeight="1">
      <c r="A34" s="64" t="s">
        <v>664</v>
      </c>
      <c r="B34" s="64">
        <v>43</v>
      </c>
      <c r="C34" s="64">
        <v>43</v>
      </c>
      <c r="D34" s="64">
        <v>52</v>
      </c>
      <c r="E34" s="64">
        <v>53</v>
      </c>
      <c r="F34" s="64">
        <v>58</v>
      </c>
      <c r="G34" s="64">
        <v>60</v>
      </c>
      <c r="H34" s="64">
        <v>79</v>
      </c>
      <c r="I34" s="64">
        <v>83</v>
      </c>
    </row>
    <row r="35" spans="1:16" ht="12" customHeight="1">
      <c r="A35" s="64" t="s">
        <v>849</v>
      </c>
      <c r="B35" s="64">
        <v>40</v>
      </c>
      <c r="C35" s="64">
        <v>48</v>
      </c>
      <c r="D35" s="64">
        <v>57</v>
      </c>
      <c r="E35" s="64">
        <v>68</v>
      </c>
      <c r="F35" s="64">
        <v>78</v>
      </c>
      <c r="G35" s="64">
        <v>83</v>
      </c>
      <c r="H35" s="64">
        <v>90</v>
      </c>
      <c r="I35" s="64">
        <v>96</v>
      </c>
    </row>
    <row r="36" spans="1:16" ht="12" customHeight="1">
      <c r="A36" s="62" t="s">
        <v>272</v>
      </c>
      <c r="B36" s="62">
        <v>2</v>
      </c>
      <c r="C36" s="62">
        <v>7</v>
      </c>
      <c r="D36" s="62">
        <v>8</v>
      </c>
      <c r="E36" s="62">
        <v>11</v>
      </c>
      <c r="F36" s="62">
        <v>18</v>
      </c>
      <c r="G36" s="62">
        <v>20</v>
      </c>
      <c r="H36" s="62">
        <v>19</v>
      </c>
      <c r="I36" s="62">
        <v>19</v>
      </c>
      <c r="J36" s="39"/>
      <c r="K36" s="39"/>
      <c r="L36" s="39"/>
      <c r="M36" s="39"/>
      <c r="N36" s="39"/>
      <c r="O36" s="39"/>
      <c r="P36" s="39"/>
    </row>
    <row r="37" spans="1:16" ht="12" customHeight="1">
      <c r="A37" s="64" t="s">
        <v>664</v>
      </c>
      <c r="B37" s="64">
        <v>2</v>
      </c>
      <c r="C37" s="64">
        <v>7</v>
      </c>
      <c r="D37" s="64">
        <v>8</v>
      </c>
      <c r="E37" s="64">
        <v>11</v>
      </c>
      <c r="F37" s="64">
        <v>16</v>
      </c>
      <c r="G37" s="64">
        <v>17</v>
      </c>
      <c r="H37" s="64">
        <v>16</v>
      </c>
      <c r="I37" s="64">
        <v>16</v>
      </c>
    </row>
    <row r="38" spans="1:16" ht="12" customHeight="1">
      <c r="A38" s="64" t="s">
        <v>849</v>
      </c>
      <c r="B38" s="64"/>
      <c r="C38" s="64"/>
      <c r="D38" s="64"/>
      <c r="E38" s="64"/>
      <c r="F38" s="64">
        <v>2</v>
      </c>
      <c r="G38" s="64">
        <v>3</v>
      </c>
      <c r="H38" s="64">
        <v>3</v>
      </c>
      <c r="I38" s="64">
        <v>3</v>
      </c>
    </row>
    <row r="39" spans="1:16" ht="12" customHeight="1">
      <c r="A39" s="60" t="s">
        <v>181</v>
      </c>
      <c r="B39" s="60">
        <v>96</v>
      </c>
      <c r="C39" s="60">
        <v>111</v>
      </c>
      <c r="D39" s="60">
        <v>122</v>
      </c>
      <c r="E39" s="60">
        <v>125</v>
      </c>
      <c r="F39" s="60">
        <v>147</v>
      </c>
      <c r="G39" s="60">
        <v>158</v>
      </c>
      <c r="H39" s="60">
        <v>190</v>
      </c>
      <c r="I39" s="60">
        <v>208</v>
      </c>
    </row>
    <row r="40" spans="1:16" ht="12" customHeight="1">
      <c r="A40" s="62" t="s">
        <v>278</v>
      </c>
      <c r="B40" s="62">
        <v>62</v>
      </c>
      <c r="C40" s="62">
        <v>69</v>
      </c>
      <c r="D40" s="62">
        <v>71</v>
      </c>
      <c r="E40" s="62">
        <v>74</v>
      </c>
      <c r="F40" s="62">
        <v>92</v>
      </c>
      <c r="G40" s="62">
        <v>103</v>
      </c>
      <c r="H40" s="62">
        <v>134</v>
      </c>
      <c r="I40" s="62">
        <v>149</v>
      </c>
      <c r="J40" s="39"/>
      <c r="K40" s="39"/>
      <c r="L40" s="39"/>
      <c r="M40" s="39"/>
      <c r="N40" s="39"/>
      <c r="O40" s="39"/>
      <c r="P40" s="39"/>
    </row>
    <row r="41" spans="1:16" ht="12" customHeight="1">
      <c r="A41" s="64" t="s">
        <v>664</v>
      </c>
      <c r="B41" s="64">
        <v>36</v>
      </c>
      <c r="C41" s="64">
        <v>37</v>
      </c>
      <c r="D41" s="64">
        <v>33</v>
      </c>
      <c r="E41" s="64">
        <v>33</v>
      </c>
      <c r="F41" s="64">
        <v>39</v>
      </c>
      <c r="G41" s="64">
        <v>42</v>
      </c>
      <c r="H41" s="64">
        <v>64</v>
      </c>
      <c r="I41" s="64">
        <v>73</v>
      </c>
    </row>
    <row r="42" spans="1:16" ht="12" customHeight="1">
      <c r="A42" s="64" t="s">
        <v>849</v>
      </c>
      <c r="B42" s="64">
        <v>26</v>
      </c>
      <c r="C42" s="64">
        <v>32</v>
      </c>
      <c r="D42" s="64">
        <v>38</v>
      </c>
      <c r="E42" s="64">
        <v>41</v>
      </c>
      <c r="F42" s="64">
        <v>53</v>
      </c>
      <c r="G42" s="64">
        <v>61</v>
      </c>
      <c r="H42" s="64">
        <v>70</v>
      </c>
      <c r="I42" s="64">
        <v>76</v>
      </c>
    </row>
    <row r="43" spans="1:16" ht="12" customHeight="1">
      <c r="A43" s="62" t="s">
        <v>272</v>
      </c>
      <c r="B43" s="62">
        <v>34</v>
      </c>
      <c r="C43" s="62">
        <v>42</v>
      </c>
      <c r="D43" s="62">
        <v>51</v>
      </c>
      <c r="E43" s="62">
        <v>51</v>
      </c>
      <c r="F43" s="62">
        <v>55</v>
      </c>
      <c r="G43" s="62">
        <v>55</v>
      </c>
      <c r="H43" s="62">
        <v>56</v>
      </c>
      <c r="I43" s="62">
        <v>59</v>
      </c>
      <c r="J43" s="39"/>
      <c r="K43" s="39"/>
      <c r="L43" s="39"/>
      <c r="M43" s="39"/>
      <c r="N43" s="39"/>
      <c r="O43" s="39"/>
      <c r="P43" s="39"/>
    </row>
    <row r="44" spans="1:16" ht="12" customHeight="1">
      <c r="A44" s="64" t="s">
        <v>664</v>
      </c>
      <c r="B44" s="64">
        <v>28</v>
      </c>
      <c r="C44" s="64">
        <v>31</v>
      </c>
      <c r="D44" s="64">
        <v>37</v>
      </c>
      <c r="E44" s="64">
        <v>35</v>
      </c>
      <c r="F44" s="64">
        <v>38</v>
      </c>
      <c r="G44" s="64">
        <v>39</v>
      </c>
      <c r="H44" s="64">
        <v>39</v>
      </c>
      <c r="I44" s="64">
        <v>41</v>
      </c>
    </row>
    <row r="45" spans="1:16" ht="12" customHeight="1">
      <c r="A45" s="64" t="s">
        <v>849</v>
      </c>
      <c r="B45" s="64">
        <v>6</v>
      </c>
      <c r="C45" s="64">
        <v>11</v>
      </c>
      <c r="D45" s="64">
        <v>14</v>
      </c>
      <c r="E45" s="64">
        <v>16</v>
      </c>
      <c r="F45" s="64">
        <v>17</v>
      </c>
      <c r="G45" s="64">
        <v>16</v>
      </c>
      <c r="H45" s="64">
        <v>17</v>
      </c>
      <c r="I45" s="64">
        <v>18</v>
      </c>
    </row>
    <row r="46" spans="1:16" ht="12" customHeight="1">
      <c r="A46" s="60" t="s">
        <v>182</v>
      </c>
      <c r="B46" s="60">
        <v>142</v>
      </c>
      <c r="C46" s="60">
        <v>167</v>
      </c>
      <c r="D46" s="60">
        <v>182</v>
      </c>
      <c r="E46" s="60">
        <v>209</v>
      </c>
      <c r="F46" s="60">
        <v>232</v>
      </c>
      <c r="G46" s="60">
        <v>246</v>
      </c>
      <c r="H46" s="60">
        <v>273</v>
      </c>
      <c r="I46" s="60">
        <v>292</v>
      </c>
    </row>
    <row r="47" spans="1:16" ht="12" customHeight="1">
      <c r="A47" s="62" t="s">
        <v>279</v>
      </c>
      <c r="B47" s="62">
        <v>101</v>
      </c>
      <c r="C47" s="62">
        <v>115</v>
      </c>
      <c r="D47" s="62">
        <v>124</v>
      </c>
      <c r="E47" s="62">
        <v>143</v>
      </c>
      <c r="F47" s="62">
        <v>156</v>
      </c>
      <c r="G47" s="62">
        <v>167</v>
      </c>
      <c r="H47" s="62">
        <v>196</v>
      </c>
      <c r="I47" s="62">
        <v>213</v>
      </c>
      <c r="J47" s="39"/>
      <c r="K47" s="39"/>
      <c r="L47" s="39"/>
      <c r="M47" s="39"/>
      <c r="N47" s="39"/>
      <c r="O47" s="39"/>
      <c r="P47" s="39"/>
    </row>
    <row r="48" spans="1:16" ht="12" customHeight="1">
      <c r="A48" s="64" t="s">
        <v>664</v>
      </c>
      <c r="B48" s="64">
        <v>53</v>
      </c>
      <c r="C48" s="64">
        <v>59</v>
      </c>
      <c r="D48" s="64">
        <v>57</v>
      </c>
      <c r="E48" s="64">
        <v>65</v>
      </c>
      <c r="F48" s="64">
        <v>67</v>
      </c>
      <c r="G48" s="64">
        <v>63</v>
      </c>
      <c r="H48" s="64">
        <v>84</v>
      </c>
      <c r="I48" s="64">
        <v>97</v>
      </c>
    </row>
    <row r="49" spans="1:16" ht="12" customHeight="1">
      <c r="A49" s="64" t="s">
        <v>849</v>
      </c>
      <c r="B49" s="64">
        <v>48</v>
      </c>
      <c r="C49" s="64">
        <v>56</v>
      </c>
      <c r="D49" s="64">
        <v>67</v>
      </c>
      <c r="E49" s="64">
        <v>78</v>
      </c>
      <c r="F49" s="64">
        <v>89</v>
      </c>
      <c r="G49" s="64">
        <v>104</v>
      </c>
      <c r="H49" s="64">
        <v>112</v>
      </c>
      <c r="I49" s="64">
        <v>116</v>
      </c>
    </row>
    <row r="50" spans="1:16" ht="12" customHeight="1">
      <c r="A50" s="62" t="s">
        <v>272</v>
      </c>
      <c r="B50" s="62">
        <v>41</v>
      </c>
      <c r="C50" s="62">
        <v>52</v>
      </c>
      <c r="D50" s="62">
        <v>58</v>
      </c>
      <c r="E50" s="62">
        <v>66</v>
      </c>
      <c r="F50" s="62">
        <v>76</v>
      </c>
      <c r="G50" s="62">
        <v>79</v>
      </c>
      <c r="H50" s="62">
        <v>77</v>
      </c>
      <c r="I50" s="62">
        <v>79</v>
      </c>
      <c r="J50" s="39"/>
      <c r="K50" s="39"/>
      <c r="L50" s="39"/>
      <c r="M50" s="39"/>
      <c r="N50" s="39"/>
      <c r="O50" s="39"/>
      <c r="P50" s="39"/>
    </row>
    <row r="51" spans="1:16" ht="12" customHeight="1">
      <c r="A51" s="64" t="s">
        <v>664</v>
      </c>
      <c r="B51" s="64">
        <v>28</v>
      </c>
      <c r="C51" s="64">
        <v>36</v>
      </c>
      <c r="D51" s="64">
        <v>41</v>
      </c>
      <c r="E51" s="64">
        <v>45</v>
      </c>
      <c r="F51" s="64">
        <v>51</v>
      </c>
      <c r="G51" s="64">
        <v>53</v>
      </c>
      <c r="H51" s="64">
        <v>48</v>
      </c>
      <c r="I51" s="64">
        <v>49</v>
      </c>
    </row>
    <row r="52" spans="1:16" ht="12" customHeight="1">
      <c r="A52" s="64" t="s">
        <v>849</v>
      </c>
      <c r="B52" s="64">
        <v>13</v>
      </c>
      <c r="C52" s="64">
        <v>16</v>
      </c>
      <c r="D52" s="64">
        <v>17</v>
      </c>
      <c r="E52" s="64">
        <v>21</v>
      </c>
      <c r="F52" s="64">
        <v>25</v>
      </c>
      <c r="G52" s="64">
        <v>26</v>
      </c>
      <c r="H52" s="64">
        <v>29</v>
      </c>
      <c r="I52" s="64">
        <v>30</v>
      </c>
    </row>
    <row r="53" spans="1:16" ht="12" customHeight="1">
      <c r="A53" s="60" t="s">
        <v>183</v>
      </c>
      <c r="B53" s="60">
        <v>744</v>
      </c>
      <c r="C53" s="60">
        <v>921</v>
      </c>
      <c r="D53" s="60">
        <v>1025</v>
      </c>
      <c r="E53" s="60">
        <v>1219</v>
      </c>
      <c r="F53" s="60">
        <v>1375</v>
      </c>
      <c r="G53" s="60">
        <v>1486</v>
      </c>
      <c r="H53" s="60">
        <v>1620</v>
      </c>
      <c r="I53" s="60">
        <v>1611</v>
      </c>
    </row>
    <row r="54" spans="1:16" ht="12" customHeight="1">
      <c r="A54" s="62" t="s">
        <v>280</v>
      </c>
      <c r="B54" s="62">
        <v>626</v>
      </c>
      <c r="C54" s="62">
        <v>753</v>
      </c>
      <c r="D54" s="62">
        <v>831</v>
      </c>
      <c r="E54" s="62">
        <v>987</v>
      </c>
      <c r="F54" s="62">
        <v>1105</v>
      </c>
      <c r="G54" s="62">
        <v>1198</v>
      </c>
      <c r="H54" s="62">
        <v>1310</v>
      </c>
      <c r="I54" s="62">
        <v>1298</v>
      </c>
      <c r="J54" s="39"/>
      <c r="K54" s="39"/>
      <c r="L54" s="39"/>
      <c r="M54" s="39"/>
      <c r="N54" s="39"/>
      <c r="O54" s="39"/>
      <c r="P54" s="39"/>
    </row>
    <row r="55" spans="1:16" ht="12" customHeight="1">
      <c r="A55" s="64" t="s">
        <v>664</v>
      </c>
      <c r="B55" s="64">
        <v>256</v>
      </c>
      <c r="C55" s="64">
        <v>302</v>
      </c>
      <c r="D55" s="64">
        <v>322</v>
      </c>
      <c r="E55" s="64">
        <v>382</v>
      </c>
      <c r="F55" s="64">
        <v>414</v>
      </c>
      <c r="G55" s="64">
        <v>414</v>
      </c>
      <c r="H55" s="64">
        <v>478</v>
      </c>
      <c r="I55" s="64">
        <v>476</v>
      </c>
    </row>
    <row r="56" spans="1:16" ht="12" customHeight="1">
      <c r="A56" s="64" t="s">
        <v>849</v>
      </c>
      <c r="B56" s="64">
        <v>370</v>
      </c>
      <c r="C56" s="64">
        <v>451</v>
      </c>
      <c r="D56" s="64">
        <v>509</v>
      </c>
      <c r="E56" s="64">
        <v>605</v>
      </c>
      <c r="F56" s="64">
        <v>691</v>
      </c>
      <c r="G56" s="64">
        <v>784</v>
      </c>
      <c r="H56" s="64">
        <v>832</v>
      </c>
      <c r="I56" s="64">
        <v>822</v>
      </c>
    </row>
    <row r="57" spans="1:16" ht="12" customHeight="1">
      <c r="A57" s="62" t="s">
        <v>272</v>
      </c>
      <c r="B57" s="62">
        <v>118</v>
      </c>
      <c r="C57" s="62">
        <v>168</v>
      </c>
      <c r="D57" s="62">
        <v>194</v>
      </c>
      <c r="E57" s="62">
        <v>232</v>
      </c>
      <c r="F57" s="62">
        <v>270</v>
      </c>
      <c r="G57" s="62">
        <v>288</v>
      </c>
      <c r="H57" s="62">
        <v>310</v>
      </c>
      <c r="I57" s="62">
        <v>313</v>
      </c>
      <c r="J57" s="39"/>
      <c r="K57" s="39"/>
      <c r="L57" s="39"/>
      <c r="M57" s="39"/>
      <c r="N57" s="39"/>
      <c r="O57" s="39"/>
      <c r="P57" s="39"/>
    </row>
    <row r="58" spans="1:16" ht="12" customHeight="1">
      <c r="A58" s="64" t="s">
        <v>664</v>
      </c>
      <c r="B58" s="64">
        <v>78</v>
      </c>
      <c r="C58" s="64">
        <v>104</v>
      </c>
      <c r="D58" s="64">
        <v>119</v>
      </c>
      <c r="E58" s="64">
        <v>144</v>
      </c>
      <c r="F58" s="64">
        <v>170</v>
      </c>
      <c r="G58" s="64">
        <v>172</v>
      </c>
      <c r="H58" s="64">
        <v>179</v>
      </c>
      <c r="I58" s="64">
        <v>182</v>
      </c>
    </row>
    <row r="59" spans="1:16" ht="12" customHeight="1">
      <c r="A59" s="64" t="s">
        <v>849</v>
      </c>
      <c r="B59" s="64">
        <v>40</v>
      </c>
      <c r="C59" s="64">
        <v>64</v>
      </c>
      <c r="D59" s="64">
        <v>75</v>
      </c>
      <c r="E59" s="64">
        <v>88</v>
      </c>
      <c r="F59" s="64">
        <v>100</v>
      </c>
      <c r="G59" s="64">
        <v>116</v>
      </c>
      <c r="H59" s="64">
        <v>131</v>
      </c>
      <c r="I59" s="64">
        <v>131</v>
      </c>
    </row>
    <row r="60" spans="1:16" ht="12" customHeight="1">
      <c r="A60" s="60" t="s">
        <v>184</v>
      </c>
      <c r="B60" s="60">
        <v>82</v>
      </c>
      <c r="C60" s="60">
        <v>96</v>
      </c>
      <c r="D60" s="60">
        <v>112</v>
      </c>
      <c r="E60" s="60">
        <v>124</v>
      </c>
      <c r="F60" s="60">
        <v>133</v>
      </c>
      <c r="G60" s="60">
        <v>146</v>
      </c>
      <c r="H60" s="60">
        <v>158</v>
      </c>
      <c r="I60" s="60">
        <v>166</v>
      </c>
    </row>
    <row r="61" spans="1:16" ht="12" customHeight="1">
      <c r="A61" s="62" t="s">
        <v>281</v>
      </c>
      <c r="B61" s="62">
        <v>48</v>
      </c>
      <c r="C61" s="62">
        <v>51</v>
      </c>
      <c r="D61" s="62">
        <v>56</v>
      </c>
      <c r="E61" s="62">
        <v>61</v>
      </c>
      <c r="F61" s="62">
        <v>63</v>
      </c>
      <c r="G61" s="62">
        <v>70</v>
      </c>
      <c r="H61" s="62">
        <v>73</v>
      </c>
      <c r="I61" s="62">
        <v>78</v>
      </c>
      <c r="J61" s="39"/>
      <c r="K61" s="39"/>
      <c r="L61" s="39"/>
      <c r="M61" s="39"/>
      <c r="N61" s="39"/>
      <c r="O61" s="39"/>
      <c r="P61" s="39"/>
    </row>
    <row r="62" spans="1:16" ht="12" customHeight="1">
      <c r="A62" s="64" t="s">
        <v>664</v>
      </c>
      <c r="B62" s="64">
        <v>27</v>
      </c>
      <c r="C62" s="64">
        <v>26</v>
      </c>
      <c r="D62" s="64">
        <v>27</v>
      </c>
      <c r="E62" s="64">
        <v>25</v>
      </c>
      <c r="F62" s="64">
        <v>26</v>
      </c>
      <c r="G62" s="64">
        <v>30</v>
      </c>
      <c r="H62" s="64">
        <v>25</v>
      </c>
      <c r="I62" s="64">
        <v>27</v>
      </c>
    </row>
    <row r="63" spans="1:16" ht="12" customHeight="1">
      <c r="A63" s="64" t="s">
        <v>849</v>
      </c>
      <c r="B63" s="64">
        <v>21</v>
      </c>
      <c r="C63" s="64">
        <v>25</v>
      </c>
      <c r="D63" s="64">
        <v>29</v>
      </c>
      <c r="E63" s="64">
        <v>36</v>
      </c>
      <c r="F63" s="64">
        <v>37</v>
      </c>
      <c r="G63" s="64">
        <v>40</v>
      </c>
      <c r="H63" s="64">
        <v>48</v>
      </c>
      <c r="I63" s="64">
        <v>51</v>
      </c>
    </row>
    <row r="64" spans="1:16" ht="12" customHeight="1">
      <c r="A64" s="62" t="s">
        <v>272</v>
      </c>
      <c r="B64" s="62">
        <v>34</v>
      </c>
      <c r="C64" s="62">
        <v>45</v>
      </c>
      <c r="D64" s="62">
        <v>56</v>
      </c>
      <c r="E64" s="62">
        <v>63</v>
      </c>
      <c r="F64" s="62">
        <v>70</v>
      </c>
      <c r="G64" s="62">
        <v>76</v>
      </c>
      <c r="H64" s="62">
        <v>85</v>
      </c>
      <c r="I64" s="62">
        <v>88</v>
      </c>
      <c r="J64" s="39"/>
      <c r="K64" s="39"/>
      <c r="L64" s="39"/>
      <c r="M64" s="39"/>
      <c r="N64" s="39"/>
      <c r="O64" s="39"/>
      <c r="P64" s="39"/>
    </row>
    <row r="65" spans="1:16" ht="12" customHeight="1">
      <c r="A65" s="64" t="s">
        <v>664</v>
      </c>
      <c r="B65" s="64">
        <v>23</v>
      </c>
      <c r="C65" s="64">
        <v>32</v>
      </c>
      <c r="D65" s="64">
        <v>37</v>
      </c>
      <c r="E65" s="64">
        <v>41</v>
      </c>
      <c r="F65" s="64">
        <v>45</v>
      </c>
      <c r="G65" s="64">
        <v>47</v>
      </c>
      <c r="H65" s="64">
        <v>52</v>
      </c>
      <c r="I65" s="64">
        <v>54</v>
      </c>
    </row>
    <row r="66" spans="1:16" ht="12" customHeight="1">
      <c r="A66" s="64" t="s">
        <v>849</v>
      </c>
      <c r="B66" s="64">
        <v>11</v>
      </c>
      <c r="C66" s="64">
        <v>13</v>
      </c>
      <c r="D66" s="64">
        <v>19</v>
      </c>
      <c r="E66" s="64">
        <v>22</v>
      </c>
      <c r="F66" s="64">
        <v>25</v>
      </c>
      <c r="G66" s="64">
        <v>29</v>
      </c>
      <c r="H66" s="64">
        <v>33</v>
      </c>
      <c r="I66" s="64">
        <v>34</v>
      </c>
    </row>
    <row r="67" spans="1:16" ht="12" customHeight="1">
      <c r="A67" s="60" t="s">
        <v>185</v>
      </c>
      <c r="B67" s="60">
        <v>21</v>
      </c>
      <c r="C67" s="60">
        <v>25</v>
      </c>
      <c r="D67" s="60">
        <v>32</v>
      </c>
      <c r="E67" s="60">
        <v>37</v>
      </c>
      <c r="F67" s="60">
        <v>44</v>
      </c>
      <c r="G67" s="60">
        <v>49</v>
      </c>
      <c r="H67" s="60">
        <v>52</v>
      </c>
      <c r="I67" s="60">
        <v>47</v>
      </c>
    </row>
    <row r="68" spans="1:16" ht="12" customHeight="1">
      <c r="A68" s="62" t="s">
        <v>282</v>
      </c>
      <c r="B68" s="62">
        <v>21</v>
      </c>
      <c r="C68" s="62">
        <v>24</v>
      </c>
      <c r="D68" s="62">
        <v>31</v>
      </c>
      <c r="E68" s="62">
        <v>36</v>
      </c>
      <c r="F68" s="62">
        <v>41</v>
      </c>
      <c r="G68" s="62">
        <v>47</v>
      </c>
      <c r="H68" s="62">
        <v>50</v>
      </c>
      <c r="I68" s="62">
        <v>45</v>
      </c>
      <c r="J68" s="39"/>
      <c r="K68" s="39"/>
      <c r="L68" s="39"/>
      <c r="M68" s="39"/>
      <c r="N68" s="39"/>
      <c r="O68" s="39"/>
      <c r="P68" s="39"/>
    </row>
    <row r="69" spans="1:16" ht="12" customHeight="1">
      <c r="A69" s="64" t="s">
        <v>664</v>
      </c>
      <c r="B69" s="64">
        <v>12</v>
      </c>
      <c r="C69" s="64">
        <v>12</v>
      </c>
      <c r="D69" s="64">
        <v>14</v>
      </c>
      <c r="E69" s="64">
        <v>16</v>
      </c>
      <c r="F69" s="64">
        <v>16</v>
      </c>
      <c r="G69" s="64">
        <v>18</v>
      </c>
      <c r="H69" s="64">
        <v>21</v>
      </c>
      <c r="I69" s="64">
        <v>18</v>
      </c>
    </row>
    <row r="70" spans="1:16" ht="12" customHeight="1">
      <c r="A70" s="64" t="s">
        <v>849</v>
      </c>
      <c r="B70" s="64">
        <v>9</v>
      </c>
      <c r="C70" s="64">
        <v>12</v>
      </c>
      <c r="D70" s="64">
        <v>17</v>
      </c>
      <c r="E70" s="64">
        <v>20</v>
      </c>
      <c r="F70" s="64">
        <v>25</v>
      </c>
      <c r="G70" s="64">
        <v>29</v>
      </c>
      <c r="H70" s="64">
        <v>29</v>
      </c>
      <c r="I70" s="64">
        <v>27</v>
      </c>
    </row>
    <row r="71" spans="1:16" ht="12" customHeight="1">
      <c r="A71" s="62" t="s">
        <v>272</v>
      </c>
      <c r="B71" s="62">
        <v>0</v>
      </c>
      <c r="C71" s="62">
        <v>1</v>
      </c>
      <c r="D71" s="62">
        <v>1</v>
      </c>
      <c r="E71" s="62">
        <v>1</v>
      </c>
      <c r="F71" s="62">
        <v>3</v>
      </c>
      <c r="G71" s="62">
        <v>2</v>
      </c>
      <c r="H71" s="62">
        <v>2</v>
      </c>
      <c r="I71" s="62">
        <v>2</v>
      </c>
      <c r="J71" s="39"/>
      <c r="K71" s="39"/>
      <c r="L71" s="39"/>
      <c r="M71" s="39"/>
      <c r="N71" s="39"/>
      <c r="O71" s="39"/>
      <c r="P71" s="39"/>
    </row>
    <row r="72" spans="1:16" ht="12" customHeight="1">
      <c r="A72" s="64" t="s">
        <v>664</v>
      </c>
      <c r="B72" s="64"/>
      <c r="C72" s="64">
        <v>1</v>
      </c>
      <c r="D72" s="64">
        <v>1</v>
      </c>
      <c r="E72" s="64">
        <v>1</v>
      </c>
      <c r="F72" s="64">
        <v>3</v>
      </c>
      <c r="G72" s="64">
        <v>2</v>
      </c>
      <c r="H72" s="64">
        <v>2</v>
      </c>
      <c r="I72" s="64">
        <v>2</v>
      </c>
    </row>
    <row r="73" spans="1:16" ht="12" customHeight="1">
      <c r="A73" s="64" t="s">
        <v>849</v>
      </c>
      <c r="B73" s="64"/>
      <c r="C73" s="64"/>
      <c r="D73" s="64"/>
      <c r="E73" s="64"/>
      <c r="F73" s="64"/>
      <c r="G73" s="64">
        <v>0</v>
      </c>
      <c r="H73" s="64">
        <v>0</v>
      </c>
      <c r="I73" s="64">
        <v>0</v>
      </c>
    </row>
    <row r="74" spans="1:16" ht="17.25" customHeight="1">
      <c r="A74" s="66" t="s">
        <v>10</v>
      </c>
      <c r="B74" s="66">
        <v>2408</v>
      </c>
      <c r="C74" s="66">
        <v>2909</v>
      </c>
      <c r="D74" s="66">
        <v>3277</v>
      </c>
      <c r="E74" s="66">
        <v>3757</v>
      </c>
      <c r="F74" s="66">
        <v>4201</v>
      </c>
      <c r="G74" s="66">
        <v>4579</v>
      </c>
      <c r="H74" s="66">
        <v>5069</v>
      </c>
      <c r="I74" s="66">
        <v>5264</v>
      </c>
    </row>
    <row r="75" spans="1:16" ht="9" customHeight="1" thickBot="1">
      <c r="A75" s="47"/>
      <c r="B75" s="49"/>
      <c r="C75" s="48"/>
      <c r="D75" s="48"/>
      <c r="E75" s="48"/>
      <c r="F75" s="48"/>
      <c r="G75" s="48"/>
      <c r="H75" s="48"/>
      <c r="I75" s="48"/>
    </row>
    <row r="76" spans="1:16" ht="15" customHeight="1" thickTop="1">
      <c r="A76" s="478" t="s">
        <v>850</v>
      </c>
      <c r="B76" s="67"/>
      <c r="D76" s="40"/>
      <c r="E76" s="40"/>
      <c r="F76" s="40"/>
      <c r="G76" s="40"/>
      <c r="H76" s="40"/>
      <c r="I76" s="40"/>
    </row>
    <row r="77" spans="1:16">
      <c r="A77" s="478" t="s">
        <v>665</v>
      </c>
      <c r="B77" s="69"/>
      <c r="D77" s="39"/>
      <c r="E77" s="39"/>
      <c r="F77" s="39"/>
      <c r="G77" s="39"/>
      <c r="H77" s="39"/>
      <c r="I77" s="39"/>
    </row>
    <row r="78" spans="1:16">
      <c r="A78" s="478" t="s">
        <v>851</v>
      </c>
      <c r="B78" s="69"/>
      <c r="D78" s="39"/>
      <c r="E78" s="39"/>
      <c r="F78" s="39"/>
      <c r="G78" s="39"/>
      <c r="H78" s="39"/>
      <c r="I78" s="39"/>
    </row>
    <row r="79" spans="1:16">
      <c r="A79" s="69"/>
      <c r="B79" s="535"/>
      <c r="D79" s="39"/>
      <c r="E79" s="39"/>
      <c r="F79" s="39"/>
      <c r="G79" s="39"/>
      <c r="H79" s="39"/>
      <c r="I79" s="39"/>
    </row>
    <row r="80" spans="1:16">
      <c r="A80" s="69"/>
      <c r="B80" s="69"/>
      <c r="D80" s="39"/>
      <c r="E80" s="39"/>
      <c r="F80" s="39"/>
      <c r="G80" s="39"/>
      <c r="H80" s="39"/>
      <c r="I80" s="39"/>
    </row>
    <row r="81" spans="1:9">
      <c r="A81" s="69"/>
      <c r="B81" s="69"/>
      <c r="D81" s="39"/>
      <c r="E81" s="39"/>
      <c r="F81" s="39"/>
      <c r="G81" s="39"/>
      <c r="H81" s="39"/>
      <c r="I81" s="39"/>
    </row>
    <row r="82" spans="1:9">
      <c r="A82" s="69"/>
      <c r="B82" s="69"/>
      <c r="D82" s="39"/>
      <c r="E82" s="39"/>
      <c r="F82" s="39"/>
      <c r="G82" s="39"/>
      <c r="H82" s="39"/>
      <c r="I82" s="39"/>
    </row>
    <row r="83" spans="1:9">
      <c r="A83" s="69"/>
      <c r="B83" s="69"/>
      <c r="D83" s="39"/>
      <c r="E83" s="39"/>
      <c r="F83" s="39"/>
      <c r="G83" s="39"/>
      <c r="H83" s="39"/>
      <c r="I83" s="39"/>
    </row>
    <row r="84" spans="1:9">
      <c r="A84" s="69"/>
      <c r="B84" s="69"/>
      <c r="D84" s="39"/>
      <c r="E84" s="39"/>
      <c r="F84" s="39"/>
      <c r="G84" s="39"/>
      <c r="H84" s="39"/>
      <c r="I84" s="39"/>
    </row>
    <row r="85" spans="1:9">
      <c r="A85" s="69"/>
      <c r="B85" s="69"/>
      <c r="D85" s="39"/>
      <c r="E85" s="39"/>
      <c r="F85" s="39"/>
      <c r="G85" s="39"/>
      <c r="H85" s="39"/>
      <c r="I85" s="39"/>
    </row>
    <row r="86" spans="1:9">
      <c r="A86" s="69"/>
      <c r="B86" s="69"/>
      <c r="D86" s="39"/>
      <c r="E86" s="39"/>
      <c r="F86" s="39"/>
      <c r="G86" s="39"/>
      <c r="H86" s="39"/>
      <c r="I86" s="39"/>
    </row>
    <row r="87" spans="1:9">
      <c r="A87" s="69"/>
      <c r="B87" s="69"/>
      <c r="D87" s="39"/>
      <c r="E87" s="39"/>
      <c r="F87" s="39"/>
      <c r="G87" s="39"/>
      <c r="H87" s="39"/>
      <c r="I87" s="39"/>
    </row>
    <row r="88" spans="1:9">
      <c r="A88" s="69"/>
      <c r="B88" s="69"/>
      <c r="D88" s="39"/>
      <c r="E88" s="39"/>
      <c r="F88" s="39"/>
      <c r="G88" s="39"/>
      <c r="H88" s="39"/>
      <c r="I88" s="39"/>
    </row>
    <row r="89" spans="1:9">
      <c r="A89" s="69"/>
      <c r="B89" s="69"/>
      <c r="D89" s="39"/>
      <c r="E89" s="39"/>
      <c r="F89" s="39"/>
      <c r="G89" s="39"/>
      <c r="H89" s="39"/>
      <c r="I89" s="39"/>
    </row>
    <row r="90" spans="1:9">
      <c r="A90" s="69"/>
      <c r="B90" s="69"/>
      <c r="D90" s="39"/>
      <c r="E90" s="39"/>
      <c r="F90" s="39"/>
      <c r="G90" s="39"/>
      <c r="H90" s="39"/>
      <c r="I90" s="39"/>
    </row>
    <row r="91" spans="1:9">
      <c r="A91" s="69"/>
      <c r="B91" s="69"/>
      <c r="D91" s="39"/>
      <c r="E91" s="39"/>
      <c r="F91" s="39"/>
      <c r="G91" s="39"/>
      <c r="H91" s="39"/>
      <c r="I91" s="39"/>
    </row>
    <row r="92" spans="1:9">
      <c r="A92" s="69"/>
      <c r="B92" s="69"/>
      <c r="D92" s="39"/>
      <c r="E92" s="39"/>
      <c r="F92" s="39"/>
      <c r="G92" s="39"/>
      <c r="H92" s="39"/>
      <c r="I92" s="39"/>
    </row>
    <row r="93" spans="1:9">
      <c r="A93" s="69"/>
      <c r="B93" s="69"/>
      <c r="D93" s="39"/>
      <c r="E93" s="39"/>
      <c r="F93" s="39"/>
      <c r="G93" s="39"/>
      <c r="H93" s="39"/>
      <c r="I93" s="39"/>
    </row>
    <row r="94" spans="1:9">
      <c r="A94" s="69"/>
      <c r="B94" s="69"/>
      <c r="D94" s="39"/>
      <c r="E94" s="39"/>
      <c r="F94" s="39"/>
      <c r="G94" s="39"/>
      <c r="H94" s="39"/>
      <c r="I94" s="39"/>
    </row>
    <row r="95" spans="1:9">
      <c r="A95" s="69"/>
      <c r="B95" s="69"/>
      <c r="D95" s="39"/>
      <c r="E95" s="39"/>
      <c r="F95" s="39"/>
      <c r="G95" s="39"/>
      <c r="H95" s="39"/>
      <c r="I95" s="39"/>
    </row>
    <row r="96" spans="1:9">
      <c r="A96" s="69"/>
      <c r="B96" s="69"/>
      <c r="D96" s="39"/>
      <c r="E96" s="39"/>
      <c r="F96" s="39"/>
      <c r="G96" s="39"/>
      <c r="H96" s="39"/>
      <c r="I96" s="39"/>
    </row>
    <row r="97" spans="1:9">
      <c r="A97" s="69"/>
      <c r="B97" s="69"/>
      <c r="D97" s="39"/>
      <c r="E97" s="39"/>
      <c r="F97" s="39"/>
      <c r="G97" s="39"/>
      <c r="H97" s="39"/>
      <c r="I97" s="39"/>
    </row>
    <row r="98" spans="1:9">
      <c r="A98" s="69"/>
      <c r="B98" s="69"/>
      <c r="D98" s="39"/>
      <c r="E98" s="39"/>
      <c r="F98" s="39"/>
      <c r="G98" s="39"/>
      <c r="H98" s="39"/>
      <c r="I98" s="39"/>
    </row>
    <row r="99" spans="1:9">
      <c r="A99" s="69"/>
      <c r="B99" s="69"/>
      <c r="D99" s="39"/>
      <c r="E99" s="39"/>
      <c r="F99" s="39"/>
      <c r="G99" s="39"/>
      <c r="H99" s="39"/>
      <c r="I99" s="39"/>
    </row>
    <row r="100" spans="1:9">
      <c r="A100" s="69"/>
      <c r="B100" s="69"/>
      <c r="D100" s="39"/>
      <c r="E100" s="39"/>
      <c r="F100" s="39"/>
      <c r="G100" s="39"/>
      <c r="H100" s="39"/>
      <c r="I100" s="39"/>
    </row>
    <row r="101" spans="1:9">
      <c r="A101" s="69"/>
      <c r="B101" s="69"/>
      <c r="D101" s="39"/>
      <c r="E101" s="39"/>
      <c r="F101" s="39"/>
      <c r="G101" s="39"/>
      <c r="H101" s="39"/>
      <c r="I101" s="39"/>
    </row>
    <row r="102" spans="1:9">
      <c r="A102" s="69"/>
      <c r="B102" s="69"/>
      <c r="D102" s="39"/>
      <c r="E102" s="39"/>
      <c r="F102" s="39"/>
      <c r="G102" s="39"/>
      <c r="H102" s="39"/>
      <c r="I102" s="39"/>
    </row>
    <row r="103" spans="1:9">
      <c r="A103" s="69"/>
      <c r="B103" s="69"/>
      <c r="D103" s="39"/>
      <c r="E103" s="39"/>
      <c r="F103" s="39"/>
      <c r="G103" s="39"/>
      <c r="H103" s="39"/>
      <c r="I103" s="39"/>
    </row>
    <row r="104" spans="1:9">
      <c r="A104" s="70"/>
      <c r="B104" s="70"/>
      <c r="D104" s="39"/>
      <c r="E104" s="39"/>
      <c r="F104" s="39"/>
      <c r="G104" s="39"/>
      <c r="H104" s="39"/>
      <c r="I104" s="39"/>
    </row>
    <row r="105" spans="1:9">
      <c r="A105" s="70"/>
      <c r="B105" s="70"/>
      <c r="D105" s="39"/>
      <c r="E105" s="39"/>
      <c r="F105" s="39"/>
      <c r="G105" s="39"/>
      <c r="H105" s="39"/>
      <c r="I105" s="39"/>
    </row>
    <row r="106" spans="1:9">
      <c r="A106" s="70"/>
      <c r="B106" s="70"/>
      <c r="D106" s="39"/>
      <c r="E106" s="39"/>
      <c r="F106" s="39"/>
      <c r="G106" s="39"/>
      <c r="H106" s="39"/>
      <c r="I106" s="39"/>
    </row>
    <row r="107" spans="1:9">
      <c r="A107" s="70"/>
      <c r="B107" s="70"/>
      <c r="D107" s="39"/>
      <c r="E107" s="39"/>
      <c r="F107" s="39"/>
      <c r="G107" s="39"/>
      <c r="H107" s="39"/>
      <c r="I107" s="39"/>
    </row>
    <row r="108" spans="1:9">
      <c r="A108" s="70"/>
      <c r="B108" s="70"/>
      <c r="D108" s="39"/>
      <c r="E108" s="39"/>
      <c r="F108" s="39"/>
      <c r="G108" s="39"/>
      <c r="H108" s="39"/>
      <c r="I108" s="39"/>
    </row>
    <row r="109" spans="1:9">
      <c r="A109" s="70"/>
      <c r="B109" s="70"/>
      <c r="D109" s="39"/>
      <c r="E109" s="39"/>
      <c r="F109" s="39"/>
      <c r="G109" s="39"/>
      <c r="H109" s="39"/>
      <c r="I109" s="39"/>
    </row>
    <row r="110" spans="1:9">
      <c r="A110" s="70"/>
      <c r="B110" s="70"/>
      <c r="D110" s="39"/>
      <c r="E110" s="39"/>
      <c r="F110" s="39"/>
      <c r="G110" s="39"/>
      <c r="H110" s="39"/>
      <c r="I110" s="39"/>
    </row>
    <row r="111" spans="1:9">
      <c r="A111" s="70"/>
      <c r="B111" s="70"/>
      <c r="D111" s="39"/>
      <c r="E111" s="39"/>
      <c r="F111" s="39"/>
      <c r="G111" s="39"/>
      <c r="H111" s="39"/>
      <c r="I111" s="39"/>
    </row>
    <row r="112" spans="1:9">
      <c r="A112" s="70"/>
      <c r="B112" s="70"/>
      <c r="D112" s="39"/>
      <c r="E112" s="39"/>
      <c r="F112" s="39"/>
      <c r="G112" s="39"/>
      <c r="H112" s="39"/>
      <c r="I112" s="39"/>
    </row>
    <row r="113" spans="1:9">
      <c r="A113" s="70"/>
      <c r="B113" s="70"/>
      <c r="D113" s="39"/>
      <c r="E113" s="39"/>
      <c r="F113" s="39"/>
      <c r="G113" s="39"/>
      <c r="H113" s="39"/>
      <c r="I113" s="39"/>
    </row>
    <row r="114" spans="1:9">
      <c r="A114" s="70"/>
      <c r="B114" s="70"/>
      <c r="D114" s="39"/>
      <c r="E114" s="39"/>
      <c r="F114" s="39"/>
      <c r="G114" s="39"/>
      <c r="H114" s="39"/>
      <c r="I114" s="39"/>
    </row>
    <row r="115" spans="1:9">
      <c r="A115" s="70"/>
      <c r="B115" s="70"/>
      <c r="D115" s="39"/>
      <c r="E115" s="39"/>
      <c r="F115" s="39"/>
      <c r="G115" s="39"/>
      <c r="H115" s="39"/>
      <c r="I115" s="39"/>
    </row>
    <row r="116" spans="1:9">
      <c r="A116" s="70"/>
      <c r="B116" s="70"/>
      <c r="D116" s="39"/>
      <c r="E116" s="39"/>
      <c r="F116" s="39"/>
      <c r="G116" s="39"/>
      <c r="H116" s="39"/>
      <c r="I116" s="39"/>
    </row>
    <row r="117" spans="1:9">
      <c r="A117" s="70"/>
      <c r="B117" s="70"/>
      <c r="D117" s="39"/>
      <c r="E117" s="39"/>
      <c r="F117" s="39"/>
      <c r="G117" s="39"/>
      <c r="H117" s="39"/>
      <c r="I117" s="39"/>
    </row>
    <row r="118" spans="1:9">
      <c r="A118" s="70"/>
      <c r="B118" s="70"/>
      <c r="D118" s="39"/>
      <c r="E118" s="39"/>
      <c r="F118" s="39"/>
      <c r="G118" s="39"/>
      <c r="H118" s="39"/>
      <c r="I118" s="39"/>
    </row>
    <row r="119" spans="1:9">
      <c r="A119" s="70"/>
      <c r="B119" s="70"/>
      <c r="D119" s="39"/>
      <c r="E119" s="39"/>
      <c r="F119" s="39"/>
      <c r="G119" s="39"/>
      <c r="H119" s="39"/>
      <c r="I119" s="39"/>
    </row>
    <row r="120" spans="1:9">
      <c r="A120" s="70"/>
      <c r="B120" s="70"/>
      <c r="D120" s="39"/>
      <c r="E120" s="39"/>
      <c r="F120" s="39"/>
      <c r="G120" s="39"/>
      <c r="H120" s="39"/>
      <c r="I120" s="39"/>
    </row>
    <row r="121" spans="1:9">
      <c r="A121" s="70"/>
      <c r="B121" s="70"/>
      <c r="D121" s="39"/>
      <c r="E121" s="39"/>
      <c r="F121" s="39"/>
      <c r="G121" s="39"/>
      <c r="H121" s="39"/>
      <c r="I121" s="39"/>
    </row>
    <row r="122" spans="1:9">
      <c r="A122" s="70"/>
      <c r="B122" s="70"/>
      <c r="D122" s="39"/>
      <c r="E122" s="39"/>
      <c r="F122" s="39"/>
      <c r="G122" s="39"/>
      <c r="H122" s="39"/>
      <c r="I122" s="39"/>
    </row>
    <row r="123" spans="1:9">
      <c r="A123" s="70"/>
      <c r="B123" s="70"/>
      <c r="D123" s="39"/>
      <c r="E123" s="39"/>
      <c r="F123" s="39"/>
      <c r="G123" s="39"/>
      <c r="H123" s="39"/>
      <c r="I123" s="39"/>
    </row>
    <row r="124" spans="1:9">
      <c r="A124" s="70"/>
      <c r="B124" s="70"/>
      <c r="D124" s="39"/>
      <c r="E124" s="39"/>
      <c r="F124" s="39"/>
      <c r="G124" s="39"/>
      <c r="H124" s="39"/>
      <c r="I124" s="39"/>
    </row>
    <row r="125" spans="1:9">
      <c r="A125" s="70"/>
      <c r="B125" s="70"/>
      <c r="D125" s="39"/>
      <c r="E125" s="39"/>
      <c r="F125" s="39"/>
      <c r="G125" s="39"/>
      <c r="H125" s="39"/>
      <c r="I125" s="39"/>
    </row>
    <row r="126" spans="1:9">
      <c r="A126" s="70"/>
      <c r="B126" s="70"/>
      <c r="D126" s="39"/>
      <c r="E126" s="39"/>
      <c r="F126" s="39"/>
      <c r="G126" s="39"/>
      <c r="H126" s="39"/>
      <c r="I126" s="39"/>
    </row>
    <row r="127" spans="1:9">
      <c r="A127" s="70"/>
      <c r="B127" s="70"/>
      <c r="D127" s="39"/>
      <c r="E127" s="39"/>
      <c r="F127" s="39"/>
      <c r="G127" s="39"/>
      <c r="H127" s="39"/>
      <c r="I127" s="39"/>
    </row>
    <row r="128" spans="1:9">
      <c r="A128" s="70"/>
      <c r="B128" s="70"/>
      <c r="D128" s="39"/>
      <c r="E128" s="39"/>
      <c r="F128" s="39"/>
      <c r="G128" s="39"/>
      <c r="H128" s="39"/>
      <c r="I128" s="39"/>
    </row>
    <row r="129" spans="1:9">
      <c r="A129" s="70"/>
      <c r="B129" s="70"/>
      <c r="D129" s="39"/>
      <c r="E129" s="39"/>
      <c r="F129" s="39"/>
      <c r="G129" s="39"/>
      <c r="H129" s="39"/>
      <c r="I129" s="39"/>
    </row>
    <row r="130" spans="1:9">
      <c r="A130" s="70"/>
      <c r="B130" s="70"/>
      <c r="D130" s="39"/>
      <c r="E130" s="39"/>
      <c r="F130" s="39"/>
      <c r="G130" s="39"/>
      <c r="H130" s="39"/>
      <c r="I130" s="39"/>
    </row>
    <row r="131" spans="1:9">
      <c r="A131" s="70"/>
      <c r="B131" s="70"/>
      <c r="D131" s="39"/>
      <c r="E131" s="39"/>
      <c r="F131" s="39"/>
      <c r="G131" s="39"/>
      <c r="H131" s="39"/>
      <c r="I131" s="39"/>
    </row>
    <row r="132" spans="1:9">
      <c r="A132" s="70"/>
      <c r="B132" s="70"/>
      <c r="D132" s="39"/>
      <c r="E132" s="39"/>
      <c r="F132" s="39"/>
      <c r="G132" s="39"/>
      <c r="H132" s="39"/>
      <c r="I132" s="39"/>
    </row>
    <row r="133" spans="1:9">
      <c r="A133" s="70"/>
      <c r="B133" s="70"/>
      <c r="D133" s="39"/>
      <c r="E133" s="39"/>
      <c r="F133" s="39"/>
      <c r="G133" s="39"/>
      <c r="H133" s="39"/>
      <c r="I133" s="39"/>
    </row>
    <row r="134" spans="1:9">
      <c r="A134" s="70"/>
      <c r="B134" s="70"/>
      <c r="D134" s="39"/>
      <c r="E134" s="39"/>
      <c r="F134" s="39"/>
      <c r="G134" s="39"/>
      <c r="H134" s="39"/>
      <c r="I134" s="39"/>
    </row>
    <row r="135" spans="1:9">
      <c r="A135" s="70"/>
      <c r="B135" s="70"/>
      <c r="D135" s="39"/>
      <c r="E135" s="39"/>
      <c r="F135" s="39"/>
      <c r="G135" s="39"/>
      <c r="H135" s="39"/>
      <c r="I135" s="39"/>
    </row>
    <row r="136" spans="1:9">
      <c r="A136" s="70"/>
      <c r="B136" s="70"/>
      <c r="D136" s="39"/>
      <c r="E136" s="39"/>
      <c r="F136" s="39"/>
      <c r="G136" s="39"/>
      <c r="H136" s="39"/>
      <c r="I136" s="39"/>
    </row>
    <row r="137" spans="1:9">
      <c r="A137" s="70"/>
      <c r="B137" s="70"/>
      <c r="D137" s="39"/>
      <c r="E137" s="39"/>
      <c r="F137" s="39"/>
      <c r="G137" s="39"/>
      <c r="H137" s="39"/>
      <c r="I137" s="39"/>
    </row>
    <row r="138" spans="1:9">
      <c r="A138" s="70"/>
      <c r="B138" s="70"/>
      <c r="D138" s="39"/>
      <c r="E138" s="39"/>
      <c r="F138" s="39"/>
      <c r="G138" s="39"/>
      <c r="H138" s="39"/>
      <c r="I138" s="39"/>
    </row>
    <row r="139" spans="1:9">
      <c r="A139" s="70"/>
      <c r="B139" s="70"/>
      <c r="D139" s="39"/>
      <c r="E139" s="39"/>
      <c r="F139" s="39"/>
      <c r="G139" s="39"/>
      <c r="H139" s="39"/>
      <c r="I139" s="39"/>
    </row>
    <row r="140" spans="1:9">
      <c r="A140" s="70"/>
      <c r="B140" s="70"/>
      <c r="D140" s="39"/>
      <c r="E140" s="39"/>
      <c r="F140" s="39"/>
      <c r="G140" s="39"/>
      <c r="H140" s="39"/>
      <c r="I140" s="39"/>
    </row>
    <row r="141" spans="1:9">
      <c r="A141" s="70"/>
      <c r="B141" s="70"/>
      <c r="D141" s="39"/>
      <c r="E141" s="39"/>
      <c r="F141" s="39"/>
      <c r="G141" s="39"/>
      <c r="H141" s="39"/>
      <c r="I141" s="39"/>
    </row>
    <row r="142" spans="1:9">
      <c r="A142" s="70"/>
      <c r="B142" s="70"/>
      <c r="D142" s="39"/>
      <c r="E142" s="39"/>
      <c r="F142" s="39"/>
      <c r="G142" s="39"/>
      <c r="H142" s="39"/>
      <c r="I142" s="39"/>
    </row>
    <row r="143" spans="1:9">
      <c r="A143" s="70"/>
      <c r="B143" s="70"/>
      <c r="D143" s="39"/>
      <c r="E143" s="39"/>
      <c r="F143" s="39"/>
      <c r="G143" s="39"/>
      <c r="H143" s="39"/>
      <c r="I143" s="39"/>
    </row>
    <row r="144" spans="1:9">
      <c r="A144" s="70"/>
      <c r="B144" s="70"/>
      <c r="D144" s="39"/>
      <c r="E144" s="39"/>
      <c r="F144" s="39"/>
      <c r="G144" s="39"/>
      <c r="H144" s="39"/>
      <c r="I144" s="39"/>
    </row>
    <row r="145" spans="1:9">
      <c r="A145" s="70"/>
      <c r="B145" s="70"/>
      <c r="D145" s="39"/>
      <c r="E145" s="39"/>
      <c r="F145" s="39"/>
      <c r="G145" s="39"/>
      <c r="H145" s="39"/>
      <c r="I145" s="39"/>
    </row>
    <row r="146" spans="1:9">
      <c r="A146" s="70"/>
      <c r="B146" s="70"/>
      <c r="D146" s="39"/>
      <c r="E146" s="39"/>
      <c r="F146" s="39"/>
      <c r="G146" s="39"/>
      <c r="H146" s="39"/>
      <c r="I146" s="39"/>
    </row>
    <row r="147" spans="1:9">
      <c r="A147" s="70"/>
      <c r="B147" s="70"/>
      <c r="D147" s="39"/>
      <c r="E147" s="39"/>
      <c r="F147" s="39"/>
      <c r="G147" s="39"/>
      <c r="H147" s="39"/>
      <c r="I147" s="39"/>
    </row>
    <row r="148" spans="1:9">
      <c r="A148" s="70"/>
      <c r="B148" s="70"/>
      <c r="D148" s="39"/>
      <c r="E148" s="39"/>
      <c r="F148" s="39"/>
      <c r="G148" s="39"/>
      <c r="H148" s="39"/>
      <c r="I148" s="39"/>
    </row>
    <row r="149" spans="1:9">
      <c r="A149" s="70"/>
      <c r="B149" s="70"/>
      <c r="D149" s="39"/>
      <c r="E149" s="39"/>
      <c r="F149" s="39"/>
      <c r="G149" s="39"/>
      <c r="H149" s="39"/>
      <c r="I149" s="39"/>
    </row>
    <row r="150" spans="1:9">
      <c r="A150" s="70"/>
      <c r="B150" s="70"/>
      <c r="D150" s="39"/>
      <c r="E150" s="39"/>
      <c r="F150" s="39"/>
      <c r="G150" s="39"/>
      <c r="H150" s="39"/>
      <c r="I150" s="39"/>
    </row>
    <row r="151" spans="1:9">
      <c r="A151" s="70"/>
      <c r="B151" s="70"/>
      <c r="D151" s="39"/>
      <c r="E151" s="39"/>
      <c r="F151" s="39"/>
      <c r="G151" s="39"/>
      <c r="H151" s="39"/>
      <c r="I151" s="39"/>
    </row>
    <row r="152" spans="1:9">
      <c r="A152" s="70"/>
      <c r="B152" s="70"/>
      <c r="D152" s="39"/>
      <c r="E152" s="39"/>
      <c r="F152" s="39"/>
      <c r="G152" s="39"/>
      <c r="H152" s="39"/>
      <c r="I152" s="39"/>
    </row>
    <row r="153" spans="1:9">
      <c r="A153" s="70"/>
      <c r="B153" s="70"/>
      <c r="D153" s="39"/>
      <c r="E153" s="39"/>
      <c r="F153" s="39"/>
      <c r="G153" s="39"/>
      <c r="H153" s="39"/>
      <c r="I153" s="39"/>
    </row>
    <row r="154" spans="1:9">
      <c r="A154" s="70"/>
      <c r="B154" s="70"/>
      <c r="D154" s="39"/>
      <c r="E154" s="39"/>
      <c r="F154" s="39"/>
      <c r="G154" s="39"/>
      <c r="H154" s="39"/>
      <c r="I154" s="39"/>
    </row>
    <row r="155" spans="1:9">
      <c r="A155" s="70"/>
      <c r="B155" s="70"/>
      <c r="D155" s="39"/>
      <c r="E155" s="39"/>
      <c r="F155" s="39"/>
      <c r="G155" s="39"/>
      <c r="H155" s="39"/>
      <c r="I155" s="39"/>
    </row>
    <row r="156" spans="1:9">
      <c r="A156" s="70"/>
      <c r="B156" s="70"/>
      <c r="D156" s="39"/>
      <c r="E156" s="39"/>
      <c r="F156" s="39"/>
      <c r="G156" s="39"/>
      <c r="H156" s="39"/>
      <c r="I156" s="39"/>
    </row>
    <row r="157" spans="1:9">
      <c r="A157" s="70"/>
      <c r="B157" s="70"/>
      <c r="D157" s="39"/>
      <c r="E157" s="39"/>
      <c r="F157" s="39"/>
      <c r="G157" s="39"/>
      <c r="H157" s="39"/>
      <c r="I157" s="39"/>
    </row>
    <row r="158" spans="1:9">
      <c r="A158" s="70"/>
      <c r="B158" s="70"/>
      <c r="D158" s="39"/>
      <c r="E158" s="39"/>
      <c r="F158" s="39"/>
      <c r="G158" s="39"/>
      <c r="H158" s="39"/>
      <c r="I158" s="39"/>
    </row>
    <row r="159" spans="1:9">
      <c r="A159" s="70"/>
      <c r="B159" s="70"/>
      <c r="D159" s="39"/>
      <c r="E159" s="39"/>
      <c r="F159" s="39"/>
      <c r="G159" s="39"/>
      <c r="H159" s="39"/>
      <c r="I159" s="39"/>
    </row>
    <row r="160" spans="1:9">
      <c r="A160" s="70"/>
      <c r="B160" s="70"/>
      <c r="D160" s="39"/>
      <c r="E160" s="39"/>
      <c r="F160" s="39"/>
      <c r="G160" s="39"/>
      <c r="H160" s="39"/>
      <c r="I160" s="39"/>
    </row>
    <row r="161" spans="1:9">
      <c r="A161" s="70"/>
      <c r="B161" s="70"/>
      <c r="D161" s="39"/>
      <c r="E161" s="39"/>
      <c r="F161" s="39"/>
      <c r="G161" s="39"/>
      <c r="H161" s="39"/>
      <c r="I161" s="39"/>
    </row>
    <row r="162" spans="1:9">
      <c r="A162" s="70"/>
      <c r="B162" s="70"/>
      <c r="D162" s="39"/>
      <c r="E162" s="39"/>
      <c r="F162" s="39"/>
      <c r="G162" s="39"/>
      <c r="H162" s="39"/>
      <c r="I162" s="39"/>
    </row>
    <row r="163" spans="1:9">
      <c r="A163" s="70"/>
      <c r="B163" s="70"/>
      <c r="D163" s="39"/>
      <c r="E163" s="39"/>
      <c r="F163" s="39"/>
      <c r="G163" s="39"/>
      <c r="H163" s="39"/>
      <c r="I163" s="39"/>
    </row>
    <row r="164" spans="1:9">
      <c r="A164" s="70"/>
      <c r="B164" s="70"/>
      <c r="D164" s="39"/>
      <c r="E164" s="39"/>
      <c r="F164" s="39"/>
      <c r="G164" s="39"/>
      <c r="H164" s="39"/>
      <c r="I164" s="39"/>
    </row>
    <row r="165" spans="1:9">
      <c r="A165" s="70"/>
      <c r="B165" s="70"/>
      <c r="D165" s="39"/>
      <c r="E165" s="39"/>
      <c r="F165" s="39"/>
      <c r="G165" s="39"/>
      <c r="H165" s="39"/>
      <c r="I165" s="39"/>
    </row>
    <row r="166" spans="1:9">
      <c r="A166" s="70"/>
      <c r="B166" s="70"/>
      <c r="D166" s="39"/>
      <c r="E166" s="39"/>
      <c r="F166" s="39"/>
      <c r="G166" s="39"/>
      <c r="H166" s="39"/>
      <c r="I166" s="39"/>
    </row>
    <row r="167" spans="1:9">
      <c r="A167" s="70"/>
      <c r="B167" s="70"/>
      <c r="D167" s="39"/>
      <c r="E167" s="39"/>
      <c r="F167" s="39"/>
      <c r="G167" s="39"/>
      <c r="H167" s="39"/>
      <c r="I167" s="39"/>
    </row>
    <row r="168" spans="1:9">
      <c r="A168" s="70"/>
      <c r="B168" s="70"/>
      <c r="D168" s="39"/>
      <c r="E168" s="39"/>
      <c r="F168" s="39"/>
      <c r="G168" s="39"/>
      <c r="H168" s="39"/>
      <c r="I168" s="39"/>
    </row>
    <row r="169" spans="1:9">
      <c r="A169" s="70"/>
      <c r="B169" s="70"/>
      <c r="D169" s="39"/>
      <c r="E169" s="39"/>
      <c r="F169" s="39"/>
      <c r="G169" s="39"/>
      <c r="H169" s="39"/>
      <c r="I169" s="39"/>
    </row>
    <row r="170" spans="1:9">
      <c r="A170" s="70"/>
      <c r="B170" s="70"/>
      <c r="D170" s="39"/>
      <c r="E170" s="39"/>
      <c r="F170" s="39"/>
      <c r="G170" s="39"/>
      <c r="H170" s="39"/>
      <c r="I170" s="39"/>
    </row>
    <row r="171" spans="1:9">
      <c r="A171" s="70"/>
      <c r="B171" s="70"/>
      <c r="D171" s="39"/>
      <c r="E171" s="39"/>
      <c r="F171" s="39"/>
      <c r="G171" s="39"/>
      <c r="H171" s="39"/>
      <c r="I171" s="39"/>
    </row>
    <row r="172" spans="1:9">
      <c r="A172" s="70"/>
      <c r="B172" s="70"/>
      <c r="D172" s="39"/>
      <c r="E172" s="39"/>
      <c r="F172" s="39"/>
      <c r="G172" s="39"/>
      <c r="H172" s="39"/>
      <c r="I172" s="39"/>
    </row>
    <row r="173" spans="1:9">
      <c r="A173" s="70"/>
      <c r="B173" s="70"/>
      <c r="D173" s="39"/>
      <c r="E173" s="39"/>
      <c r="F173" s="39"/>
      <c r="G173" s="39"/>
      <c r="H173" s="39"/>
      <c r="I173" s="39"/>
    </row>
    <row r="174" spans="1:9">
      <c r="A174" s="70"/>
      <c r="B174" s="70"/>
      <c r="D174" s="39"/>
      <c r="E174" s="39"/>
      <c r="F174" s="39"/>
      <c r="G174" s="39"/>
      <c r="H174" s="39"/>
      <c r="I174" s="39"/>
    </row>
    <row r="175" spans="1:9">
      <c r="A175" s="70"/>
      <c r="B175" s="70"/>
      <c r="D175" s="39"/>
      <c r="E175" s="39"/>
      <c r="F175" s="39"/>
      <c r="G175" s="39"/>
      <c r="H175" s="39"/>
      <c r="I175" s="39"/>
    </row>
    <row r="176" spans="1:9">
      <c r="A176" s="70"/>
      <c r="B176" s="70"/>
    </row>
    <row r="177" spans="1:2">
      <c r="A177" s="70"/>
      <c r="B177" s="70"/>
    </row>
    <row r="178" spans="1:2">
      <c r="A178" s="70"/>
      <c r="B178" s="70"/>
    </row>
    <row r="179" spans="1:2">
      <c r="A179" s="70"/>
      <c r="B179" s="70"/>
    </row>
    <row r="180" spans="1:2">
      <c r="A180" s="70"/>
      <c r="B180" s="70"/>
    </row>
    <row r="181" spans="1:2">
      <c r="A181" s="70"/>
      <c r="B181" s="70"/>
    </row>
    <row r="182" spans="1:2">
      <c r="A182" s="70"/>
      <c r="B182" s="70"/>
    </row>
    <row r="183" spans="1:2">
      <c r="A183" s="70"/>
      <c r="B183" s="70"/>
    </row>
    <row r="184" spans="1:2">
      <c r="A184" s="70"/>
      <c r="B184" s="70"/>
    </row>
    <row r="185" spans="1:2">
      <c r="A185" s="70"/>
      <c r="B185" s="70"/>
    </row>
    <row r="186" spans="1:2">
      <c r="A186" s="70"/>
      <c r="B186" s="70"/>
    </row>
    <row r="187" spans="1:2">
      <c r="A187" s="70"/>
      <c r="B187" s="70"/>
    </row>
    <row r="188" spans="1:2">
      <c r="A188" s="70"/>
      <c r="B188" s="70"/>
    </row>
    <row r="189" spans="1:2">
      <c r="A189" s="70"/>
      <c r="B189" s="70"/>
    </row>
    <row r="190" spans="1:2">
      <c r="A190" s="70"/>
      <c r="B190" s="70"/>
    </row>
    <row r="191" spans="1:2">
      <c r="A191" s="70"/>
      <c r="B191" s="70"/>
    </row>
    <row r="192" spans="1:2">
      <c r="A192" s="70"/>
      <c r="B192" s="70"/>
    </row>
    <row r="193" spans="1:2">
      <c r="A193" s="70"/>
      <c r="B193" s="70"/>
    </row>
    <row r="194" spans="1:2">
      <c r="A194" s="70"/>
      <c r="B194" s="70"/>
    </row>
    <row r="195" spans="1:2">
      <c r="A195" s="70"/>
      <c r="B195" s="70"/>
    </row>
    <row r="196" spans="1:2">
      <c r="A196" s="70"/>
      <c r="B196" s="70"/>
    </row>
    <row r="197" spans="1:2">
      <c r="A197" s="70"/>
      <c r="B197" s="70"/>
    </row>
    <row r="198" spans="1:2">
      <c r="A198" s="70"/>
      <c r="B198" s="70"/>
    </row>
    <row r="199" spans="1:2">
      <c r="A199" s="70"/>
      <c r="B199" s="70"/>
    </row>
    <row r="200" spans="1:2">
      <c r="A200" s="70"/>
      <c r="B200" s="70"/>
    </row>
    <row r="201" spans="1:2">
      <c r="A201" s="70"/>
      <c r="B201" s="70"/>
    </row>
    <row r="202" spans="1:2">
      <c r="A202" s="70"/>
      <c r="B202" s="70"/>
    </row>
    <row r="203" spans="1:2">
      <c r="A203" s="70"/>
      <c r="B203" s="70"/>
    </row>
    <row r="204" spans="1:2">
      <c r="A204" s="70"/>
      <c r="B204" s="70"/>
    </row>
    <row r="205" spans="1:2">
      <c r="A205" s="70"/>
      <c r="B205" s="70"/>
    </row>
    <row r="206" spans="1:2">
      <c r="A206" s="70"/>
      <c r="B206" s="70"/>
    </row>
    <row r="207" spans="1:2">
      <c r="A207" s="70"/>
      <c r="B207" s="70"/>
    </row>
    <row r="208" spans="1:2">
      <c r="A208" s="70"/>
      <c r="B208" s="70"/>
    </row>
    <row r="209" spans="1:2">
      <c r="A209" s="70"/>
      <c r="B209" s="70"/>
    </row>
    <row r="210" spans="1:2">
      <c r="A210" s="70"/>
      <c r="B210" s="70"/>
    </row>
    <row r="211" spans="1:2">
      <c r="A211" s="70"/>
      <c r="B211" s="70"/>
    </row>
    <row r="212" spans="1:2">
      <c r="A212" s="70"/>
      <c r="B212" s="70"/>
    </row>
    <row r="213" spans="1:2">
      <c r="A213" s="70"/>
      <c r="B213" s="70"/>
    </row>
    <row r="214" spans="1:2">
      <c r="A214" s="70"/>
      <c r="B214" s="70"/>
    </row>
    <row r="215" spans="1:2">
      <c r="A215" s="70"/>
      <c r="B215" s="70"/>
    </row>
    <row r="216" spans="1:2">
      <c r="A216" s="70"/>
      <c r="B216" s="70"/>
    </row>
    <row r="217" spans="1:2">
      <c r="A217" s="70"/>
      <c r="B217" s="70"/>
    </row>
    <row r="218" spans="1:2">
      <c r="A218" s="70"/>
      <c r="B218" s="70"/>
    </row>
    <row r="219" spans="1:2">
      <c r="A219" s="70"/>
      <c r="B219" s="70"/>
    </row>
    <row r="220" spans="1:2">
      <c r="A220" s="70"/>
      <c r="B220" s="70"/>
    </row>
    <row r="221" spans="1:2">
      <c r="A221" s="70"/>
      <c r="B221" s="70"/>
    </row>
    <row r="222" spans="1:2">
      <c r="A222" s="70"/>
      <c r="B222" s="70"/>
    </row>
    <row r="223" spans="1:2">
      <c r="A223" s="70"/>
      <c r="B223" s="70"/>
    </row>
    <row r="224" spans="1:2">
      <c r="A224" s="70"/>
      <c r="B224" s="70"/>
    </row>
    <row r="225" spans="1:2">
      <c r="A225" s="70"/>
      <c r="B225" s="70"/>
    </row>
    <row r="226" spans="1:2">
      <c r="A226" s="70"/>
      <c r="B226" s="70"/>
    </row>
    <row r="227" spans="1:2">
      <c r="A227" s="70"/>
      <c r="B227" s="70"/>
    </row>
    <row r="228" spans="1:2">
      <c r="A228" s="70"/>
      <c r="B228" s="70"/>
    </row>
    <row r="229" spans="1:2">
      <c r="A229" s="70"/>
      <c r="B229" s="70"/>
    </row>
    <row r="230" spans="1:2">
      <c r="A230" s="70"/>
      <c r="B230" s="70"/>
    </row>
    <row r="231" spans="1:2">
      <c r="A231" s="70"/>
      <c r="B231" s="70"/>
    </row>
    <row r="232" spans="1:2">
      <c r="A232" s="70"/>
      <c r="B232" s="70"/>
    </row>
    <row r="233" spans="1:2">
      <c r="A233" s="70"/>
      <c r="B233" s="70"/>
    </row>
    <row r="234" spans="1:2">
      <c r="A234" s="70"/>
      <c r="B234" s="70"/>
    </row>
    <row r="235" spans="1:2">
      <c r="A235" s="70"/>
      <c r="B235" s="70"/>
    </row>
    <row r="236" spans="1:2">
      <c r="A236" s="70"/>
      <c r="B236" s="70"/>
    </row>
    <row r="237" spans="1:2">
      <c r="A237" s="70"/>
      <c r="B237" s="70"/>
    </row>
    <row r="238" spans="1:2">
      <c r="A238" s="70"/>
      <c r="B238" s="70"/>
    </row>
    <row r="239" spans="1:2">
      <c r="A239" s="70"/>
      <c r="B239" s="70"/>
    </row>
    <row r="240" spans="1:2">
      <c r="A240" s="70"/>
      <c r="B240" s="70"/>
    </row>
    <row r="241" spans="1:2">
      <c r="A241" s="70"/>
      <c r="B241" s="70"/>
    </row>
    <row r="242" spans="1:2">
      <c r="A242" s="70"/>
      <c r="B242" s="70"/>
    </row>
    <row r="243" spans="1:2">
      <c r="A243" s="70"/>
      <c r="B243" s="70"/>
    </row>
    <row r="244" spans="1:2">
      <c r="A244" s="70"/>
      <c r="B244" s="70"/>
    </row>
    <row r="245" spans="1:2">
      <c r="A245" s="70"/>
      <c r="B245" s="70"/>
    </row>
    <row r="246" spans="1:2">
      <c r="A246" s="70"/>
      <c r="B246" s="70"/>
    </row>
    <row r="247" spans="1:2">
      <c r="A247" s="70"/>
      <c r="B247" s="70"/>
    </row>
    <row r="248" spans="1:2">
      <c r="A248" s="70"/>
      <c r="B248" s="70"/>
    </row>
    <row r="249" spans="1:2">
      <c r="A249" s="70"/>
      <c r="B249" s="70"/>
    </row>
    <row r="250" spans="1:2">
      <c r="A250" s="70"/>
      <c r="B250" s="70"/>
    </row>
    <row r="251" spans="1:2">
      <c r="A251" s="70"/>
      <c r="B251" s="70"/>
    </row>
    <row r="252" spans="1:2">
      <c r="A252" s="70"/>
      <c r="B252" s="70"/>
    </row>
    <row r="253" spans="1:2">
      <c r="A253" s="70"/>
      <c r="B253" s="70"/>
    </row>
    <row r="254" spans="1:2">
      <c r="A254" s="70"/>
      <c r="B254" s="70"/>
    </row>
    <row r="255" spans="1:2">
      <c r="A255" s="70"/>
      <c r="B255" s="70"/>
    </row>
    <row r="256" spans="1:2">
      <c r="A256" s="70"/>
      <c r="B256" s="70"/>
    </row>
    <row r="257" spans="1:2">
      <c r="A257" s="70"/>
      <c r="B257" s="70"/>
    </row>
    <row r="258" spans="1:2">
      <c r="A258" s="70"/>
      <c r="B258" s="70"/>
    </row>
    <row r="259" spans="1:2">
      <c r="A259" s="70"/>
      <c r="B259" s="70"/>
    </row>
    <row r="260" spans="1:2">
      <c r="A260" s="70"/>
      <c r="B260" s="70"/>
    </row>
    <row r="261" spans="1:2">
      <c r="A261" s="70"/>
      <c r="B261" s="70"/>
    </row>
    <row r="262" spans="1:2">
      <c r="A262" s="70"/>
      <c r="B262" s="70"/>
    </row>
    <row r="263" spans="1:2">
      <c r="A263" s="70"/>
      <c r="B263" s="70"/>
    </row>
    <row r="264" spans="1:2">
      <c r="A264" s="70"/>
      <c r="B264" s="70"/>
    </row>
    <row r="265" spans="1:2">
      <c r="A265" s="70"/>
      <c r="B265" s="70"/>
    </row>
    <row r="266" spans="1:2">
      <c r="A266" s="70"/>
      <c r="B266" s="70"/>
    </row>
    <row r="267" spans="1:2">
      <c r="A267" s="70"/>
      <c r="B267" s="70"/>
    </row>
    <row r="268" spans="1:2">
      <c r="A268" s="70"/>
      <c r="B268" s="70"/>
    </row>
    <row r="269" spans="1:2">
      <c r="A269" s="70"/>
      <c r="B269" s="70"/>
    </row>
    <row r="270" spans="1:2">
      <c r="A270" s="70"/>
      <c r="B270" s="70"/>
    </row>
    <row r="271" spans="1:2">
      <c r="A271" s="70"/>
      <c r="B271" s="70"/>
    </row>
    <row r="272" spans="1:2">
      <c r="A272" s="70"/>
      <c r="B272" s="70"/>
    </row>
    <row r="273" spans="1:2">
      <c r="A273" s="70"/>
      <c r="B273" s="70"/>
    </row>
    <row r="274" spans="1:2">
      <c r="A274" s="70"/>
      <c r="B274" s="70"/>
    </row>
    <row r="275" spans="1:2">
      <c r="A275" s="70"/>
      <c r="B275" s="70"/>
    </row>
    <row r="276" spans="1:2">
      <c r="A276" s="70"/>
      <c r="B276" s="70"/>
    </row>
    <row r="277" spans="1:2">
      <c r="A277" s="70"/>
      <c r="B277" s="70"/>
    </row>
    <row r="278" spans="1:2">
      <c r="A278" s="70"/>
      <c r="B278" s="70"/>
    </row>
    <row r="279" spans="1:2">
      <c r="A279" s="70"/>
      <c r="B279" s="70"/>
    </row>
    <row r="280" spans="1:2">
      <c r="A280" s="70"/>
      <c r="B280" s="70"/>
    </row>
    <row r="281" spans="1:2">
      <c r="A281" s="70"/>
      <c r="B281" s="70"/>
    </row>
    <row r="282" spans="1:2">
      <c r="A282" s="70"/>
      <c r="B282" s="70"/>
    </row>
    <row r="283" spans="1:2">
      <c r="A283" s="70"/>
      <c r="B283" s="70"/>
    </row>
    <row r="284" spans="1:2">
      <c r="A284" s="70"/>
      <c r="B284" s="70"/>
    </row>
    <row r="285" spans="1:2">
      <c r="A285" s="70"/>
      <c r="B285" s="70"/>
    </row>
    <row r="286" spans="1:2">
      <c r="A286" s="70"/>
      <c r="B286" s="70"/>
    </row>
    <row r="287" spans="1:2">
      <c r="A287" s="70"/>
      <c r="B287" s="70"/>
    </row>
    <row r="288" spans="1:2">
      <c r="A288" s="70"/>
      <c r="B288" s="70"/>
    </row>
    <row r="289" spans="1:2">
      <c r="A289" s="70"/>
      <c r="B289" s="70"/>
    </row>
    <row r="290" spans="1:2">
      <c r="A290" s="70"/>
      <c r="B290" s="70"/>
    </row>
    <row r="291" spans="1:2">
      <c r="A291" s="70"/>
      <c r="B291" s="70"/>
    </row>
    <row r="292" spans="1:2">
      <c r="A292" s="70"/>
      <c r="B292" s="70"/>
    </row>
    <row r="293" spans="1:2">
      <c r="A293" s="70"/>
      <c r="B293" s="70"/>
    </row>
    <row r="294" spans="1:2">
      <c r="A294" s="70"/>
      <c r="B294" s="70"/>
    </row>
    <row r="295" spans="1:2">
      <c r="A295" s="70"/>
      <c r="B295" s="70"/>
    </row>
    <row r="296" spans="1:2">
      <c r="A296" s="70"/>
      <c r="B296" s="70"/>
    </row>
    <row r="297" spans="1:2">
      <c r="A297" s="70"/>
      <c r="B297" s="70"/>
    </row>
    <row r="298" spans="1:2">
      <c r="A298" s="70"/>
      <c r="B298" s="70"/>
    </row>
    <row r="299" spans="1:2">
      <c r="A299" s="70"/>
      <c r="B299" s="70"/>
    </row>
    <row r="300" spans="1:2">
      <c r="A300" s="70"/>
      <c r="B300" s="70"/>
    </row>
    <row r="301" spans="1:2">
      <c r="A301" s="70"/>
      <c r="B301" s="70"/>
    </row>
    <row r="302" spans="1:2">
      <c r="A302" s="70"/>
      <c r="B302" s="70"/>
    </row>
    <row r="303" spans="1:2">
      <c r="A303" s="70"/>
      <c r="B303" s="70"/>
    </row>
    <row r="304" spans="1:2">
      <c r="A304" s="70"/>
      <c r="B304" s="70"/>
    </row>
    <row r="305" spans="1:2">
      <c r="A305" s="70"/>
      <c r="B305" s="70"/>
    </row>
    <row r="306" spans="1:2">
      <c r="A306" s="70"/>
      <c r="B306" s="70"/>
    </row>
    <row r="307" spans="1:2">
      <c r="A307" s="70"/>
      <c r="B307" s="70"/>
    </row>
    <row r="308" spans="1:2">
      <c r="A308" s="70"/>
      <c r="B308" s="70"/>
    </row>
    <row r="309" spans="1:2">
      <c r="A309" s="70"/>
      <c r="B309" s="70"/>
    </row>
    <row r="310" spans="1:2">
      <c r="A310" s="70"/>
      <c r="B310" s="70"/>
    </row>
    <row r="311" spans="1:2">
      <c r="A311" s="70"/>
      <c r="B311" s="70"/>
    </row>
    <row r="312" spans="1:2">
      <c r="A312" s="70"/>
      <c r="B312" s="70"/>
    </row>
    <row r="313" spans="1:2">
      <c r="A313" s="70"/>
      <c r="B313" s="70"/>
    </row>
    <row r="314" spans="1:2">
      <c r="A314" s="70"/>
      <c r="B314" s="70"/>
    </row>
    <row r="315" spans="1:2">
      <c r="A315" s="70"/>
      <c r="B315" s="70"/>
    </row>
    <row r="316" spans="1:2">
      <c r="A316" s="70"/>
      <c r="B316" s="70"/>
    </row>
    <row r="317" spans="1:2">
      <c r="A317" s="70"/>
      <c r="B317" s="70"/>
    </row>
    <row r="318" spans="1:2">
      <c r="A318" s="70"/>
      <c r="B318" s="70"/>
    </row>
    <row r="319" spans="1:2">
      <c r="A319" s="70"/>
      <c r="B319" s="70"/>
    </row>
    <row r="320" spans="1:2">
      <c r="A320" s="70"/>
      <c r="B320" s="70"/>
    </row>
    <row r="321" spans="1:2">
      <c r="A321" s="70"/>
      <c r="B321" s="70"/>
    </row>
    <row r="322" spans="1:2">
      <c r="A322" s="70"/>
      <c r="B322" s="70"/>
    </row>
    <row r="323" spans="1:2">
      <c r="A323" s="70"/>
      <c r="B323" s="70"/>
    </row>
    <row r="324" spans="1:2">
      <c r="A324" s="70"/>
      <c r="B324" s="70"/>
    </row>
    <row r="325" spans="1:2">
      <c r="A325" s="70"/>
      <c r="B325" s="70"/>
    </row>
    <row r="326" spans="1:2">
      <c r="A326" s="70"/>
      <c r="B326" s="70"/>
    </row>
    <row r="327" spans="1:2">
      <c r="A327" s="70"/>
      <c r="B327" s="70"/>
    </row>
    <row r="328" spans="1:2">
      <c r="A328" s="70"/>
      <c r="B328" s="70"/>
    </row>
    <row r="329" spans="1:2">
      <c r="A329" s="70"/>
      <c r="B329" s="70"/>
    </row>
    <row r="330" spans="1:2">
      <c r="A330" s="70"/>
      <c r="B330" s="70"/>
    </row>
    <row r="331" spans="1:2">
      <c r="A331" s="70"/>
      <c r="B331" s="70"/>
    </row>
    <row r="332" spans="1:2">
      <c r="A332" s="70"/>
      <c r="B332" s="70"/>
    </row>
    <row r="333" spans="1:2">
      <c r="A333" s="70"/>
      <c r="B333" s="70"/>
    </row>
    <row r="334" spans="1:2">
      <c r="A334" s="70"/>
      <c r="B334" s="70"/>
    </row>
    <row r="335" spans="1:2">
      <c r="A335" s="70"/>
      <c r="B335" s="70"/>
    </row>
    <row r="336" spans="1:2">
      <c r="A336" s="70"/>
      <c r="B336" s="70"/>
    </row>
    <row r="337" spans="1:2">
      <c r="A337" s="70"/>
      <c r="B337" s="70"/>
    </row>
    <row r="338" spans="1:2">
      <c r="A338" s="70"/>
      <c r="B338" s="70"/>
    </row>
    <row r="339" spans="1:2">
      <c r="A339" s="70"/>
      <c r="B339" s="70"/>
    </row>
    <row r="340" spans="1:2">
      <c r="A340" s="70"/>
      <c r="B340" s="70"/>
    </row>
    <row r="341" spans="1:2">
      <c r="A341" s="70"/>
      <c r="B341" s="70"/>
    </row>
    <row r="342" spans="1:2">
      <c r="A342" s="70"/>
      <c r="B342" s="70"/>
    </row>
    <row r="343" spans="1:2">
      <c r="A343" s="70"/>
      <c r="B343" s="70"/>
    </row>
    <row r="344" spans="1:2">
      <c r="A344" s="70"/>
      <c r="B344" s="70"/>
    </row>
    <row r="345" spans="1:2">
      <c r="A345" s="70"/>
      <c r="B345" s="70"/>
    </row>
    <row r="346" spans="1:2">
      <c r="A346" s="70"/>
      <c r="B346" s="70"/>
    </row>
    <row r="347" spans="1:2">
      <c r="A347" s="70"/>
      <c r="B347" s="70"/>
    </row>
    <row r="348" spans="1:2">
      <c r="A348" s="70"/>
      <c r="B348" s="70"/>
    </row>
    <row r="349" spans="1:2">
      <c r="A349" s="70"/>
      <c r="B349" s="70"/>
    </row>
    <row r="350" spans="1:2">
      <c r="A350" s="70"/>
      <c r="B350" s="70"/>
    </row>
    <row r="351" spans="1:2">
      <c r="A351" s="70"/>
      <c r="B351" s="70"/>
    </row>
    <row r="352" spans="1:2">
      <c r="A352" s="70"/>
      <c r="B352" s="70"/>
    </row>
    <row r="353" spans="1:2">
      <c r="A353" s="70"/>
      <c r="B353" s="70"/>
    </row>
    <row r="354" spans="1:2">
      <c r="A354" s="70"/>
      <c r="B354" s="70"/>
    </row>
    <row r="355" spans="1:2">
      <c r="A355" s="70"/>
      <c r="B355" s="70"/>
    </row>
    <row r="356" spans="1:2">
      <c r="A356" s="70"/>
      <c r="B356" s="70"/>
    </row>
    <row r="357" spans="1:2">
      <c r="A357" s="70"/>
      <c r="B357" s="70"/>
    </row>
    <row r="358" spans="1:2">
      <c r="A358" s="70"/>
      <c r="B358" s="70"/>
    </row>
    <row r="359" spans="1:2">
      <c r="A359" s="70"/>
      <c r="B359" s="70"/>
    </row>
    <row r="360" spans="1:2">
      <c r="A360" s="70"/>
      <c r="B360" s="70"/>
    </row>
    <row r="361" spans="1:2">
      <c r="A361" s="70"/>
      <c r="B361" s="70"/>
    </row>
    <row r="362" spans="1:2">
      <c r="A362" s="70"/>
      <c r="B362" s="70"/>
    </row>
    <row r="363" spans="1:2">
      <c r="A363" s="70"/>
      <c r="B363" s="70"/>
    </row>
    <row r="364" spans="1:2">
      <c r="A364" s="70"/>
      <c r="B364" s="70"/>
    </row>
    <row r="365" spans="1:2">
      <c r="A365" s="70"/>
      <c r="B365" s="70"/>
    </row>
    <row r="366" spans="1:2">
      <c r="A366" s="70"/>
      <c r="B366" s="70"/>
    </row>
    <row r="367" spans="1:2">
      <c r="A367" s="70"/>
      <c r="B367" s="70"/>
    </row>
    <row r="368" spans="1:2">
      <c r="A368" s="70"/>
      <c r="B368" s="70"/>
    </row>
    <row r="369" spans="1:2">
      <c r="A369" s="70"/>
      <c r="B369" s="70"/>
    </row>
    <row r="370" spans="1:2">
      <c r="A370" s="70"/>
      <c r="B370" s="70"/>
    </row>
    <row r="371" spans="1:2">
      <c r="A371" s="70"/>
      <c r="B371" s="70"/>
    </row>
    <row r="372" spans="1:2">
      <c r="A372" s="70"/>
      <c r="B372" s="70"/>
    </row>
    <row r="373" spans="1:2">
      <c r="A373" s="70"/>
      <c r="B373" s="70"/>
    </row>
    <row r="374" spans="1:2">
      <c r="A374" s="70"/>
      <c r="B374" s="70"/>
    </row>
    <row r="375" spans="1:2">
      <c r="A375" s="70"/>
      <c r="B375" s="70"/>
    </row>
    <row r="376" spans="1:2">
      <c r="A376" s="70"/>
      <c r="B376" s="70"/>
    </row>
    <row r="377" spans="1:2">
      <c r="A377" s="70"/>
      <c r="B377" s="70"/>
    </row>
    <row r="378" spans="1:2">
      <c r="A378" s="70"/>
      <c r="B378" s="70"/>
    </row>
    <row r="379" spans="1:2">
      <c r="A379" s="70"/>
      <c r="B379" s="70"/>
    </row>
    <row r="380" spans="1:2">
      <c r="A380" s="70"/>
      <c r="B380" s="70"/>
    </row>
    <row r="381" spans="1:2">
      <c r="A381" s="70"/>
      <c r="B381" s="70"/>
    </row>
    <row r="382" spans="1:2">
      <c r="A382" s="70"/>
      <c r="B382" s="70"/>
    </row>
    <row r="383" spans="1:2">
      <c r="A383" s="70"/>
      <c r="B383" s="70"/>
    </row>
    <row r="384" spans="1:2">
      <c r="A384" s="70"/>
      <c r="B384" s="70"/>
    </row>
    <row r="385" spans="1:2">
      <c r="A385" s="70"/>
      <c r="B385" s="70"/>
    </row>
    <row r="386" spans="1:2">
      <c r="A386" s="70"/>
      <c r="B386" s="70"/>
    </row>
    <row r="387" spans="1:2">
      <c r="A387" s="70"/>
      <c r="B387" s="70"/>
    </row>
    <row r="388" spans="1:2">
      <c r="A388" s="70"/>
      <c r="B388" s="70"/>
    </row>
    <row r="389" spans="1:2">
      <c r="A389" s="70"/>
      <c r="B389" s="70"/>
    </row>
    <row r="390" spans="1:2">
      <c r="A390" s="70"/>
      <c r="B390" s="70"/>
    </row>
    <row r="391" spans="1:2">
      <c r="A391" s="70"/>
      <c r="B391" s="70"/>
    </row>
    <row r="392" spans="1:2">
      <c r="A392" s="70"/>
      <c r="B392" s="70"/>
    </row>
    <row r="393" spans="1:2">
      <c r="A393" s="70"/>
      <c r="B393" s="70"/>
    </row>
    <row r="394" spans="1:2">
      <c r="A394" s="70"/>
      <c r="B394" s="70"/>
    </row>
    <row r="395" spans="1:2">
      <c r="A395" s="70"/>
      <c r="B395" s="70"/>
    </row>
    <row r="396" spans="1:2">
      <c r="A396" s="70"/>
      <c r="B396" s="70"/>
    </row>
    <row r="397" spans="1:2">
      <c r="A397" s="70"/>
      <c r="B397" s="70"/>
    </row>
    <row r="398" spans="1:2">
      <c r="A398" s="70"/>
      <c r="B398" s="70"/>
    </row>
    <row r="399" spans="1:2">
      <c r="A399" s="70"/>
      <c r="B399" s="70"/>
    </row>
    <row r="400" spans="1:2">
      <c r="A400" s="70"/>
      <c r="B400" s="70"/>
    </row>
    <row r="401" spans="1:2">
      <c r="A401" s="70"/>
      <c r="B401" s="70"/>
    </row>
    <row r="402" spans="1:2">
      <c r="A402" s="70"/>
      <c r="B402" s="70"/>
    </row>
    <row r="403" spans="1:2">
      <c r="A403" s="70"/>
      <c r="B403" s="70"/>
    </row>
    <row r="404" spans="1:2">
      <c r="A404" s="70"/>
      <c r="B404" s="70"/>
    </row>
    <row r="405" spans="1:2">
      <c r="A405" s="70"/>
      <c r="B405" s="70"/>
    </row>
    <row r="406" spans="1:2">
      <c r="A406" s="70"/>
      <c r="B406" s="70"/>
    </row>
    <row r="407" spans="1:2">
      <c r="A407" s="70"/>
      <c r="B407" s="70"/>
    </row>
    <row r="408" spans="1:2">
      <c r="A408" s="70"/>
      <c r="B408" s="70"/>
    </row>
    <row r="409" spans="1:2">
      <c r="A409" s="70"/>
      <c r="B409" s="70"/>
    </row>
    <row r="410" spans="1:2">
      <c r="A410" s="70"/>
      <c r="B410" s="70"/>
    </row>
    <row r="411" spans="1:2">
      <c r="A411" s="70"/>
      <c r="B411" s="70"/>
    </row>
    <row r="412" spans="1:2">
      <c r="A412" s="70"/>
      <c r="B412" s="70"/>
    </row>
    <row r="413" spans="1:2">
      <c r="A413" s="70"/>
      <c r="B413" s="70"/>
    </row>
    <row r="414" spans="1:2">
      <c r="A414" s="70"/>
      <c r="B414" s="70"/>
    </row>
    <row r="415" spans="1:2">
      <c r="A415" s="70"/>
      <c r="B415" s="70"/>
    </row>
    <row r="416" spans="1:2">
      <c r="A416" s="70"/>
      <c r="B416" s="70"/>
    </row>
    <row r="417" spans="1:2">
      <c r="A417" s="70"/>
      <c r="B417" s="70"/>
    </row>
    <row r="418" spans="1:2">
      <c r="A418" s="70"/>
      <c r="B418" s="70"/>
    </row>
    <row r="419" spans="1:2">
      <c r="A419" s="70"/>
      <c r="B419" s="70"/>
    </row>
    <row r="420" spans="1:2">
      <c r="A420" s="70"/>
      <c r="B420" s="70"/>
    </row>
    <row r="421" spans="1:2">
      <c r="A421" s="70"/>
      <c r="B421" s="70"/>
    </row>
    <row r="422" spans="1:2">
      <c r="A422" s="70"/>
      <c r="B422" s="70"/>
    </row>
    <row r="423" spans="1:2">
      <c r="A423" s="70"/>
      <c r="B423" s="70"/>
    </row>
    <row r="424" spans="1:2">
      <c r="A424" s="70"/>
      <c r="B424" s="70"/>
    </row>
    <row r="425" spans="1:2">
      <c r="A425" s="70"/>
      <c r="B425" s="70"/>
    </row>
    <row r="426" spans="1:2">
      <c r="A426" s="70"/>
      <c r="B426" s="70"/>
    </row>
    <row r="427" spans="1:2">
      <c r="A427" s="70"/>
      <c r="B427" s="70"/>
    </row>
    <row r="428" spans="1:2">
      <c r="A428" s="70"/>
      <c r="B428" s="70"/>
    </row>
    <row r="429" spans="1:2">
      <c r="A429" s="70"/>
      <c r="B429" s="70"/>
    </row>
    <row r="430" spans="1:2">
      <c r="A430" s="70"/>
      <c r="B430" s="70"/>
    </row>
    <row r="431" spans="1:2">
      <c r="A431" s="70"/>
      <c r="B431" s="70"/>
    </row>
    <row r="432" spans="1:2">
      <c r="A432" s="70"/>
      <c r="B432" s="70"/>
    </row>
    <row r="433" spans="1:2">
      <c r="A433" s="70"/>
      <c r="B433" s="70"/>
    </row>
    <row r="434" spans="1:2">
      <c r="A434" s="70"/>
      <c r="B434" s="70"/>
    </row>
    <row r="435" spans="1:2">
      <c r="A435" s="70"/>
      <c r="B435" s="70"/>
    </row>
    <row r="436" spans="1:2">
      <c r="A436" s="70"/>
      <c r="B436" s="70"/>
    </row>
    <row r="437" spans="1:2">
      <c r="A437" s="70"/>
      <c r="B437" s="70"/>
    </row>
    <row r="438" spans="1:2">
      <c r="A438" s="70"/>
      <c r="B438" s="70"/>
    </row>
    <row r="439" spans="1:2">
      <c r="A439" s="70"/>
      <c r="B439" s="70"/>
    </row>
    <row r="440" spans="1:2">
      <c r="A440" s="70"/>
      <c r="B440" s="70"/>
    </row>
    <row r="441" spans="1:2">
      <c r="A441" s="70"/>
      <c r="B441" s="70"/>
    </row>
    <row r="442" spans="1:2">
      <c r="A442" s="70"/>
      <c r="B442" s="70"/>
    </row>
    <row r="443" spans="1:2">
      <c r="A443" s="70"/>
      <c r="B443" s="70"/>
    </row>
    <row r="444" spans="1:2">
      <c r="A444" s="70"/>
      <c r="B444" s="70"/>
    </row>
    <row r="445" spans="1:2">
      <c r="A445" s="70"/>
      <c r="B445" s="70"/>
    </row>
    <row r="446" spans="1:2">
      <c r="A446" s="70"/>
      <c r="B446" s="70"/>
    </row>
    <row r="447" spans="1:2">
      <c r="A447" s="70"/>
      <c r="B447" s="70"/>
    </row>
    <row r="448" spans="1:2">
      <c r="A448" s="70"/>
      <c r="B448" s="70"/>
    </row>
    <row r="449" spans="1:2">
      <c r="A449" s="70"/>
      <c r="B449" s="70"/>
    </row>
    <row r="450" spans="1:2">
      <c r="A450" s="70"/>
      <c r="B450" s="70"/>
    </row>
    <row r="451" spans="1:2">
      <c r="A451" s="70"/>
      <c r="B451" s="70"/>
    </row>
    <row r="452" spans="1:2">
      <c r="A452" s="70"/>
      <c r="B452" s="70"/>
    </row>
    <row r="453" spans="1:2">
      <c r="A453" s="70"/>
      <c r="B453" s="70"/>
    </row>
    <row r="454" spans="1:2">
      <c r="A454" s="70"/>
      <c r="B454" s="70"/>
    </row>
    <row r="455" spans="1:2">
      <c r="A455" s="70"/>
      <c r="B455" s="70"/>
    </row>
    <row r="456" spans="1:2">
      <c r="A456" s="70"/>
      <c r="B456" s="70"/>
    </row>
    <row r="457" spans="1:2">
      <c r="A457" s="70"/>
      <c r="B457" s="70"/>
    </row>
    <row r="458" spans="1:2">
      <c r="A458" s="70"/>
      <c r="B458" s="70"/>
    </row>
    <row r="459" spans="1:2">
      <c r="A459" s="70"/>
      <c r="B459" s="70"/>
    </row>
    <row r="460" spans="1:2">
      <c r="A460" s="70"/>
      <c r="B460" s="70"/>
    </row>
    <row r="461" spans="1:2">
      <c r="A461" s="70"/>
      <c r="B461" s="70"/>
    </row>
    <row r="462" spans="1:2">
      <c r="A462" s="70"/>
      <c r="B462" s="70"/>
    </row>
    <row r="463" spans="1:2">
      <c r="A463" s="70"/>
      <c r="B463" s="70"/>
    </row>
    <row r="464" spans="1:2">
      <c r="A464" s="70"/>
      <c r="B464" s="70"/>
    </row>
    <row r="465" spans="1:2">
      <c r="A465" s="70"/>
      <c r="B465" s="70"/>
    </row>
    <row r="466" spans="1:2">
      <c r="A466" s="70"/>
      <c r="B466" s="70"/>
    </row>
    <row r="467" spans="1:2">
      <c r="A467" s="70"/>
      <c r="B467" s="70"/>
    </row>
    <row r="468" spans="1:2">
      <c r="A468" s="70"/>
      <c r="B468" s="70"/>
    </row>
    <row r="469" spans="1:2">
      <c r="A469" s="70"/>
      <c r="B469" s="70"/>
    </row>
    <row r="470" spans="1:2">
      <c r="A470" s="70"/>
      <c r="B470" s="70"/>
    </row>
    <row r="471" spans="1:2">
      <c r="A471" s="70"/>
      <c r="B471" s="70"/>
    </row>
    <row r="472" spans="1:2">
      <c r="A472" s="70"/>
      <c r="B472" s="70"/>
    </row>
    <row r="473" spans="1:2">
      <c r="A473" s="70"/>
      <c r="B473" s="70"/>
    </row>
    <row r="474" spans="1:2">
      <c r="A474" s="70"/>
      <c r="B474" s="70"/>
    </row>
    <row r="475" spans="1:2">
      <c r="A475" s="70"/>
      <c r="B475" s="70"/>
    </row>
    <row r="476" spans="1:2">
      <c r="A476" s="70"/>
      <c r="B476" s="70"/>
    </row>
    <row r="477" spans="1:2">
      <c r="A477" s="70"/>
      <c r="B477" s="70"/>
    </row>
    <row r="478" spans="1:2">
      <c r="A478" s="70"/>
      <c r="B478" s="70"/>
    </row>
    <row r="479" spans="1:2">
      <c r="A479" s="70"/>
      <c r="B479" s="70"/>
    </row>
    <row r="480" spans="1:2">
      <c r="A480" s="70"/>
      <c r="B480" s="70"/>
    </row>
    <row r="481" spans="1:2">
      <c r="A481" s="70"/>
      <c r="B481" s="70"/>
    </row>
    <row r="482" spans="1:2">
      <c r="A482" s="70"/>
      <c r="B482" s="70"/>
    </row>
    <row r="483" spans="1:2">
      <c r="A483" s="70"/>
      <c r="B483" s="70"/>
    </row>
    <row r="484" spans="1:2">
      <c r="A484" s="70"/>
      <c r="B484" s="70"/>
    </row>
    <row r="485" spans="1:2">
      <c r="A485" s="70"/>
      <c r="B485" s="70"/>
    </row>
    <row r="486" spans="1:2">
      <c r="A486" s="70"/>
      <c r="B486" s="70"/>
    </row>
    <row r="487" spans="1:2">
      <c r="A487" s="70"/>
      <c r="B487" s="70"/>
    </row>
    <row r="488" spans="1:2">
      <c r="A488" s="70"/>
      <c r="B488" s="70"/>
    </row>
    <row r="489" spans="1:2">
      <c r="A489" s="70"/>
      <c r="B489" s="70"/>
    </row>
    <row r="490" spans="1:2">
      <c r="A490" s="70"/>
      <c r="B490" s="70"/>
    </row>
    <row r="491" spans="1:2">
      <c r="A491" s="70"/>
      <c r="B491" s="70"/>
    </row>
    <row r="492" spans="1:2">
      <c r="A492" s="70"/>
      <c r="B492" s="70"/>
    </row>
    <row r="493" spans="1:2">
      <c r="A493" s="70"/>
      <c r="B493" s="70"/>
    </row>
    <row r="494" spans="1:2">
      <c r="A494" s="70"/>
      <c r="B494" s="70"/>
    </row>
    <row r="495" spans="1:2">
      <c r="A495" s="70"/>
      <c r="B495" s="70"/>
    </row>
    <row r="496" spans="1:2">
      <c r="A496" s="70"/>
      <c r="B496" s="70"/>
    </row>
    <row r="497" spans="1:2">
      <c r="A497" s="70"/>
      <c r="B497" s="70"/>
    </row>
    <row r="498" spans="1:2">
      <c r="A498" s="70"/>
      <c r="B498" s="70"/>
    </row>
    <row r="499" spans="1:2">
      <c r="A499" s="70"/>
      <c r="B499" s="70"/>
    </row>
    <row r="500" spans="1:2">
      <c r="A500" s="70"/>
      <c r="B500" s="70"/>
    </row>
    <row r="501" spans="1:2">
      <c r="A501" s="70"/>
      <c r="B501" s="70"/>
    </row>
    <row r="502" spans="1:2">
      <c r="A502" s="70"/>
      <c r="B502" s="70"/>
    </row>
    <row r="503" spans="1:2">
      <c r="A503" s="70"/>
      <c r="B503" s="70"/>
    </row>
    <row r="504" spans="1:2">
      <c r="A504" s="70"/>
      <c r="B504" s="70"/>
    </row>
    <row r="505" spans="1:2">
      <c r="A505" s="70"/>
      <c r="B505" s="70"/>
    </row>
    <row r="506" spans="1:2">
      <c r="A506" s="70"/>
      <c r="B506" s="70"/>
    </row>
    <row r="507" spans="1:2">
      <c r="A507" s="70"/>
      <c r="B507" s="70"/>
    </row>
    <row r="508" spans="1:2">
      <c r="A508" s="70"/>
      <c r="B508" s="70"/>
    </row>
    <row r="509" spans="1:2">
      <c r="A509" s="70"/>
      <c r="B509" s="70"/>
    </row>
    <row r="510" spans="1:2">
      <c r="A510" s="70"/>
      <c r="B510" s="70"/>
    </row>
    <row r="511" spans="1:2">
      <c r="A511" s="70"/>
      <c r="B511" s="70"/>
    </row>
    <row r="512" spans="1:2">
      <c r="A512" s="70"/>
      <c r="B512" s="70"/>
    </row>
    <row r="513" spans="1:2">
      <c r="A513" s="70"/>
      <c r="B513" s="70"/>
    </row>
    <row r="514" spans="1:2">
      <c r="A514" s="70"/>
      <c r="B514" s="70"/>
    </row>
    <row r="515" spans="1:2">
      <c r="A515" s="70"/>
      <c r="B515" s="70"/>
    </row>
    <row r="516" spans="1:2">
      <c r="A516" s="70"/>
      <c r="B516" s="70"/>
    </row>
    <row r="517" spans="1:2">
      <c r="A517" s="70"/>
      <c r="B517" s="70"/>
    </row>
    <row r="518" spans="1:2">
      <c r="A518" s="70"/>
      <c r="B518" s="70"/>
    </row>
    <row r="519" spans="1:2">
      <c r="A519" s="70"/>
      <c r="B519" s="70"/>
    </row>
    <row r="520" spans="1:2">
      <c r="A520" s="70"/>
      <c r="B520" s="70"/>
    </row>
    <row r="521" spans="1:2">
      <c r="A521" s="70"/>
      <c r="B521" s="70"/>
    </row>
    <row r="522" spans="1:2">
      <c r="A522" s="70"/>
      <c r="B522" s="70"/>
    </row>
    <row r="523" spans="1:2">
      <c r="A523" s="70"/>
      <c r="B523" s="70"/>
    </row>
    <row r="524" spans="1:2">
      <c r="A524" s="70"/>
      <c r="B524" s="70"/>
    </row>
    <row r="525" spans="1:2">
      <c r="A525" s="70"/>
      <c r="B525" s="70"/>
    </row>
    <row r="526" spans="1:2">
      <c r="A526" s="70"/>
      <c r="B526" s="70"/>
    </row>
    <row r="527" spans="1:2">
      <c r="A527" s="70"/>
      <c r="B527" s="70"/>
    </row>
    <row r="528" spans="1:2">
      <c r="A528" s="70"/>
      <c r="B528" s="70"/>
    </row>
    <row r="529" spans="1:2">
      <c r="A529" s="70"/>
      <c r="B529" s="70"/>
    </row>
    <row r="530" spans="1:2">
      <c r="A530" s="70"/>
      <c r="B530" s="70"/>
    </row>
    <row r="531" spans="1:2">
      <c r="A531" s="70"/>
      <c r="B531" s="70"/>
    </row>
    <row r="532" spans="1:2">
      <c r="A532" s="70"/>
      <c r="B532" s="70"/>
    </row>
    <row r="533" spans="1:2">
      <c r="A533" s="70"/>
      <c r="B533" s="70"/>
    </row>
    <row r="534" spans="1:2">
      <c r="A534" s="70"/>
      <c r="B534" s="70"/>
    </row>
    <row r="535" spans="1:2">
      <c r="A535" s="70"/>
      <c r="B535" s="70"/>
    </row>
    <row r="536" spans="1:2">
      <c r="A536" s="70"/>
      <c r="B536" s="70"/>
    </row>
    <row r="537" spans="1:2">
      <c r="A537" s="70"/>
      <c r="B537" s="70"/>
    </row>
    <row r="538" spans="1:2">
      <c r="A538" s="70"/>
      <c r="B538" s="70"/>
    </row>
    <row r="539" spans="1:2">
      <c r="A539" s="70"/>
      <c r="B539" s="70"/>
    </row>
    <row r="540" spans="1:2">
      <c r="A540" s="70"/>
      <c r="B540" s="70"/>
    </row>
    <row r="541" spans="1:2">
      <c r="A541" s="70"/>
      <c r="B541" s="70"/>
    </row>
    <row r="542" spans="1:2">
      <c r="A542" s="70"/>
      <c r="B542" s="70"/>
    </row>
    <row r="543" spans="1:2">
      <c r="A543" s="70"/>
      <c r="B543" s="70"/>
    </row>
    <row r="544" spans="1:2">
      <c r="A544" s="70"/>
      <c r="B544" s="70"/>
    </row>
    <row r="545" spans="1:2">
      <c r="A545" s="70"/>
      <c r="B545" s="70"/>
    </row>
    <row r="546" spans="1:2">
      <c r="A546" s="70"/>
      <c r="B546" s="70"/>
    </row>
    <row r="547" spans="1:2">
      <c r="A547" s="70"/>
      <c r="B547" s="70"/>
    </row>
    <row r="548" spans="1:2">
      <c r="A548" s="70"/>
      <c r="B548" s="70"/>
    </row>
    <row r="549" spans="1:2">
      <c r="A549" s="70"/>
      <c r="B549" s="70"/>
    </row>
    <row r="550" spans="1:2">
      <c r="A550" s="70"/>
      <c r="B550" s="70"/>
    </row>
    <row r="551" spans="1:2">
      <c r="A551" s="70"/>
      <c r="B551" s="70"/>
    </row>
    <row r="552" spans="1:2">
      <c r="A552" s="70"/>
      <c r="B552" s="70"/>
    </row>
    <row r="553" spans="1:2">
      <c r="A553" s="70"/>
      <c r="B553" s="70"/>
    </row>
    <row r="554" spans="1:2">
      <c r="A554" s="70"/>
      <c r="B554" s="70"/>
    </row>
    <row r="555" spans="1:2">
      <c r="A555" s="70"/>
      <c r="B555" s="70"/>
    </row>
    <row r="556" spans="1:2">
      <c r="A556" s="70"/>
      <c r="B556" s="70"/>
    </row>
    <row r="557" spans="1:2">
      <c r="A557" s="70"/>
      <c r="B557" s="70"/>
    </row>
    <row r="558" spans="1:2">
      <c r="A558" s="70"/>
      <c r="B558" s="70"/>
    </row>
    <row r="559" spans="1:2">
      <c r="A559" s="70"/>
      <c r="B559" s="70"/>
    </row>
  </sheetData>
  <mergeCells count="3">
    <mergeCell ref="A4:F4"/>
    <mergeCell ref="A2:I2"/>
    <mergeCell ref="A3:I3"/>
  </mergeCells>
  <pageMargins left="0.7" right="0.7" top="0.75" bottom="0.75" header="0.3" footer="0.3"/>
  <pageSetup scale="78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698"/>
  <sheetViews>
    <sheetView showGridLines="0" workbookViewId="0">
      <selection activeCell="J17" sqref="J17"/>
    </sheetView>
  </sheetViews>
  <sheetFormatPr defaultColWidth="33.140625" defaultRowHeight="9"/>
  <cols>
    <col min="1" max="1" width="41.28515625" style="71" customWidth="1"/>
    <col min="2" max="9" width="12.7109375" style="38" customWidth="1"/>
    <col min="10" max="256" width="33.140625" style="38"/>
    <col min="257" max="257" width="41.28515625" style="38" customWidth="1"/>
    <col min="258" max="265" width="12.7109375" style="38" customWidth="1"/>
    <col min="266" max="512" width="33.140625" style="38"/>
    <col min="513" max="513" width="41.28515625" style="38" customWidth="1"/>
    <col min="514" max="521" width="12.7109375" style="38" customWidth="1"/>
    <col min="522" max="768" width="33.140625" style="38"/>
    <col min="769" max="769" width="41.28515625" style="38" customWidth="1"/>
    <col min="770" max="777" width="12.7109375" style="38" customWidth="1"/>
    <col min="778" max="1024" width="33.140625" style="38"/>
    <col min="1025" max="1025" width="41.28515625" style="38" customWidth="1"/>
    <col min="1026" max="1033" width="12.7109375" style="38" customWidth="1"/>
    <col min="1034" max="1280" width="33.140625" style="38"/>
    <col min="1281" max="1281" width="41.28515625" style="38" customWidth="1"/>
    <col min="1282" max="1289" width="12.7109375" style="38" customWidth="1"/>
    <col min="1290" max="1536" width="33.140625" style="38"/>
    <col min="1537" max="1537" width="41.28515625" style="38" customWidth="1"/>
    <col min="1538" max="1545" width="12.7109375" style="38" customWidth="1"/>
    <col min="1546" max="1792" width="33.140625" style="38"/>
    <col min="1793" max="1793" width="41.28515625" style="38" customWidth="1"/>
    <col min="1794" max="1801" width="12.7109375" style="38" customWidth="1"/>
    <col min="1802" max="2048" width="33.140625" style="38"/>
    <col min="2049" max="2049" width="41.28515625" style="38" customWidth="1"/>
    <col min="2050" max="2057" width="12.7109375" style="38" customWidth="1"/>
    <col min="2058" max="2304" width="33.140625" style="38"/>
    <col min="2305" max="2305" width="41.28515625" style="38" customWidth="1"/>
    <col min="2306" max="2313" width="12.7109375" style="38" customWidth="1"/>
    <col min="2314" max="2560" width="33.140625" style="38"/>
    <col min="2561" max="2561" width="41.28515625" style="38" customWidth="1"/>
    <col min="2562" max="2569" width="12.7109375" style="38" customWidth="1"/>
    <col min="2570" max="2816" width="33.140625" style="38"/>
    <col min="2817" max="2817" width="41.28515625" style="38" customWidth="1"/>
    <col min="2818" max="2825" width="12.7109375" style="38" customWidth="1"/>
    <col min="2826" max="3072" width="33.140625" style="38"/>
    <col min="3073" max="3073" width="41.28515625" style="38" customWidth="1"/>
    <col min="3074" max="3081" width="12.7109375" style="38" customWidth="1"/>
    <col min="3082" max="3328" width="33.140625" style="38"/>
    <col min="3329" max="3329" width="41.28515625" style="38" customWidth="1"/>
    <col min="3330" max="3337" width="12.7109375" style="38" customWidth="1"/>
    <col min="3338" max="3584" width="33.140625" style="38"/>
    <col min="3585" max="3585" width="41.28515625" style="38" customWidth="1"/>
    <col min="3586" max="3593" width="12.7109375" style="38" customWidth="1"/>
    <col min="3594" max="3840" width="33.140625" style="38"/>
    <col min="3841" max="3841" width="41.28515625" style="38" customWidth="1"/>
    <col min="3842" max="3849" width="12.7109375" style="38" customWidth="1"/>
    <col min="3850" max="4096" width="33.140625" style="38"/>
    <col min="4097" max="4097" width="41.28515625" style="38" customWidth="1"/>
    <col min="4098" max="4105" width="12.7109375" style="38" customWidth="1"/>
    <col min="4106" max="4352" width="33.140625" style="38"/>
    <col min="4353" max="4353" width="41.28515625" style="38" customWidth="1"/>
    <col min="4354" max="4361" width="12.7109375" style="38" customWidth="1"/>
    <col min="4362" max="4608" width="33.140625" style="38"/>
    <col min="4609" max="4609" width="41.28515625" style="38" customWidth="1"/>
    <col min="4610" max="4617" width="12.7109375" style="38" customWidth="1"/>
    <col min="4618" max="4864" width="33.140625" style="38"/>
    <col min="4865" max="4865" width="41.28515625" style="38" customWidth="1"/>
    <col min="4866" max="4873" width="12.7109375" style="38" customWidth="1"/>
    <col min="4874" max="5120" width="33.140625" style="38"/>
    <col min="5121" max="5121" width="41.28515625" style="38" customWidth="1"/>
    <col min="5122" max="5129" width="12.7109375" style="38" customWidth="1"/>
    <col min="5130" max="5376" width="33.140625" style="38"/>
    <col min="5377" max="5377" width="41.28515625" style="38" customWidth="1"/>
    <col min="5378" max="5385" width="12.7109375" style="38" customWidth="1"/>
    <col min="5386" max="5632" width="33.140625" style="38"/>
    <col min="5633" max="5633" width="41.28515625" style="38" customWidth="1"/>
    <col min="5634" max="5641" width="12.7109375" style="38" customWidth="1"/>
    <col min="5642" max="5888" width="33.140625" style="38"/>
    <col min="5889" max="5889" width="41.28515625" style="38" customWidth="1"/>
    <col min="5890" max="5897" width="12.7109375" style="38" customWidth="1"/>
    <col min="5898" max="6144" width="33.140625" style="38"/>
    <col min="6145" max="6145" width="41.28515625" style="38" customWidth="1"/>
    <col min="6146" max="6153" width="12.7109375" style="38" customWidth="1"/>
    <col min="6154" max="6400" width="33.140625" style="38"/>
    <col min="6401" max="6401" width="41.28515625" style="38" customWidth="1"/>
    <col min="6402" max="6409" width="12.7109375" style="38" customWidth="1"/>
    <col min="6410" max="6656" width="33.140625" style="38"/>
    <col min="6657" max="6657" width="41.28515625" style="38" customWidth="1"/>
    <col min="6658" max="6665" width="12.7109375" style="38" customWidth="1"/>
    <col min="6666" max="6912" width="33.140625" style="38"/>
    <col min="6913" max="6913" width="41.28515625" style="38" customWidth="1"/>
    <col min="6914" max="6921" width="12.7109375" style="38" customWidth="1"/>
    <col min="6922" max="7168" width="33.140625" style="38"/>
    <col min="7169" max="7169" width="41.28515625" style="38" customWidth="1"/>
    <col min="7170" max="7177" width="12.7109375" style="38" customWidth="1"/>
    <col min="7178" max="7424" width="33.140625" style="38"/>
    <col min="7425" max="7425" width="41.28515625" style="38" customWidth="1"/>
    <col min="7426" max="7433" width="12.7109375" style="38" customWidth="1"/>
    <col min="7434" max="7680" width="33.140625" style="38"/>
    <col min="7681" max="7681" width="41.28515625" style="38" customWidth="1"/>
    <col min="7682" max="7689" width="12.7109375" style="38" customWidth="1"/>
    <col min="7690" max="7936" width="33.140625" style="38"/>
    <col min="7937" max="7937" width="41.28515625" style="38" customWidth="1"/>
    <col min="7938" max="7945" width="12.7109375" style="38" customWidth="1"/>
    <col min="7946" max="8192" width="33.140625" style="38"/>
    <col min="8193" max="8193" width="41.28515625" style="38" customWidth="1"/>
    <col min="8194" max="8201" width="12.7109375" style="38" customWidth="1"/>
    <col min="8202" max="8448" width="33.140625" style="38"/>
    <col min="8449" max="8449" width="41.28515625" style="38" customWidth="1"/>
    <col min="8450" max="8457" width="12.7109375" style="38" customWidth="1"/>
    <col min="8458" max="8704" width="33.140625" style="38"/>
    <col min="8705" max="8705" width="41.28515625" style="38" customWidth="1"/>
    <col min="8706" max="8713" width="12.7109375" style="38" customWidth="1"/>
    <col min="8714" max="8960" width="33.140625" style="38"/>
    <col min="8961" max="8961" width="41.28515625" style="38" customWidth="1"/>
    <col min="8962" max="8969" width="12.7109375" style="38" customWidth="1"/>
    <col min="8970" max="9216" width="33.140625" style="38"/>
    <col min="9217" max="9217" width="41.28515625" style="38" customWidth="1"/>
    <col min="9218" max="9225" width="12.7109375" style="38" customWidth="1"/>
    <col min="9226" max="9472" width="33.140625" style="38"/>
    <col min="9473" max="9473" width="41.28515625" style="38" customWidth="1"/>
    <col min="9474" max="9481" width="12.7109375" style="38" customWidth="1"/>
    <col min="9482" max="9728" width="33.140625" style="38"/>
    <col min="9729" max="9729" width="41.28515625" style="38" customWidth="1"/>
    <col min="9730" max="9737" width="12.7109375" style="38" customWidth="1"/>
    <col min="9738" max="9984" width="33.140625" style="38"/>
    <col min="9985" max="9985" width="41.28515625" style="38" customWidth="1"/>
    <col min="9986" max="9993" width="12.7109375" style="38" customWidth="1"/>
    <col min="9994" max="10240" width="33.140625" style="38"/>
    <col min="10241" max="10241" width="41.28515625" style="38" customWidth="1"/>
    <col min="10242" max="10249" width="12.7109375" style="38" customWidth="1"/>
    <col min="10250" max="10496" width="33.140625" style="38"/>
    <col min="10497" max="10497" width="41.28515625" style="38" customWidth="1"/>
    <col min="10498" max="10505" width="12.7109375" style="38" customWidth="1"/>
    <col min="10506" max="10752" width="33.140625" style="38"/>
    <col min="10753" max="10753" width="41.28515625" style="38" customWidth="1"/>
    <col min="10754" max="10761" width="12.7109375" style="38" customWidth="1"/>
    <col min="10762" max="11008" width="33.140625" style="38"/>
    <col min="11009" max="11009" width="41.28515625" style="38" customWidth="1"/>
    <col min="11010" max="11017" width="12.7109375" style="38" customWidth="1"/>
    <col min="11018" max="11264" width="33.140625" style="38"/>
    <col min="11265" max="11265" width="41.28515625" style="38" customWidth="1"/>
    <col min="11266" max="11273" width="12.7109375" style="38" customWidth="1"/>
    <col min="11274" max="11520" width="33.140625" style="38"/>
    <col min="11521" max="11521" width="41.28515625" style="38" customWidth="1"/>
    <col min="11522" max="11529" width="12.7109375" style="38" customWidth="1"/>
    <col min="11530" max="11776" width="33.140625" style="38"/>
    <col min="11777" max="11777" width="41.28515625" style="38" customWidth="1"/>
    <col min="11778" max="11785" width="12.7109375" style="38" customWidth="1"/>
    <col min="11786" max="12032" width="33.140625" style="38"/>
    <col min="12033" max="12033" width="41.28515625" style="38" customWidth="1"/>
    <col min="12034" max="12041" width="12.7109375" style="38" customWidth="1"/>
    <col min="12042" max="12288" width="33.140625" style="38"/>
    <col min="12289" max="12289" width="41.28515625" style="38" customWidth="1"/>
    <col min="12290" max="12297" width="12.7109375" style="38" customWidth="1"/>
    <col min="12298" max="12544" width="33.140625" style="38"/>
    <col min="12545" max="12545" width="41.28515625" style="38" customWidth="1"/>
    <col min="12546" max="12553" width="12.7109375" style="38" customWidth="1"/>
    <col min="12554" max="12800" width="33.140625" style="38"/>
    <col min="12801" max="12801" width="41.28515625" style="38" customWidth="1"/>
    <col min="12802" max="12809" width="12.7109375" style="38" customWidth="1"/>
    <col min="12810" max="13056" width="33.140625" style="38"/>
    <col min="13057" max="13057" width="41.28515625" style="38" customWidth="1"/>
    <col min="13058" max="13065" width="12.7109375" style="38" customWidth="1"/>
    <col min="13066" max="13312" width="33.140625" style="38"/>
    <col min="13313" max="13313" width="41.28515625" style="38" customWidth="1"/>
    <col min="13314" max="13321" width="12.7109375" style="38" customWidth="1"/>
    <col min="13322" max="13568" width="33.140625" style="38"/>
    <col min="13569" max="13569" width="41.28515625" style="38" customWidth="1"/>
    <col min="13570" max="13577" width="12.7109375" style="38" customWidth="1"/>
    <col min="13578" max="13824" width="33.140625" style="38"/>
    <col min="13825" max="13825" width="41.28515625" style="38" customWidth="1"/>
    <col min="13826" max="13833" width="12.7109375" style="38" customWidth="1"/>
    <col min="13834" max="14080" width="33.140625" style="38"/>
    <col min="14081" max="14081" width="41.28515625" style="38" customWidth="1"/>
    <col min="14082" max="14089" width="12.7109375" style="38" customWidth="1"/>
    <col min="14090" max="14336" width="33.140625" style="38"/>
    <col min="14337" max="14337" width="41.28515625" style="38" customWidth="1"/>
    <col min="14338" max="14345" width="12.7109375" style="38" customWidth="1"/>
    <col min="14346" max="14592" width="33.140625" style="38"/>
    <col min="14593" max="14593" width="41.28515625" style="38" customWidth="1"/>
    <col min="14594" max="14601" width="12.7109375" style="38" customWidth="1"/>
    <col min="14602" max="14848" width="33.140625" style="38"/>
    <col min="14849" max="14849" width="41.28515625" style="38" customWidth="1"/>
    <col min="14850" max="14857" width="12.7109375" style="38" customWidth="1"/>
    <col min="14858" max="15104" width="33.140625" style="38"/>
    <col min="15105" max="15105" width="41.28515625" style="38" customWidth="1"/>
    <col min="15106" max="15113" width="12.7109375" style="38" customWidth="1"/>
    <col min="15114" max="15360" width="33.140625" style="38"/>
    <col min="15361" max="15361" width="41.28515625" style="38" customWidth="1"/>
    <col min="15362" max="15369" width="12.7109375" style="38" customWidth="1"/>
    <col min="15370" max="15616" width="33.140625" style="38"/>
    <col min="15617" max="15617" width="41.28515625" style="38" customWidth="1"/>
    <col min="15618" max="15625" width="12.7109375" style="38" customWidth="1"/>
    <col min="15626" max="15872" width="33.140625" style="38"/>
    <col min="15873" max="15873" width="41.28515625" style="38" customWidth="1"/>
    <col min="15874" max="15881" width="12.7109375" style="38" customWidth="1"/>
    <col min="15882" max="16128" width="33.140625" style="38"/>
    <col min="16129" max="16129" width="41.28515625" style="38" customWidth="1"/>
    <col min="16130" max="16137" width="12.7109375" style="38" customWidth="1"/>
    <col min="16138" max="16384" width="33.140625" style="38"/>
  </cols>
  <sheetData>
    <row r="1" spans="1:18" s="52" customFormat="1" ht="3.75" customHeight="1">
      <c r="A1" s="391"/>
      <c r="B1" s="392"/>
      <c r="C1" s="392"/>
      <c r="D1" s="392"/>
      <c r="E1" s="392"/>
      <c r="F1" s="392"/>
      <c r="G1" s="392"/>
      <c r="H1" s="392"/>
      <c r="I1" s="392"/>
    </row>
    <row r="2" spans="1:18" s="52" customFormat="1" ht="16.5" customHeight="1">
      <c r="A2" s="911" t="s">
        <v>722</v>
      </c>
      <c r="B2" s="911"/>
      <c r="C2" s="911"/>
      <c r="D2" s="911"/>
      <c r="E2" s="911"/>
      <c r="F2" s="911"/>
      <c r="G2" s="911"/>
      <c r="H2" s="911"/>
      <c r="I2" s="911"/>
    </row>
    <row r="3" spans="1:18" s="52" customFormat="1" ht="13.5" customHeight="1">
      <c r="A3" s="911" t="s">
        <v>716</v>
      </c>
      <c r="B3" s="911"/>
      <c r="C3" s="911"/>
      <c r="D3" s="911"/>
      <c r="E3" s="911"/>
      <c r="F3" s="911"/>
      <c r="G3" s="911"/>
      <c r="H3" s="911"/>
      <c r="I3" s="911"/>
    </row>
    <row r="4" spans="1:18" s="52" customFormat="1" ht="3" customHeight="1">
      <c r="A4" s="910"/>
      <c r="B4" s="910"/>
      <c r="C4" s="910"/>
      <c r="D4" s="910"/>
      <c r="E4" s="910"/>
      <c r="F4" s="721"/>
      <c r="G4" s="721"/>
      <c r="H4" s="721"/>
      <c r="I4" s="721"/>
    </row>
    <row r="5" spans="1:18" ht="3" customHeight="1">
      <c r="A5" s="53"/>
    </row>
    <row r="6" spans="1:18" ht="2.25" customHeight="1">
      <c r="A6" s="54"/>
      <c r="B6" s="55"/>
      <c r="C6" s="56"/>
      <c r="D6" s="56"/>
      <c r="E6" s="56"/>
      <c r="F6" s="56"/>
      <c r="G6" s="56"/>
      <c r="H6" s="56"/>
      <c r="I6" s="56"/>
    </row>
    <row r="7" spans="1:18" ht="14.25" customHeight="1">
      <c r="A7" s="57"/>
      <c r="B7" s="58" t="s">
        <v>265</v>
      </c>
      <c r="C7" s="58" t="s">
        <v>266</v>
      </c>
      <c r="D7" s="58" t="s">
        <v>267</v>
      </c>
      <c r="E7" s="58" t="s">
        <v>268</v>
      </c>
      <c r="F7" s="58" t="s">
        <v>637</v>
      </c>
      <c r="G7" s="58" t="s">
        <v>731</v>
      </c>
      <c r="H7" s="58" t="s">
        <v>773</v>
      </c>
      <c r="I7" s="58" t="s">
        <v>906</v>
      </c>
      <c r="Q7" s="38">
        <v>1</v>
      </c>
      <c r="R7" s="38">
        <v>1</v>
      </c>
    </row>
    <row r="8" spans="1:18" ht="15.75" customHeight="1">
      <c r="A8" s="59" t="s">
        <v>177</v>
      </c>
      <c r="B8" s="60">
        <v>4</v>
      </c>
      <c r="C8" s="60">
        <v>4</v>
      </c>
      <c r="D8" s="60">
        <v>4</v>
      </c>
      <c r="E8" s="60">
        <v>4</v>
      </c>
      <c r="F8" s="60">
        <v>3</v>
      </c>
      <c r="G8" s="60">
        <v>2</v>
      </c>
      <c r="H8" s="60">
        <v>2</v>
      </c>
      <c r="I8" s="60">
        <v>4</v>
      </c>
    </row>
    <row r="9" spans="1:18" ht="14.25" customHeight="1">
      <c r="A9" s="61" t="s">
        <v>269</v>
      </c>
      <c r="B9" s="62">
        <v>4</v>
      </c>
      <c r="C9" s="62">
        <v>4</v>
      </c>
      <c r="D9" s="62">
        <v>4</v>
      </c>
      <c r="E9" s="62">
        <v>4</v>
      </c>
      <c r="F9" s="62">
        <v>3</v>
      </c>
      <c r="G9" s="62">
        <v>2</v>
      </c>
      <c r="H9" s="62">
        <v>2</v>
      </c>
      <c r="I9" s="62">
        <v>4</v>
      </c>
    </row>
    <row r="10" spans="1:18" ht="12" customHeight="1">
      <c r="A10" s="63" t="s">
        <v>270</v>
      </c>
      <c r="B10" s="64">
        <v>2</v>
      </c>
      <c r="C10" s="64">
        <v>2</v>
      </c>
      <c r="D10" s="64">
        <v>2</v>
      </c>
      <c r="E10" s="64">
        <v>2</v>
      </c>
      <c r="F10" s="64">
        <v>2</v>
      </c>
      <c r="G10" s="64">
        <v>2</v>
      </c>
      <c r="H10" s="64">
        <v>2</v>
      </c>
      <c r="I10" s="64">
        <v>2</v>
      </c>
    </row>
    <row r="11" spans="1:18" ht="12" customHeight="1">
      <c r="A11" s="63" t="s">
        <v>271</v>
      </c>
      <c r="B11" s="64">
        <v>2</v>
      </c>
      <c r="C11" s="64">
        <v>2</v>
      </c>
      <c r="D11" s="64">
        <v>2</v>
      </c>
      <c r="E11" s="64">
        <v>2</v>
      </c>
      <c r="F11" s="64">
        <v>1</v>
      </c>
      <c r="G11" s="64">
        <v>0</v>
      </c>
      <c r="H11" s="64">
        <v>0</v>
      </c>
      <c r="I11" s="64">
        <v>2</v>
      </c>
    </row>
    <row r="12" spans="1:18" ht="12" customHeight="1">
      <c r="A12" s="61" t="s">
        <v>272</v>
      </c>
      <c r="B12" s="62">
        <v>0</v>
      </c>
      <c r="C12" s="62">
        <v>0</v>
      </c>
      <c r="D12" s="62">
        <v>0</v>
      </c>
      <c r="E12" s="62">
        <v>0</v>
      </c>
      <c r="F12" s="62">
        <v>0</v>
      </c>
      <c r="G12" s="62">
        <v>0</v>
      </c>
      <c r="H12" s="62">
        <v>0</v>
      </c>
      <c r="I12" s="62">
        <v>0</v>
      </c>
    </row>
    <row r="13" spans="1:18" ht="12" customHeight="1">
      <c r="A13" s="63" t="s">
        <v>270</v>
      </c>
      <c r="B13" s="64" t="s">
        <v>273</v>
      </c>
      <c r="C13" s="64" t="s">
        <v>273</v>
      </c>
      <c r="D13" s="64" t="s">
        <v>273</v>
      </c>
      <c r="E13" s="64" t="s">
        <v>273</v>
      </c>
      <c r="F13" s="64">
        <v>0</v>
      </c>
      <c r="G13" s="64">
        <v>0</v>
      </c>
      <c r="H13" s="64">
        <v>0</v>
      </c>
      <c r="I13" s="64">
        <v>0</v>
      </c>
    </row>
    <row r="14" spans="1:18" ht="12" customHeight="1">
      <c r="A14" s="63" t="s">
        <v>271</v>
      </c>
      <c r="B14" s="64" t="s">
        <v>273</v>
      </c>
      <c r="C14" s="64" t="s">
        <v>273</v>
      </c>
      <c r="D14" s="64" t="s">
        <v>273</v>
      </c>
      <c r="E14" s="64" t="s">
        <v>273</v>
      </c>
      <c r="F14" s="64">
        <v>0</v>
      </c>
      <c r="G14" s="64">
        <v>0</v>
      </c>
      <c r="H14" s="64">
        <v>0</v>
      </c>
      <c r="I14" s="64">
        <v>0</v>
      </c>
    </row>
    <row r="15" spans="1:18" ht="12" customHeight="1">
      <c r="A15" s="59" t="s">
        <v>178</v>
      </c>
      <c r="B15" s="60">
        <v>55</v>
      </c>
      <c r="C15" s="60">
        <v>60</v>
      </c>
      <c r="D15" s="60">
        <v>66</v>
      </c>
      <c r="E15" s="60">
        <v>65</v>
      </c>
      <c r="F15" s="60">
        <v>65</v>
      </c>
      <c r="G15" s="60">
        <v>68</v>
      </c>
      <c r="H15" s="60">
        <v>37</v>
      </c>
      <c r="I15" s="60">
        <v>38</v>
      </c>
    </row>
    <row r="16" spans="1:18" s="41" customFormat="1" ht="12" customHeight="1">
      <c r="A16" s="61" t="s">
        <v>274</v>
      </c>
      <c r="B16" s="62">
        <v>47</v>
      </c>
      <c r="C16" s="62">
        <v>52</v>
      </c>
      <c r="D16" s="62">
        <v>57</v>
      </c>
      <c r="E16" s="62">
        <v>54</v>
      </c>
      <c r="F16" s="62">
        <v>54</v>
      </c>
      <c r="G16" s="62">
        <v>57</v>
      </c>
      <c r="H16" s="62">
        <v>30</v>
      </c>
      <c r="I16" s="62">
        <v>31</v>
      </c>
    </row>
    <row r="17" spans="1:9" s="41" customFormat="1" ht="12" customHeight="1">
      <c r="A17" s="63" t="s">
        <v>270</v>
      </c>
      <c r="B17" s="64">
        <v>23</v>
      </c>
      <c r="C17" s="64">
        <v>23</v>
      </c>
      <c r="D17" s="64">
        <v>25</v>
      </c>
      <c r="E17" s="64">
        <v>23</v>
      </c>
      <c r="F17" s="64">
        <v>23</v>
      </c>
      <c r="G17" s="64">
        <v>26</v>
      </c>
      <c r="H17" s="64">
        <v>10</v>
      </c>
      <c r="I17" s="64">
        <v>11</v>
      </c>
    </row>
    <row r="18" spans="1:9" s="41" customFormat="1" ht="12" customHeight="1">
      <c r="A18" s="63" t="s">
        <v>271</v>
      </c>
      <c r="B18" s="64">
        <v>24</v>
      </c>
      <c r="C18" s="64">
        <v>29</v>
      </c>
      <c r="D18" s="64">
        <v>32</v>
      </c>
      <c r="E18" s="64">
        <v>31</v>
      </c>
      <c r="F18" s="64">
        <v>31</v>
      </c>
      <c r="G18" s="64">
        <v>31</v>
      </c>
      <c r="H18" s="64">
        <v>20</v>
      </c>
      <c r="I18" s="64">
        <v>20</v>
      </c>
    </row>
    <row r="19" spans="1:9" s="41" customFormat="1" ht="12" customHeight="1">
      <c r="A19" s="61" t="s">
        <v>275</v>
      </c>
      <c r="B19" s="62">
        <v>8</v>
      </c>
      <c r="C19" s="62">
        <v>8</v>
      </c>
      <c r="D19" s="62">
        <v>9</v>
      </c>
      <c r="E19" s="62">
        <v>11</v>
      </c>
      <c r="F19" s="62">
        <v>11</v>
      </c>
      <c r="G19" s="62">
        <v>11</v>
      </c>
      <c r="H19" s="62">
        <v>7</v>
      </c>
      <c r="I19" s="62">
        <v>7</v>
      </c>
    </row>
    <row r="20" spans="1:9" s="41" customFormat="1" ht="12" customHeight="1">
      <c r="A20" s="63" t="s">
        <v>270</v>
      </c>
      <c r="B20" s="64">
        <v>5</v>
      </c>
      <c r="C20" s="64">
        <v>5</v>
      </c>
      <c r="D20" s="64">
        <v>5</v>
      </c>
      <c r="E20" s="64">
        <v>6</v>
      </c>
      <c r="F20" s="64">
        <v>6</v>
      </c>
      <c r="G20" s="64">
        <v>6</v>
      </c>
      <c r="H20" s="64">
        <v>4</v>
      </c>
      <c r="I20" s="64">
        <v>4</v>
      </c>
    </row>
    <row r="21" spans="1:9" ht="12" customHeight="1">
      <c r="A21" s="63" t="s">
        <v>271</v>
      </c>
      <c r="B21" s="64">
        <v>3</v>
      </c>
      <c r="C21" s="64">
        <v>3</v>
      </c>
      <c r="D21" s="64">
        <v>4</v>
      </c>
      <c r="E21" s="64">
        <v>5</v>
      </c>
      <c r="F21" s="64">
        <v>5</v>
      </c>
      <c r="G21" s="64">
        <v>5</v>
      </c>
      <c r="H21" s="64">
        <v>3</v>
      </c>
      <c r="I21" s="64">
        <v>3</v>
      </c>
    </row>
    <row r="22" spans="1:9" ht="12" customHeight="1">
      <c r="A22" s="61" t="s">
        <v>272</v>
      </c>
      <c r="B22" s="62">
        <v>0</v>
      </c>
      <c r="C22" s="62">
        <v>0</v>
      </c>
      <c r="D22" s="62">
        <v>0</v>
      </c>
      <c r="E22" s="62">
        <v>0</v>
      </c>
      <c r="F22" s="62">
        <v>0</v>
      </c>
      <c r="G22" s="62">
        <v>0</v>
      </c>
      <c r="H22" s="62">
        <v>0</v>
      </c>
      <c r="I22" s="62">
        <v>0</v>
      </c>
    </row>
    <row r="23" spans="1:9" ht="12" customHeight="1">
      <c r="A23" s="63" t="s">
        <v>270</v>
      </c>
      <c r="B23" s="64" t="s">
        <v>273</v>
      </c>
      <c r="C23" s="64" t="s">
        <v>273</v>
      </c>
      <c r="D23" s="64" t="s">
        <v>273</v>
      </c>
      <c r="E23" s="64" t="s">
        <v>273</v>
      </c>
      <c r="F23" s="64">
        <v>0</v>
      </c>
      <c r="G23" s="64">
        <v>0</v>
      </c>
      <c r="H23" s="64">
        <v>0</v>
      </c>
      <c r="I23" s="64">
        <v>0</v>
      </c>
    </row>
    <row r="24" spans="1:9" ht="12" customHeight="1">
      <c r="A24" s="63" t="s">
        <v>271</v>
      </c>
      <c r="B24" s="64" t="s">
        <v>273</v>
      </c>
      <c r="C24" s="64" t="s">
        <v>273</v>
      </c>
      <c r="D24" s="64" t="s">
        <v>273</v>
      </c>
      <c r="E24" s="64" t="s">
        <v>273</v>
      </c>
      <c r="F24" s="64">
        <v>0</v>
      </c>
      <c r="G24" s="64">
        <v>0</v>
      </c>
      <c r="H24" s="64">
        <v>0</v>
      </c>
      <c r="I24" s="64">
        <v>0</v>
      </c>
    </row>
    <row r="25" spans="1:9" ht="12" customHeight="1">
      <c r="A25" s="59" t="s">
        <v>179</v>
      </c>
      <c r="B25" s="60">
        <v>4</v>
      </c>
      <c r="C25" s="60">
        <v>8</v>
      </c>
      <c r="D25" s="60">
        <v>10</v>
      </c>
      <c r="E25" s="60">
        <v>10</v>
      </c>
      <c r="F25" s="60">
        <v>12</v>
      </c>
      <c r="G25" s="60">
        <v>14</v>
      </c>
      <c r="H25" s="60">
        <v>13</v>
      </c>
      <c r="I25" s="60">
        <v>13</v>
      </c>
    </row>
    <row r="26" spans="1:9" ht="12" customHeight="1">
      <c r="A26" s="61" t="s">
        <v>276</v>
      </c>
      <c r="B26" s="62">
        <v>3</v>
      </c>
      <c r="C26" s="62">
        <v>7</v>
      </c>
      <c r="D26" s="62">
        <v>8</v>
      </c>
      <c r="E26" s="62">
        <v>8</v>
      </c>
      <c r="F26" s="62">
        <v>8</v>
      </c>
      <c r="G26" s="62">
        <v>10</v>
      </c>
      <c r="H26" s="62">
        <v>9</v>
      </c>
      <c r="I26" s="62">
        <v>9</v>
      </c>
    </row>
    <row r="27" spans="1:9" ht="12" customHeight="1">
      <c r="A27" s="63" t="s">
        <v>270</v>
      </c>
      <c r="B27" s="64">
        <v>3</v>
      </c>
      <c r="C27" s="64">
        <v>4</v>
      </c>
      <c r="D27" s="64">
        <v>4</v>
      </c>
      <c r="E27" s="64">
        <v>4</v>
      </c>
      <c r="F27" s="64">
        <v>4</v>
      </c>
      <c r="G27" s="64">
        <v>5</v>
      </c>
      <c r="H27" s="64">
        <v>4</v>
      </c>
      <c r="I27" s="64">
        <v>4</v>
      </c>
    </row>
    <row r="28" spans="1:9" ht="12" customHeight="1">
      <c r="A28" s="63" t="s">
        <v>271</v>
      </c>
      <c r="B28" s="64" t="s">
        <v>273</v>
      </c>
      <c r="C28" s="64">
        <v>3</v>
      </c>
      <c r="D28" s="64">
        <v>4</v>
      </c>
      <c r="E28" s="64">
        <v>4</v>
      </c>
      <c r="F28" s="64">
        <v>4</v>
      </c>
      <c r="G28" s="64">
        <v>5</v>
      </c>
      <c r="H28" s="64">
        <v>5</v>
      </c>
      <c r="I28" s="64">
        <v>5</v>
      </c>
    </row>
    <row r="29" spans="1:9" ht="12" customHeight="1">
      <c r="A29" s="61" t="s">
        <v>272</v>
      </c>
      <c r="B29" s="62">
        <v>1</v>
      </c>
      <c r="C29" s="62">
        <v>1</v>
      </c>
      <c r="D29" s="62">
        <v>2</v>
      </c>
      <c r="E29" s="62">
        <v>2</v>
      </c>
      <c r="F29" s="62">
        <v>4</v>
      </c>
      <c r="G29" s="62">
        <v>4</v>
      </c>
      <c r="H29" s="62">
        <v>4</v>
      </c>
      <c r="I29" s="62">
        <v>4</v>
      </c>
    </row>
    <row r="30" spans="1:9" ht="12" customHeight="1">
      <c r="A30" s="63" t="s">
        <v>270</v>
      </c>
      <c r="B30" s="64">
        <v>1</v>
      </c>
      <c r="C30" s="64">
        <v>1</v>
      </c>
      <c r="D30" s="64">
        <v>1</v>
      </c>
      <c r="E30" s="64">
        <v>1</v>
      </c>
      <c r="F30" s="64">
        <v>2</v>
      </c>
      <c r="G30" s="64">
        <v>2</v>
      </c>
      <c r="H30" s="64">
        <v>2</v>
      </c>
      <c r="I30" s="64">
        <v>2</v>
      </c>
    </row>
    <row r="31" spans="1:9" ht="12" customHeight="1">
      <c r="A31" s="63" t="s">
        <v>271</v>
      </c>
      <c r="B31" s="64" t="s">
        <v>273</v>
      </c>
      <c r="C31" s="64" t="s">
        <v>273</v>
      </c>
      <c r="D31" s="64">
        <v>1</v>
      </c>
      <c r="E31" s="64">
        <v>1</v>
      </c>
      <c r="F31" s="64">
        <v>2</v>
      </c>
      <c r="G31" s="64">
        <v>2</v>
      </c>
      <c r="H31" s="64">
        <v>2</v>
      </c>
      <c r="I31" s="64">
        <v>2</v>
      </c>
    </row>
    <row r="32" spans="1:9" ht="12" customHeight="1">
      <c r="A32" s="59" t="s">
        <v>180</v>
      </c>
      <c r="B32" s="60">
        <v>2</v>
      </c>
      <c r="C32" s="60">
        <v>2</v>
      </c>
      <c r="D32" s="60">
        <v>2</v>
      </c>
      <c r="E32" s="60">
        <v>2</v>
      </c>
      <c r="F32" s="60">
        <v>2</v>
      </c>
      <c r="G32" s="60">
        <v>2</v>
      </c>
      <c r="H32" s="60">
        <v>2</v>
      </c>
      <c r="I32" s="60">
        <v>2</v>
      </c>
    </row>
    <row r="33" spans="1:9" ht="12" customHeight="1">
      <c r="A33" s="61" t="s">
        <v>277</v>
      </c>
      <c r="B33" s="62">
        <v>2</v>
      </c>
      <c r="C33" s="62">
        <v>2</v>
      </c>
      <c r="D33" s="62">
        <v>2</v>
      </c>
      <c r="E33" s="62">
        <v>2</v>
      </c>
      <c r="F33" s="62">
        <v>2</v>
      </c>
      <c r="G33" s="62">
        <v>2</v>
      </c>
      <c r="H33" s="62">
        <v>2</v>
      </c>
      <c r="I33" s="62">
        <v>2</v>
      </c>
    </row>
    <row r="34" spans="1:9" ht="12" customHeight="1">
      <c r="A34" s="63" t="s">
        <v>270</v>
      </c>
      <c r="B34" s="64">
        <v>2</v>
      </c>
      <c r="C34" s="64">
        <v>2</v>
      </c>
      <c r="D34" s="64">
        <v>2</v>
      </c>
      <c r="E34" s="64">
        <v>2</v>
      </c>
      <c r="F34" s="64">
        <v>2</v>
      </c>
      <c r="G34" s="64">
        <v>2</v>
      </c>
      <c r="H34" s="64">
        <v>2</v>
      </c>
      <c r="I34" s="64">
        <v>2</v>
      </c>
    </row>
    <row r="35" spans="1:9" ht="12" customHeight="1">
      <c r="A35" s="63" t="s">
        <v>271</v>
      </c>
      <c r="B35" s="64" t="s">
        <v>273</v>
      </c>
      <c r="C35" s="64" t="s">
        <v>273</v>
      </c>
      <c r="D35" s="64" t="s">
        <v>273</v>
      </c>
      <c r="E35" s="64" t="s">
        <v>273</v>
      </c>
      <c r="F35" s="64">
        <v>0</v>
      </c>
      <c r="G35" s="64">
        <v>0</v>
      </c>
      <c r="H35" s="64">
        <v>0</v>
      </c>
      <c r="I35" s="64">
        <v>0</v>
      </c>
    </row>
    <row r="36" spans="1:9" ht="12" customHeight="1">
      <c r="A36" s="61" t="s">
        <v>272</v>
      </c>
      <c r="B36" s="62">
        <v>0</v>
      </c>
      <c r="C36" s="62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</row>
    <row r="37" spans="1:9" ht="12" customHeight="1">
      <c r="A37" s="63" t="s">
        <v>270</v>
      </c>
      <c r="B37" s="64" t="s">
        <v>273</v>
      </c>
      <c r="C37" s="64" t="s">
        <v>273</v>
      </c>
      <c r="D37" s="64" t="s">
        <v>273</v>
      </c>
      <c r="E37" s="64" t="s">
        <v>273</v>
      </c>
      <c r="F37" s="64">
        <v>0</v>
      </c>
      <c r="G37" s="64">
        <v>0</v>
      </c>
      <c r="H37" s="64">
        <v>0</v>
      </c>
      <c r="I37" s="64">
        <v>0</v>
      </c>
    </row>
    <row r="38" spans="1:9" ht="12" customHeight="1">
      <c r="A38" s="63" t="s">
        <v>271</v>
      </c>
      <c r="B38" s="64" t="s">
        <v>273</v>
      </c>
      <c r="C38" s="64" t="s">
        <v>273</v>
      </c>
      <c r="D38" s="64" t="s">
        <v>273</v>
      </c>
      <c r="E38" s="64" t="s">
        <v>273</v>
      </c>
      <c r="F38" s="64">
        <v>0</v>
      </c>
      <c r="G38" s="64">
        <v>0</v>
      </c>
      <c r="H38" s="64">
        <v>0</v>
      </c>
      <c r="I38" s="64">
        <v>0</v>
      </c>
    </row>
    <row r="39" spans="1:9" ht="12" customHeight="1">
      <c r="A39" s="59" t="s">
        <v>181</v>
      </c>
      <c r="B39" s="60">
        <v>7</v>
      </c>
      <c r="C39" s="60">
        <v>7</v>
      </c>
      <c r="D39" s="60">
        <v>7</v>
      </c>
      <c r="E39" s="60">
        <v>5</v>
      </c>
      <c r="F39" s="60">
        <v>5</v>
      </c>
      <c r="G39" s="60">
        <v>4</v>
      </c>
      <c r="H39" s="60">
        <v>4</v>
      </c>
      <c r="I39" s="60">
        <v>4</v>
      </c>
    </row>
    <row r="40" spans="1:9" ht="12" customHeight="1">
      <c r="A40" s="61" t="s">
        <v>278</v>
      </c>
      <c r="B40" s="62">
        <v>3</v>
      </c>
      <c r="C40" s="62">
        <v>3</v>
      </c>
      <c r="D40" s="62">
        <v>3</v>
      </c>
      <c r="E40" s="62">
        <v>3</v>
      </c>
      <c r="F40" s="62">
        <v>3</v>
      </c>
      <c r="G40" s="62">
        <v>2</v>
      </c>
      <c r="H40" s="62">
        <v>2</v>
      </c>
      <c r="I40" s="62">
        <v>2</v>
      </c>
    </row>
    <row r="41" spans="1:9" ht="12" customHeight="1">
      <c r="A41" s="63" t="s">
        <v>270</v>
      </c>
      <c r="B41" s="64">
        <v>1</v>
      </c>
      <c r="C41" s="64">
        <v>1</v>
      </c>
      <c r="D41" s="64">
        <v>1</v>
      </c>
      <c r="E41" s="64">
        <v>1</v>
      </c>
      <c r="F41" s="64">
        <v>1</v>
      </c>
      <c r="G41" s="64">
        <v>1</v>
      </c>
      <c r="H41" s="64">
        <v>1</v>
      </c>
      <c r="I41" s="64">
        <v>1</v>
      </c>
    </row>
    <row r="42" spans="1:9" ht="12" customHeight="1">
      <c r="A42" s="63" t="s">
        <v>271</v>
      </c>
      <c r="B42" s="64">
        <v>2</v>
      </c>
      <c r="C42" s="64">
        <v>2</v>
      </c>
      <c r="D42" s="64">
        <v>2</v>
      </c>
      <c r="E42" s="64">
        <v>2</v>
      </c>
      <c r="F42" s="64">
        <v>2</v>
      </c>
      <c r="G42" s="64">
        <v>1</v>
      </c>
      <c r="H42" s="64">
        <v>1</v>
      </c>
      <c r="I42" s="64">
        <v>1</v>
      </c>
    </row>
    <row r="43" spans="1:9" ht="12" customHeight="1">
      <c r="A43" s="61" t="s">
        <v>272</v>
      </c>
      <c r="B43" s="62">
        <v>4</v>
      </c>
      <c r="C43" s="62">
        <v>4</v>
      </c>
      <c r="D43" s="62">
        <v>4</v>
      </c>
      <c r="E43" s="62">
        <v>2</v>
      </c>
      <c r="F43" s="62">
        <v>2</v>
      </c>
      <c r="G43" s="62">
        <v>2</v>
      </c>
      <c r="H43" s="62">
        <v>2</v>
      </c>
      <c r="I43" s="62">
        <v>2</v>
      </c>
    </row>
    <row r="44" spans="1:9" ht="12" customHeight="1">
      <c r="A44" s="63" t="s">
        <v>270</v>
      </c>
      <c r="B44" s="64">
        <v>2</v>
      </c>
      <c r="C44" s="64">
        <v>2</v>
      </c>
      <c r="D44" s="64">
        <v>2</v>
      </c>
      <c r="E44" s="64">
        <v>2</v>
      </c>
      <c r="F44" s="64">
        <v>2</v>
      </c>
      <c r="G44" s="64">
        <v>2</v>
      </c>
      <c r="H44" s="64">
        <v>2</v>
      </c>
      <c r="I44" s="64">
        <v>2</v>
      </c>
    </row>
    <row r="45" spans="1:9" ht="12" customHeight="1">
      <c r="A45" s="63" t="s">
        <v>271</v>
      </c>
      <c r="B45" s="64">
        <v>2</v>
      </c>
      <c r="C45" s="64">
        <v>2</v>
      </c>
      <c r="D45" s="64">
        <v>2</v>
      </c>
      <c r="E45" s="64" t="s">
        <v>273</v>
      </c>
      <c r="F45" s="64">
        <v>0</v>
      </c>
      <c r="G45" s="64">
        <v>0</v>
      </c>
      <c r="H45" s="64">
        <v>0</v>
      </c>
      <c r="I45" s="64">
        <v>0</v>
      </c>
    </row>
    <row r="46" spans="1:9" ht="12" customHeight="1">
      <c r="A46" s="59" t="s">
        <v>182</v>
      </c>
      <c r="B46" s="60">
        <v>5</v>
      </c>
      <c r="C46" s="60">
        <v>5</v>
      </c>
      <c r="D46" s="60">
        <v>5</v>
      </c>
      <c r="E46" s="60">
        <v>5</v>
      </c>
      <c r="F46" s="60">
        <v>6</v>
      </c>
      <c r="G46" s="60">
        <v>6</v>
      </c>
      <c r="H46" s="60">
        <v>4</v>
      </c>
      <c r="I46" s="60">
        <v>4</v>
      </c>
    </row>
    <row r="47" spans="1:9" ht="12" customHeight="1">
      <c r="A47" s="61" t="s">
        <v>279</v>
      </c>
      <c r="B47" s="62">
        <v>5</v>
      </c>
      <c r="C47" s="62">
        <v>5</v>
      </c>
      <c r="D47" s="62">
        <v>5</v>
      </c>
      <c r="E47" s="62">
        <v>5</v>
      </c>
      <c r="F47" s="62">
        <v>6</v>
      </c>
      <c r="G47" s="62">
        <v>6</v>
      </c>
      <c r="H47" s="62">
        <v>4</v>
      </c>
      <c r="I47" s="62">
        <v>4</v>
      </c>
    </row>
    <row r="48" spans="1:9" ht="12" customHeight="1">
      <c r="A48" s="63" t="s">
        <v>270</v>
      </c>
      <c r="B48" s="64">
        <v>3</v>
      </c>
      <c r="C48" s="64">
        <v>3</v>
      </c>
      <c r="D48" s="64">
        <v>3</v>
      </c>
      <c r="E48" s="64">
        <v>3</v>
      </c>
      <c r="F48" s="64">
        <v>4</v>
      </c>
      <c r="G48" s="64">
        <v>4</v>
      </c>
      <c r="H48" s="64">
        <v>2</v>
      </c>
      <c r="I48" s="64">
        <v>2</v>
      </c>
    </row>
    <row r="49" spans="1:9" ht="12" customHeight="1">
      <c r="A49" s="63" t="s">
        <v>271</v>
      </c>
      <c r="B49" s="64">
        <v>2</v>
      </c>
      <c r="C49" s="64">
        <v>2</v>
      </c>
      <c r="D49" s="64">
        <v>2</v>
      </c>
      <c r="E49" s="64">
        <v>2</v>
      </c>
      <c r="F49" s="64">
        <v>2</v>
      </c>
      <c r="G49" s="64">
        <v>2</v>
      </c>
      <c r="H49" s="64">
        <v>2</v>
      </c>
      <c r="I49" s="64">
        <v>2</v>
      </c>
    </row>
    <row r="50" spans="1:9" ht="12" customHeight="1">
      <c r="A50" s="61" t="s">
        <v>272</v>
      </c>
      <c r="B50" s="62">
        <v>0</v>
      </c>
      <c r="C50" s="62">
        <v>0</v>
      </c>
      <c r="D50" s="62">
        <v>0</v>
      </c>
      <c r="E50" s="62">
        <v>0</v>
      </c>
      <c r="F50" s="62">
        <v>0</v>
      </c>
      <c r="G50" s="62">
        <v>0</v>
      </c>
      <c r="H50" s="62">
        <v>0</v>
      </c>
      <c r="I50" s="62">
        <v>0</v>
      </c>
    </row>
    <row r="51" spans="1:9" ht="12" customHeight="1">
      <c r="A51" s="63" t="s">
        <v>270</v>
      </c>
      <c r="B51" s="64" t="s">
        <v>273</v>
      </c>
      <c r="C51" s="64" t="s">
        <v>273</v>
      </c>
      <c r="D51" s="64" t="s">
        <v>273</v>
      </c>
      <c r="E51" s="64" t="s">
        <v>273</v>
      </c>
      <c r="F51" s="64">
        <v>0</v>
      </c>
      <c r="G51" s="64">
        <v>0</v>
      </c>
      <c r="H51" s="64">
        <v>0</v>
      </c>
      <c r="I51" s="64">
        <v>0</v>
      </c>
    </row>
    <row r="52" spans="1:9" ht="12" customHeight="1">
      <c r="A52" s="63" t="s">
        <v>271</v>
      </c>
      <c r="B52" s="64" t="s">
        <v>273</v>
      </c>
      <c r="C52" s="64" t="s">
        <v>273</v>
      </c>
      <c r="D52" s="64" t="s">
        <v>273</v>
      </c>
      <c r="E52" s="64" t="s">
        <v>273</v>
      </c>
      <c r="F52" s="64">
        <v>0</v>
      </c>
      <c r="G52" s="64">
        <v>0</v>
      </c>
      <c r="H52" s="64">
        <v>0</v>
      </c>
      <c r="I52" s="64">
        <v>0</v>
      </c>
    </row>
    <row r="53" spans="1:9" ht="12" customHeight="1">
      <c r="A53" s="59" t="s">
        <v>183</v>
      </c>
      <c r="B53" s="60">
        <v>3</v>
      </c>
      <c r="C53" s="60">
        <v>6</v>
      </c>
      <c r="D53" s="60">
        <v>12</v>
      </c>
      <c r="E53" s="60">
        <v>11</v>
      </c>
      <c r="F53" s="60">
        <v>11</v>
      </c>
      <c r="G53" s="60">
        <v>11</v>
      </c>
      <c r="H53" s="60">
        <v>11</v>
      </c>
      <c r="I53" s="60">
        <v>11</v>
      </c>
    </row>
    <row r="54" spans="1:9" ht="12" customHeight="1">
      <c r="A54" s="61" t="s">
        <v>280</v>
      </c>
      <c r="B54" s="62">
        <v>3</v>
      </c>
      <c r="C54" s="62">
        <v>6</v>
      </c>
      <c r="D54" s="62">
        <v>11</v>
      </c>
      <c r="E54" s="62">
        <v>11</v>
      </c>
      <c r="F54" s="62">
        <v>11</v>
      </c>
      <c r="G54" s="62">
        <v>11</v>
      </c>
      <c r="H54" s="62">
        <v>11</v>
      </c>
      <c r="I54" s="62">
        <v>11</v>
      </c>
    </row>
    <row r="55" spans="1:9" ht="12" customHeight="1">
      <c r="A55" s="63" t="s">
        <v>270</v>
      </c>
      <c r="B55" s="64">
        <v>2</v>
      </c>
      <c r="C55" s="64">
        <v>3</v>
      </c>
      <c r="D55" s="64">
        <v>5</v>
      </c>
      <c r="E55" s="64">
        <v>4</v>
      </c>
      <c r="F55" s="64">
        <v>5</v>
      </c>
      <c r="G55" s="64">
        <v>4</v>
      </c>
      <c r="H55" s="64">
        <v>5</v>
      </c>
      <c r="I55" s="64">
        <v>5</v>
      </c>
    </row>
    <row r="56" spans="1:9" ht="12" customHeight="1">
      <c r="A56" s="63" t="s">
        <v>271</v>
      </c>
      <c r="B56" s="64">
        <v>1</v>
      </c>
      <c r="C56" s="64">
        <v>3</v>
      </c>
      <c r="D56" s="64">
        <v>6</v>
      </c>
      <c r="E56" s="64">
        <v>7</v>
      </c>
      <c r="F56" s="64">
        <v>6</v>
      </c>
      <c r="G56" s="64">
        <v>7</v>
      </c>
      <c r="H56" s="64">
        <v>6</v>
      </c>
      <c r="I56" s="64">
        <v>6</v>
      </c>
    </row>
    <row r="57" spans="1:9" ht="12" customHeight="1">
      <c r="A57" s="61" t="s">
        <v>272</v>
      </c>
      <c r="B57" s="62">
        <v>0</v>
      </c>
      <c r="C57" s="62">
        <v>0</v>
      </c>
      <c r="D57" s="62">
        <v>1</v>
      </c>
      <c r="E57" s="62">
        <v>0</v>
      </c>
      <c r="F57" s="62">
        <v>0</v>
      </c>
      <c r="G57" s="62">
        <v>0</v>
      </c>
      <c r="H57" s="62">
        <v>0</v>
      </c>
      <c r="I57" s="62">
        <v>0</v>
      </c>
    </row>
    <row r="58" spans="1:9" ht="12" customHeight="1">
      <c r="A58" s="63" t="s">
        <v>270</v>
      </c>
      <c r="B58" s="64" t="s">
        <v>273</v>
      </c>
      <c r="C58" s="64" t="s">
        <v>273</v>
      </c>
      <c r="D58" s="64" t="s">
        <v>273</v>
      </c>
      <c r="E58" s="64" t="s">
        <v>273</v>
      </c>
      <c r="F58" s="64">
        <v>0</v>
      </c>
      <c r="G58" s="64">
        <v>0</v>
      </c>
      <c r="H58" s="64">
        <v>0</v>
      </c>
      <c r="I58" s="64">
        <v>0</v>
      </c>
    </row>
    <row r="59" spans="1:9" ht="12" customHeight="1">
      <c r="A59" s="63" t="s">
        <v>271</v>
      </c>
      <c r="B59" s="64" t="s">
        <v>273</v>
      </c>
      <c r="C59" s="64" t="s">
        <v>273</v>
      </c>
      <c r="D59" s="64">
        <v>1</v>
      </c>
      <c r="E59" s="64" t="s">
        <v>273</v>
      </c>
      <c r="F59" s="64">
        <v>0</v>
      </c>
      <c r="G59" s="64">
        <v>0</v>
      </c>
      <c r="H59" s="64">
        <v>0</v>
      </c>
      <c r="I59" s="64">
        <v>0</v>
      </c>
    </row>
    <row r="60" spans="1:9" ht="12" customHeight="1">
      <c r="A60" s="59" t="s">
        <v>184</v>
      </c>
      <c r="B60" s="60">
        <v>5</v>
      </c>
      <c r="C60" s="60">
        <v>6</v>
      </c>
      <c r="D60" s="60">
        <v>6</v>
      </c>
      <c r="E60" s="60">
        <v>6</v>
      </c>
      <c r="F60" s="60">
        <v>5</v>
      </c>
      <c r="G60" s="60">
        <v>5</v>
      </c>
      <c r="H60" s="60">
        <v>3</v>
      </c>
      <c r="I60" s="60">
        <v>3</v>
      </c>
    </row>
    <row r="61" spans="1:9" ht="12" customHeight="1">
      <c r="A61" s="61" t="s">
        <v>281</v>
      </c>
      <c r="B61" s="62">
        <v>4</v>
      </c>
      <c r="C61" s="62">
        <v>4</v>
      </c>
      <c r="D61" s="62">
        <v>4</v>
      </c>
      <c r="E61" s="62">
        <v>4</v>
      </c>
      <c r="F61" s="62">
        <v>3</v>
      </c>
      <c r="G61" s="62">
        <v>3</v>
      </c>
      <c r="H61" s="62">
        <v>1</v>
      </c>
      <c r="I61" s="62">
        <v>1</v>
      </c>
    </row>
    <row r="62" spans="1:9" ht="12" customHeight="1">
      <c r="A62" s="63" t="s">
        <v>270</v>
      </c>
      <c r="B62" s="64">
        <v>3</v>
      </c>
      <c r="C62" s="64">
        <v>3</v>
      </c>
      <c r="D62" s="64">
        <v>3</v>
      </c>
      <c r="E62" s="64">
        <v>3</v>
      </c>
      <c r="F62" s="64">
        <v>3</v>
      </c>
      <c r="G62" s="64">
        <v>3</v>
      </c>
      <c r="H62" s="64">
        <v>1</v>
      </c>
      <c r="I62" s="64">
        <v>1</v>
      </c>
    </row>
    <row r="63" spans="1:9" ht="12" customHeight="1">
      <c r="A63" s="63" t="s">
        <v>271</v>
      </c>
      <c r="B63" s="64">
        <v>1</v>
      </c>
      <c r="C63" s="64">
        <v>1</v>
      </c>
      <c r="D63" s="64">
        <v>1</v>
      </c>
      <c r="E63" s="64">
        <v>1</v>
      </c>
      <c r="F63" s="64">
        <v>0</v>
      </c>
      <c r="G63" s="64">
        <v>0</v>
      </c>
      <c r="H63" s="64">
        <v>0</v>
      </c>
      <c r="I63" s="64">
        <v>0</v>
      </c>
    </row>
    <row r="64" spans="1:9" ht="12" customHeight="1">
      <c r="A64" s="61" t="s">
        <v>272</v>
      </c>
      <c r="B64" s="62">
        <v>1</v>
      </c>
      <c r="C64" s="62">
        <v>2</v>
      </c>
      <c r="D64" s="62">
        <v>2</v>
      </c>
      <c r="E64" s="62">
        <v>2</v>
      </c>
      <c r="F64" s="62">
        <v>2</v>
      </c>
      <c r="G64" s="62">
        <v>2</v>
      </c>
      <c r="H64" s="62">
        <v>2</v>
      </c>
      <c r="I64" s="62">
        <v>2</v>
      </c>
    </row>
    <row r="65" spans="1:9" ht="12" customHeight="1">
      <c r="A65" s="63" t="s">
        <v>270</v>
      </c>
      <c r="B65" s="64">
        <v>1</v>
      </c>
      <c r="C65" s="64">
        <v>2</v>
      </c>
      <c r="D65" s="64">
        <v>2</v>
      </c>
      <c r="E65" s="64">
        <v>2</v>
      </c>
      <c r="F65" s="64">
        <v>2</v>
      </c>
      <c r="G65" s="64">
        <v>2</v>
      </c>
      <c r="H65" s="64">
        <v>2</v>
      </c>
      <c r="I65" s="64">
        <v>2</v>
      </c>
    </row>
    <row r="66" spans="1:9" ht="12" customHeight="1">
      <c r="A66" s="63" t="s">
        <v>271</v>
      </c>
      <c r="B66" s="64" t="s">
        <v>273</v>
      </c>
      <c r="C66" s="64" t="s">
        <v>273</v>
      </c>
      <c r="D66" s="64" t="s">
        <v>273</v>
      </c>
      <c r="E66" s="64" t="s">
        <v>273</v>
      </c>
      <c r="F66" s="64">
        <v>0</v>
      </c>
      <c r="G66" s="64">
        <v>0</v>
      </c>
      <c r="H66" s="64">
        <v>0</v>
      </c>
      <c r="I66" s="64">
        <v>0</v>
      </c>
    </row>
    <row r="67" spans="1:9" ht="12" customHeight="1">
      <c r="A67" s="59" t="s">
        <v>185</v>
      </c>
      <c r="B67" s="60">
        <v>3</v>
      </c>
      <c r="C67" s="60">
        <v>3</v>
      </c>
      <c r="D67" s="60">
        <v>3</v>
      </c>
      <c r="E67" s="60">
        <v>3</v>
      </c>
      <c r="F67" s="60">
        <v>3</v>
      </c>
      <c r="G67" s="60">
        <v>3</v>
      </c>
      <c r="H67" s="60">
        <v>3</v>
      </c>
      <c r="I67" s="60">
        <v>2</v>
      </c>
    </row>
    <row r="68" spans="1:9" ht="12" customHeight="1">
      <c r="A68" s="61" t="s">
        <v>282</v>
      </c>
      <c r="B68" s="62">
        <v>3</v>
      </c>
      <c r="C68" s="62">
        <v>3</v>
      </c>
      <c r="D68" s="62">
        <v>3</v>
      </c>
      <c r="E68" s="62">
        <v>3</v>
      </c>
      <c r="F68" s="62">
        <v>3</v>
      </c>
      <c r="G68" s="62">
        <v>3</v>
      </c>
      <c r="H68" s="62">
        <v>3</v>
      </c>
      <c r="I68" s="62">
        <v>2</v>
      </c>
    </row>
    <row r="69" spans="1:9" ht="12" customHeight="1">
      <c r="A69" s="63" t="s">
        <v>270</v>
      </c>
      <c r="B69" s="64">
        <v>2</v>
      </c>
      <c r="C69" s="64">
        <v>2</v>
      </c>
      <c r="D69" s="64">
        <v>2</v>
      </c>
      <c r="E69" s="64">
        <v>2</v>
      </c>
      <c r="F69" s="64">
        <v>2</v>
      </c>
      <c r="G69" s="64">
        <v>2</v>
      </c>
      <c r="H69" s="64">
        <v>2</v>
      </c>
      <c r="I69" s="64">
        <v>1</v>
      </c>
    </row>
    <row r="70" spans="1:9" ht="12" customHeight="1">
      <c r="A70" s="63" t="s">
        <v>271</v>
      </c>
      <c r="B70" s="64">
        <v>1</v>
      </c>
      <c r="C70" s="64">
        <v>1</v>
      </c>
      <c r="D70" s="64">
        <v>1</v>
      </c>
      <c r="E70" s="64">
        <v>1</v>
      </c>
      <c r="F70" s="64">
        <v>1</v>
      </c>
      <c r="G70" s="64">
        <v>1</v>
      </c>
      <c r="H70" s="64">
        <v>1</v>
      </c>
      <c r="I70" s="64">
        <v>1</v>
      </c>
    </row>
    <row r="71" spans="1:9" ht="12" customHeight="1">
      <c r="A71" s="61" t="s">
        <v>272</v>
      </c>
      <c r="B71" s="62">
        <v>0</v>
      </c>
      <c r="C71" s="62">
        <v>0</v>
      </c>
      <c r="D71" s="62">
        <v>0</v>
      </c>
      <c r="E71" s="62">
        <v>0</v>
      </c>
      <c r="F71" s="62">
        <v>0</v>
      </c>
      <c r="G71" s="62">
        <v>0</v>
      </c>
      <c r="H71" s="62">
        <v>0</v>
      </c>
      <c r="I71" s="62">
        <v>0</v>
      </c>
    </row>
    <row r="72" spans="1:9" ht="12" customHeight="1">
      <c r="A72" s="63" t="s">
        <v>270</v>
      </c>
      <c r="B72" s="64" t="s">
        <v>273</v>
      </c>
      <c r="C72" s="64" t="s">
        <v>273</v>
      </c>
      <c r="D72" s="64" t="s">
        <v>273</v>
      </c>
      <c r="E72" s="64" t="s">
        <v>273</v>
      </c>
      <c r="F72" s="64">
        <v>0</v>
      </c>
      <c r="G72" s="64">
        <v>0</v>
      </c>
      <c r="H72" s="64">
        <v>0</v>
      </c>
      <c r="I72" s="64">
        <v>0</v>
      </c>
    </row>
    <row r="73" spans="1:9" ht="12" customHeight="1">
      <c r="A73" s="63" t="s">
        <v>271</v>
      </c>
      <c r="B73" s="64" t="s">
        <v>273</v>
      </c>
      <c r="C73" s="64" t="s">
        <v>273</v>
      </c>
      <c r="D73" s="64" t="s">
        <v>273</v>
      </c>
      <c r="E73" s="64" t="s">
        <v>273</v>
      </c>
      <c r="F73" s="64">
        <v>0</v>
      </c>
      <c r="G73" s="64">
        <v>0</v>
      </c>
      <c r="H73" s="64">
        <v>0</v>
      </c>
      <c r="I73" s="64">
        <v>0</v>
      </c>
    </row>
    <row r="74" spans="1:9" ht="17.25" customHeight="1">
      <c r="A74" s="65" t="s">
        <v>283</v>
      </c>
      <c r="B74" s="66">
        <v>88</v>
      </c>
      <c r="C74" s="66">
        <v>101</v>
      </c>
      <c r="D74" s="66">
        <v>115</v>
      </c>
      <c r="E74" s="66">
        <v>111</v>
      </c>
      <c r="F74" s="66">
        <v>112</v>
      </c>
      <c r="G74" s="66">
        <v>115</v>
      </c>
      <c r="H74" s="66">
        <v>79</v>
      </c>
      <c r="I74" s="66">
        <v>81</v>
      </c>
    </row>
    <row r="75" spans="1:9" ht="9" customHeight="1" thickBot="1">
      <c r="A75" s="47"/>
      <c r="B75" s="49"/>
      <c r="C75" s="48"/>
      <c r="D75" s="48"/>
      <c r="E75" s="48"/>
      <c r="F75" s="48"/>
      <c r="G75" s="48"/>
      <c r="H75" s="48"/>
      <c r="I75" s="48"/>
    </row>
    <row r="76" spans="1:9" ht="15" customHeight="1" thickTop="1">
      <c r="A76" s="38" t="s">
        <v>284</v>
      </c>
      <c r="B76" s="51"/>
      <c r="C76" s="50"/>
      <c r="D76" s="50"/>
      <c r="E76" s="50"/>
      <c r="F76" s="50"/>
      <c r="G76" s="50"/>
      <c r="H76" s="50"/>
      <c r="I76" s="50"/>
    </row>
    <row r="77" spans="1:9" ht="15" customHeight="1">
      <c r="A77" s="38" t="s">
        <v>852</v>
      </c>
      <c r="C77" s="40"/>
      <c r="D77" s="40"/>
      <c r="E77" s="40"/>
      <c r="F77" s="40"/>
      <c r="G77" s="40"/>
      <c r="H77" s="40"/>
      <c r="I77" s="40"/>
    </row>
    <row r="78" spans="1:9" ht="15" customHeight="1">
      <c r="A78" s="68"/>
      <c r="C78" s="40"/>
      <c r="D78" s="40"/>
      <c r="E78" s="40"/>
      <c r="F78" s="40"/>
      <c r="G78" s="40"/>
      <c r="H78" s="40"/>
      <c r="I78" s="40"/>
    </row>
    <row r="79" spans="1:9" ht="9" customHeight="1">
      <c r="A79" s="46"/>
      <c r="C79" s="40"/>
      <c r="D79" s="40"/>
      <c r="E79" s="40"/>
      <c r="F79" s="40"/>
      <c r="G79" s="40"/>
      <c r="H79" s="40"/>
      <c r="I79" s="40"/>
    </row>
    <row r="80" spans="1:9" ht="9" customHeight="1">
      <c r="A80" s="42"/>
      <c r="C80" s="40"/>
      <c r="D80" s="40"/>
      <c r="E80" s="40"/>
      <c r="F80" s="40"/>
      <c r="G80" s="40"/>
      <c r="H80" s="40"/>
      <c r="I80" s="40"/>
    </row>
    <row r="81" spans="1:9" ht="9" customHeight="1">
      <c r="A81" s="42"/>
      <c r="C81" s="40"/>
      <c r="D81" s="40"/>
      <c r="E81" s="40"/>
      <c r="F81" s="40"/>
      <c r="G81" s="40"/>
      <c r="H81" s="40"/>
      <c r="I81" s="40"/>
    </row>
    <row r="82" spans="1:9" ht="9" customHeight="1">
      <c r="A82" s="42"/>
      <c r="C82" s="40"/>
      <c r="D82" s="40"/>
      <c r="E82" s="40"/>
      <c r="F82" s="40"/>
      <c r="G82" s="40"/>
      <c r="H82" s="40"/>
      <c r="I82" s="40"/>
    </row>
    <row r="83" spans="1:9" ht="9" customHeight="1">
      <c r="A83" s="42"/>
      <c r="C83" s="40"/>
      <c r="D83" s="40"/>
      <c r="E83" s="40"/>
      <c r="F83" s="40"/>
      <c r="G83" s="40"/>
      <c r="H83" s="40"/>
      <c r="I83" s="40"/>
    </row>
    <row r="84" spans="1:9" ht="9" customHeight="1">
      <c r="A84" s="42"/>
      <c r="C84" s="40"/>
      <c r="D84" s="40"/>
      <c r="E84" s="40"/>
      <c r="F84" s="40"/>
      <c r="G84" s="40"/>
      <c r="H84" s="40"/>
      <c r="I84" s="40"/>
    </row>
    <row r="85" spans="1:9" ht="9" customHeight="1">
      <c r="A85" s="43"/>
      <c r="C85" s="40"/>
      <c r="D85" s="40"/>
      <c r="E85" s="40"/>
      <c r="F85" s="40"/>
      <c r="G85" s="40"/>
      <c r="H85" s="40"/>
      <c r="I85" s="40"/>
    </row>
    <row r="86" spans="1:9" ht="9" customHeight="1">
      <c r="A86" s="42"/>
      <c r="C86" s="40"/>
      <c r="D86" s="40"/>
      <c r="E86" s="40"/>
      <c r="F86" s="40"/>
      <c r="G86" s="40"/>
      <c r="H86" s="40"/>
      <c r="I86" s="40"/>
    </row>
    <row r="87" spans="1:9" ht="9" customHeight="1">
      <c r="A87" s="42"/>
      <c r="C87" s="40"/>
      <c r="D87" s="40"/>
      <c r="E87" s="40"/>
      <c r="F87" s="40"/>
      <c r="G87" s="40"/>
      <c r="H87" s="40"/>
      <c r="I87" s="40"/>
    </row>
    <row r="88" spans="1:9" ht="9" customHeight="1">
      <c r="A88" s="42"/>
      <c r="C88" s="40"/>
      <c r="D88" s="40"/>
      <c r="E88" s="40"/>
      <c r="F88" s="40"/>
      <c r="G88" s="40"/>
      <c r="H88" s="40"/>
      <c r="I88" s="40"/>
    </row>
    <row r="89" spans="1:9" ht="9" customHeight="1">
      <c r="A89" s="42"/>
      <c r="C89" s="40"/>
      <c r="D89" s="40"/>
      <c r="E89" s="40"/>
      <c r="F89" s="40"/>
      <c r="G89" s="40"/>
      <c r="H89" s="40"/>
      <c r="I89" s="40"/>
    </row>
    <row r="90" spans="1:9" ht="9" customHeight="1">
      <c r="A90" s="42"/>
      <c r="C90" s="40"/>
      <c r="D90" s="40"/>
      <c r="E90" s="40"/>
      <c r="F90" s="40"/>
      <c r="G90" s="40"/>
      <c r="H90" s="40"/>
      <c r="I90" s="40"/>
    </row>
    <row r="91" spans="1:9" ht="9" customHeight="1">
      <c r="A91" s="43"/>
      <c r="C91" s="40"/>
      <c r="D91" s="40"/>
      <c r="E91" s="40"/>
      <c r="F91" s="40"/>
      <c r="G91" s="40"/>
      <c r="H91" s="40"/>
      <c r="I91" s="40"/>
    </row>
    <row r="92" spans="1:9" ht="9" customHeight="1">
      <c r="A92" s="42"/>
      <c r="C92" s="40"/>
      <c r="D92" s="40"/>
      <c r="E92" s="40"/>
      <c r="F92" s="40"/>
      <c r="G92" s="40"/>
      <c r="H92" s="40"/>
      <c r="I92" s="40"/>
    </row>
    <row r="93" spans="1:9" ht="9" customHeight="1">
      <c r="A93" s="42"/>
      <c r="C93" s="40"/>
      <c r="D93" s="40"/>
      <c r="E93" s="40"/>
      <c r="F93" s="40"/>
      <c r="G93" s="40"/>
      <c r="H93" s="40"/>
      <c r="I93" s="40"/>
    </row>
    <row r="94" spans="1:9" ht="9" customHeight="1">
      <c r="A94" s="42"/>
      <c r="C94" s="40"/>
      <c r="D94" s="40"/>
      <c r="E94" s="40"/>
      <c r="F94" s="40"/>
      <c r="G94" s="40"/>
      <c r="H94" s="40"/>
      <c r="I94" s="40"/>
    </row>
    <row r="95" spans="1:9" ht="9" customHeight="1">
      <c r="A95" s="42"/>
      <c r="C95" s="40"/>
      <c r="D95" s="40"/>
      <c r="E95" s="40"/>
      <c r="F95" s="40"/>
      <c r="G95" s="40"/>
      <c r="H95" s="40"/>
      <c r="I95" s="40"/>
    </row>
    <row r="96" spans="1:9" ht="9" customHeight="1">
      <c r="A96" s="42"/>
      <c r="C96" s="40"/>
      <c r="D96" s="40"/>
      <c r="E96" s="40"/>
      <c r="F96" s="40"/>
      <c r="G96" s="40"/>
      <c r="H96" s="40"/>
      <c r="I96" s="40"/>
    </row>
    <row r="97" spans="1:9" ht="9" customHeight="1">
      <c r="A97" s="43"/>
      <c r="C97" s="40"/>
      <c r="D97" s="40"/>
      <c r="E97" s="40"/>
      <c r="F97" s="40"/>
      <c r="G97" s="40"/>
      <c r="H97" s="40"/>
      <c r="I97" s="40"/>
    </row>
    <row r="98" spans="1:9" ht="9" customHeight="1">
      <c r="A98" s="42"/>
      <c r="C98" s="40"/>
      <c r="D98" s="40"/>
      <c r="E98" s="40"/>
      <c r="F98" s="40"/>
      <c r="G98" s="40"/>
      <c r="H98" s="40"/>
      <c r="I98" s="40"/>
    </row>
    <row r="99" spans="1:9" ht="9" customHeight="1">
      <c r="A99" s="42"/>
      <c r="C99" s="40"/>
      <c r="D99" s="40"/>
      <c r="E99" s="40"/>
      <c r="F99" s="40"/>
      <c r="G99" s="40"/>
      <c r="H99" s="40"/>
      <c r="I99" s="40"/>
    </row>
    <row r="100" spans="1:9" ht="9" customHeight="1">
      <c r="A100" s="42"/>
      <c r="C100" s="40"/>
      <c r="D100" s="40"/>
      <c r="E100" s="40"/>
      <c r="F100" s="40"/>
      <c r="G100" s="40"/>
      <c r="H100" s="40"/>
      <c r="I100" s="40"/>
    </row>
    <row r="101" spans="1:9" ht="9" customHeight="1">
      <c r="A101" s="42"/>
      <c r="C101" s="40"/>
      <c r="D101" s="40"/>
      <c r="E101" s="40"/>
      <c r="F101" s="40"/>
      <c r="G101" s="40"/>
      <c r="H101" s="40"/>
      <c r="I101" s="40"/>
    </row>
    <row r="102" spans="1:9" ht="9" customHeight="1">
      <c r="A102" s="43"/>
      <c r="C102" s="40"/>
      <c r="D102" s="40"/>
      <c r="E102" s="40"/>
      <c r="F102" s="40"/>
      <c r="G102" s="40"/>
      <c r="H102" s="40"/>
      <c r="I102" s="40"/>
    </row>
    <row r="103" spans="1:9" ht="9" customHeight="1">
      <c r="A103" s="44"/>
      <c r="C103" s="40"/>
      <c r="D103" s="40"/>
      <c r="E103" s="40"/>
      <c r="F103" s="40"/>
      <c r="G103" s="40"/>
      <c r="H103" s="40"/>
      <c r="I103" s="40"/>
    </row>
    <row r="104" spans="1:9" ht="9" customHeight="1">
      <c r="A104" s="44"/>
      <c r="C104" s="40"/>
      <c r="D104" s="40"/>
      <c r="E104" s="40"/>
      <c r="F104" s="40"/>
      <c r="G104" s="40"/>
      <c r="H104" s="40"/>
      <c r="I104" s="40"/>
    </row>
    <row r="105" spans="1:9" ht="9" customHeight="1">
      <c r="A105" s="44"/>
      <c r="C105" s="40"/>
      <c r="D105" s="40"/>
      <c r="E105" s="40"/>
      <c r="F105" s="40"/>
      <c r="G105" s="40"/>
      <c r="H105" s="40"/>
      <c r="I105" s="40"/>
    </row>
    <row r="106" spans="1:9" ht="9" customHeight="1">
      <c r="A106" s="44"/>
      <c r="C106" s="40"/>
      <c r="D106" s="40"/>
      <c r="E106" s="40"/>
      <c r="F106" s="40"/>
      <c r="G106" s="40"/>
      <c r="H106" s="40"/>
      <c r="I106" s="40"/>
    </row>
    <row r="107" spans="1:9" ht="9" customHeight="1">
      <c r="A107" s="45"/>
      <c r="C107" s="40"/>
      <c r="D107" s="40"/>
      <c r="E107" s="40"/>
      <c r="F107" s="40"/>
      <c r="G107" s="40"/>
      <c r="H107" s="40"/>
      <c r="I107" s="40"/>
    </row>
    <row r="108" spans="1:9" ht="9" customHeight="1">
      <c r="A108" s="45"/>
      <c r="C108" s="40"/>
      <c r="D108" s="40"/>
      <c r="E108" s="40"/>
      <c r="F108" s="40"/>
      <c r="G108" s="40"/>
      <c r="H108" s="40"/>
      <c r="I108" s="40"/>
    </row>
    <row r="109" spans="1:9" ht="9" customHeight="1">
      <c r="A109" s="46"/>
      <c r="C109" s="40"/>
      <c r="D109" s="40"/>
      <c r="E109" s="40"/>
      <c r="F109" s="40"/>
      <c r="G109" s="40"/>
      <c r="H109" s="40"/>
      <c r="I109" s="40"/>
    </row>
    <row r="110" spans="1:9" ht="9" customHeight="1">
      <c r="A110" s="42"/>
      <c r="C110" s="40"/>
      <c r="D110" s="40"/>
      <c r="E110" s="40"/>
      <c r="F110" s="40"/>
      <c r="G110" s="40"/>
      <c r="H110" s="40"/>
      <c r="I110" s="40"/>
    </row>
    <row r="111" spans="1:9" ht="9" customHeight="1">
      <c r="A111" s="42"/>
      <c r="C111" s="40"/>
      <c r="D111" s="40"/>
      <c r="E111" s="40"/>
      <c r="F111" s="40"/>
      <c r="G111" s="40"/>
      <c r="H111" s="40"/>
      <c r="I111" s="40"/>
    </row>
    <row r="112" spans="1:9" ht="9" customHeight="1">
      <c r="A112" s="42"/>
      <c r="C112" s="40"/>
      <c r="D112" s="40"/>
      <c r="E112" s="40"/>
      <c r="F112" s="40"/>
      <c r="G112" s="40"/>
      <c r="H112" s="40"/>
      <c r="I112" s="40"/>
    </row>
    <row r="113" spans="1:9" ht="9" customHeight="1">
      <c r="A113" s="42"/>
      <c r="C113" s="40"/>
      <c r="D113" s="40"/>
      <c r="E113" s="40"/>
      <c r="F113" s="40"/>
      <c r="G113" s="40"/>
      <c r="H113" s="40"/>
      <c r="I113" s="40"/>
    </row>
    <row r="114" spans="1:9" ht="9" customHeight="1">
      <c r="A114" s="44"/>
      <c r="C114" s="40"/>
      <c r="D114" s="40"/>
      <c r="E114" s="40"/>
      <c r="F114" s="40"/>
      <c r="G114" s="40"/>
      <c r="H114" s="40"/>
      <c r="I114" s="40"/>
    </row>
    <row r="115" spans="1:9" ht="9" customHeight="1">
      <c r="A115" s="46"/>
      <c r="C115" s="40"/>
      <c r="D115" s="40"/>
      <c r="E115" s="40"/>
      <c r="F115" s="40"/>
      <c r="G115" s="40"/>
      <c r="H115" s="40"/>
      <c r="I115" s="40"/>
    </row>
    <row r="116" spans="1:9" ht="9" customHeight="1">
      <c r="A116" s="42"/>
      <c r="C116" s="40"/>
      <c r="D116" s="40"/>
      <c r="E116" s="40"/>
      <c r="F116" s="40"/>
      <c r="G116" s="40"/>
      <c r="H116" s="40"/>
      <c r="I116" s="40"/>
    </row>
    <row r="117" spans="1:9" ht="9" customHeight="1">
      <c r="A117" s="42"/>
      <c r="C117" s="40"/>
      <c r="D117" s="40"/>
      <c r="E117" s="40"/>
      <c r="F117" s="40"/>
      <c r="G117" s="40"/>
      <c r="H117" s="40"/>
      <c r="I117" s="40"/>
    </row>
    <row r="118" spans="1:9" ht="9" customHeight="1">
      <c r="A118" s="42"/>
      <c r="C118" s="40"/>
      <c r="D118" s="40"/>
      <c r="E118" s="40"/>
      <c r="F118" s="40"/>
      <c r="G118" s="40"/>
      <c r="H118" s="40"/>
      <c r="I118" s="40"/>
    </row>
    <row r="119" spans="1:9" ht="9" customHeight="1">
      <c r="A119" s="42"/>
      <c r="C119" s="40"/>
      <c r="D119" s="40"/>
      <c r="E119" s="40"/>
      <c r="F119" s="40"/>
      <c r="G119" s="40"/>
      <c r="H119" s="40"/>
      <c r="I119" s="40"/>
    </row>
    <row r="120" spans="1:9" ht="9" customHeight="1">
      <c r="A120" s="44"/>
      <c r="C120" s="40"/>
      <c r="D120" s="40"/>
      <c r="E120" s="40"/>
      <c r="F120" s="40"/>
      <c r="G120" s="40"/>
      <c r="H120" s="40"/>
      <c r="I120" s="40"/>
    </row>
    <row r="121" spans="1:9" ht="9" customHeight="1">
      <c r="A121" s="46"/>
      <c r="C121" s="40"/>
      <c r="D121" s="40"/>
      <c r="E121" s="40"/>
      <c r="F121" s="40"/>
      <c r="G121" s="40"/>
      <c r="H121" s="40"/>
      <c r="I121" s="40"/>
    </row>
    <row r="122" spans="1:9" ht="9" customHeight="1">
      <c r="A122" s="42"/>
      <c r="C122" s="40"/>
      <c r="D122" s="40"/>
      <c r="E122" s="40"/>
      <c r="F122" s="40"/>
      <c r="G122" s="40"/>
      <c r="H122" s="40"/>
      <c r="I122" s="40"/>
    </row>
    <row r="123" spans="1:9" ht="9" customHeight="1">
      <c r="A123" s="42"/>
      <c r="C123" s="40"/>
      <c r="D123" s="40"/>
      <c r="E123" s="40"/>
      <c r="F123" s="40"/>
      <c r="G123" s="40"/>
      <c r="H123" s="40"/>
      <c r="I123" s="40"/>
    </row>
    <row r="124" spans="1:9" ht="9" customHeight="1">
      <c r="A124" s="42"/>
      <c r="C124" s="39"/>
      <c r="D124" s="39"/>
      <c r="E124" s="39"/>
      <c r="F124" s="39"/>
      <c r="G124" s="39"/>
      <c r="H124" s="39"/>
      <c r="I124" s="39"/>
    </row>
    <row r="125" spans="1:9" ht="9" customHeight="1">
      <c r="A125" s="42"/>
      <c r="C125" s="39"/>
      <c r="D125" s="39"/>
      <c r="E125" s="39"/>
      <c r="F125" s="39"/>
      <c r="G125" s="39"/>
      <c r="H125" s="39"/>
      <c r="I125" s="39"/>
    </row>
    <row r="126" spans="1:9" ht="9" customHeight="1">
      <c r="A126" s="42"/>
      <c r="C126" s="39"/>
      <c r="D126" s="39"/>
      <c r="E126" s="39"/>
      <c r="F126" s="39"/>
      <c r="G126" s="39"/>
      <c r="H126" s="39"/>
      <c r="I126" s="39"/>
    </row>
    <row r="127" spans="1:9" ht="9" customHeight="1">
      <c r="A127" s="42"/>
      <c r="C127" s="39"/>
      <c r="D127" s="39"/>
      <c r="E127" s="39"/>
      <c r="F127" s="39"/>
      <c r="G127" s="39"/>
      <c r="H127" s="39"/>
      <c r="I127" s="39"/>
    </row>
    <row r="128" spans="1:9" ht="9" customHeight="1">
      <c r="A128" s="42"/>
      <c r="C128" s="39"/>
      <c r="D128" s="39"/>
      <c r="E128" s="39"/>
      <c r="F128" s="39"/>
      <c r="G128" s="39"/>
      <c r="H128" s="39"/>
      <c r="I128" s="39"/>
    </row>
    <row r="129" spans="1:9" ht="9" customHeight="1">
      <c r="A129" s="42"/>
      <c r="C129" s="39"/>
      <c r="D129" s="39"/>
      <c r="E129" s="39"/>
      <c r="F129" s="39"/>
      <c r="G129" s="39"/>
      <c r="H129" s="39"/>
      <c r="I129" s="39"/>
    </row>
    <row r="130" spans="1:9" ht="9" customHeight="1">
      <c r="A130" s="44"/>
      <c r="C130" s="39"/>
      <c r="D130" s="39"/>
      <c r="E130" s="39"/>
      <c r="F130" s="39"/>
      <c r="G130" s="39"/>
      <c r="H130" s="39"/>
      <c r="I130" s="39"/>
    </row>
    <row r="131" spans="1:9" ht="9" customHeight="1">
      <c r="A131" s="46"/>
      <c r="C131" s="39"/>
      <c r="D131" s="39"/>
      <c r="E131" s="39"/>
      <c r="F131" s="39"/>
      <c r="G131" s="39"/>
      <c r="H131" s="39"/>
      <c r="I131" s="39"/>
    </row>
    <row r="132" spans="1:9" ht="9" customHeight="1">
      <c r="A132" s="42"/>
      <c r="C132" s="39"/>
      <c r="D132" s="39"/>
      <c r="E132" s="39"/>
      <c r="F132" s="39"/>
      <c r="G132" s="39"/>
      <c r="H132" s="39"/>
      <c r="I132" s="39"/>
    </row>
    <row r="133" spans="1:9" ht="9" customHeight="1">
      <c r="A133" s="42"/>
      <c r="C133" s="39"/>
      <c r="D133" s="39"/>
      <c r="E133" s="39"/>
      <c r="F133" s="39"/>
      <c r="G133" s="39"/>
      <c r="H133" s="39"/>
      <c r="I133" s="39"/>
    </row>
    <row r="134" spans="1:9" ht="9" customHeight="1">
      <c r="A134" s="42"/>
      <c r="C134" s="39"/>
      <c r="D134" s="39"/>
      <c r="E134" s="39"/>
      <c r="F134" s="39"/>
      <c r="G134" s="39"/>
      <c r="H134" s="39"/>
      <c r="I134" s="39"/>
    </row>
    <row r="135" spans="1:9" ht="9" customHeight="1">
      <c r="A135" s="42"/>
      <c r="C135" s="39"/>
      <c r="D135" s="39"/>
      <c r="E135" s="39"/>
      <c r="F135" s="39"/>
      <c r="G135" s="39"/>
      <c r="H135" s="39"/>
      <c r="I135" s="39"/>
    </row>
    <row r="136" spans="1:9" ht="9" customHeight="1">
      <c r="A136" s="42"/>
      <c r="C136" s="39"/>
      <c r="D136" s="39"/>
      <c r="E136" s="39"/>
      <c r="F136" s="39"/>
      <c r="G136" s="39"/>
      <c r="H136" s="39"/>
      <c r="I136" s="39"/>
    </row>
    <row r="137" spans="1:9" ht="9" customHeight="1">
      <c r="A137" s="42"/>
      <c r="C137" s="39"/>
      <c r="D137" s="39"/>
      <c r="E137" s="39"/>
      <c r="F137" s="39"/>
      <c r="G137" s="39"/>
      <c r="H137" s="39"/>
      <c r="I137" s="39"/>
    </row>
    <row r="138" spans="1:9" ht="9" customHeight="1">
      <c r="A138" s="42"/>
      <c r="C138" s="39"/>
      <c r="D138" s="39"/>
      <c r="E138" s="39"/>
      <c r="F138" s="39"/>
      <c r="G138" s="39"/>
      <c r="H138" s="39"/>
      <c r="I138" s="39"/>
    </row>
    <row r="139" spans="1:9" ht="9" customHeight="1">
      <c r="A139" s="42"/>
      <c r="C139" s="39"/>
      <c r="D139" s="39"/>
      <c r="E139" s="39"/>
      <c r="F139" s="39"/>
      <c r="G139" s="39"/>
      <c r="H139" s="39"/>
      <c r="I139" s="39"/>
    </row>
    <row r="140" spans="1:9" ht="9" customHeight="1">
      <c r="A140" s="42"/>
      <c r="C140" s="39"/>
      <c r="D140" s="39"/>
      <c r="E140" s="39"/>
      <c r="F140" s="39"/>
      <c r="G140" s="39"/>
      <c r="H140" s="39"/>
      <c r="I140" s="39"/>
    </row>
    <row r="141" spans="1:9" ht="9" customHeight="1">
      <c r="A141" s="46"/>
      <c r="C141" s="39"/>
      <c r="D141" s="39"/>
      <c r="E141" s="39"/>
      <c r="F141" s="39"/>
      <c r="G141" s="39"/>
      <c r="H141" s="39"/>
      <c r="I141" s="39"/>
    </row>
    <row r="142" spans="1:9" ht="9" customHeight="1">
      <c r="A142" s="42"/>
      <c r="C142" s="39"/>
      <c r="D142" s="39"/>
      <c r="E142" s="39"/>
      <c r="F142" s="39"/>
      <c r="G142" s="39"/>
      <c r="H142" s="39"/>
      <c r="I142" s="39"/>
    </row>
    <row r="143" spans="1:9" ht="9" customHeight="1">
      <c r="A143" s="42"/>
      <c r="C143" s="39"/>
      <c r="D143" s="39"/>
      <c r="E143" s="39"/>
      <c r="F143" s="39"/>
      <c r="G143" s="39"/>
      <c r="H143" s="39"/>
      <c r="I143" s="39"/>
    </row>
    <row r="144" spans="1:9" ht="9" customHeight="1">
      <c r="A144" s="42"/>
      <c r="C144" s="39"/>
      <c r="D144" s="39"/>
      <c r="E144" s="39"/>
      <c r="F144" s="39"/>
      <c r="G144" s="39"/>
      <c r="H144" s="39"/>
      <c r="I144" s="39"/>
    </row>
    <row r="145" spans="1:9">
      <c r="A145" s="45"/>
      <c r="C145" s="39"/>
      <c r="D145" s="39"/>
      <c r="E145" s="39"/>
      <c r="F145" s="39"/>
      <c r="G145" s="39"/>
      <c r="H145" s="39"/>
      <c r="I145" s="39"/>
    </row>
    <row r="146" spans="1:9">
      <c r="A146" s="45"/>
      <c r="C146" s="39"/>
      <c r="D146" s="39"/>
      <c r="E146" s="39"/>
      <c r="F146" s="39"/>
      <c r="G146" s="39"/>
      <c r="H146" s="39"/>
      <c r="I146" s="39"/>
    </row>
    <row r="147" spans="1:9">
      <c r="A147" s="45"/>
      <c r="C147" s="39"/>
      <c r="D147" s="39"/>
      <c r="E147" s="39"/>
      <c r="F147" s="39"/>
      <c r="G147" s="39"/>
      <c r="H147" s="39"/>
      <c r="I147" s="39"/>
    </row>
    <row r="148" spans="1:9">
      <c r="A148" s="45"/>
      <c r="C148" s="39"/>
      <c r="D148" s="39"/>
      <c r="E148" s="39"/>
      <c r="F148" s="39"/>
      <c r="G148" s="39"/>
      <c r="H148" s="39"/>
      <c r="I148" s="39"/>
    </row>
    <row r="149" spans="1:9">
      <c r="A149" s="45"/>
      <c r="C149" s="39"/>
      <c r="D149" s="39"/>
      <c r="E149" s="39"/>
      <c r="F149" s="39"/>
      <c r="G149" s="39"/>
      <c r="H149" s="39"/>
      <c r="I149" s="39"/>
    </row>
    <row r="150" spans="1:9">
      <c r="A150" s="45"/>
      <c r="C150" s="39"/>
      <c r="D150" s="39"/>
      <c r="E150" s="39"/>
      <c r="F150" s="39"/>
      <c r="G150" s="39"/>
      <c r="H150" s="39"/>
      <c r="I150" s="39"/>
    </row>
    <row r="151" spans="1:9">
      <c r="A151" s="45"/>
      <c r="C151" s="39"/>
      <c r="D151" s="39"/>
      <c r="E151" s="39"/>
      <c r="F151" s="39"/>
      <c r="G151" s="39"/>
      <c r="H151" s="39"/>
      <c r="I151" s="39"/>
    </row>
    <row r="152" spans="1:9">
      <c r="A152" s="69"/>
      <c r="C152" s="39"/>
      <c r="D152" s="39"/>
      <c r="E152" s="39"/>
      <c r="F152" s="39"/>
      <c r="G152" s="39"/>
      <c r="H152" s="39"/>
      <c r="I152" s="39"/>
    </row>
    <row r="153" spans="1:9">
      <c r="A153" s="69"/>
      <c r="C153" s="39"/>
      <c r="D153" s="39"/>
      <c r="E153" s="39"/>
      <c r="F153" s="39"/>
      <c r="G153" s="39"/>
      <c r="H153" s="39"/>
      <c r="I153" s="39"/>
    </row>
    <row r="154" spans="1:9">
      <c r="A154" s="69"/>
      <c r="C154" s="39"/>
      <c r="D154" s="39"/>
      <c r="E154" s="39"/>
      <c r="F154" s="39"/>
      <c r="G154" s="39"/>
      <c r="H154" s="39"/>
      <c r="I154" s="39"/>
    </row>
    <row r="155" spans="1:9">
      <c r="A155" s="69"/>
      <c r="C155" s="39"/>
      <c r="D155" s="39"/>
      <c r="E155" s="39"/>
      <c r="F155" s="39"/>
      <c r="G155" s="39"/>
      <c r="H155" s="39"/>
      <c r="I155" s="39"/>
    </row>
    <row r="156" spans="1:9">
      <c r="A156" s="69"/>
      <c r="C156" s="39"/>
      <c r="D156" s="39"/>
      <c r="E156" s="39"/>
      <c r="F156" s="39"/>
      <c r="G156" s="39"/>
      <c r="H156" s="39"/>
      <c r="I156" s="39"/>
    </row>
    <row r="157" spans="1:9">
      <c r="A157" s="69"/>
      <c r="C157" s="39"/>
      <c r="D157" s="39"/>
      <c r="E157" s="39"/>
      <c r="F157" s="39"/>
      <c r="G157" s="39"/>
      <c r="H157" s="39"/>
      <c r="I157" s="39"/>
    </row>
    <row r="158" spans="1:9">
      <c r="A158" s="69"/>
      <c r="C158" s="39"/>
      <c r="D158" s="39"/>
      <c r="E158" s="39"/>
      <c r="F158" s="39"/>
      <c r="G158" s="39"/>
      <c r="H158" s="39"/>
      <c r="I158" s="39"/>
    </row>
    <row r="159" spans="1:9">
      <c r="A159" s="69"/>
      <c r="C159" s="39"/>
      <c r="D159" s="39"/>
      <c r="E159" s="39"/>
      <c r="F159" s="39"/>
      <c r="G159" s="39"/>
      <c r="H159" s="39"/>
      <c r="I159" s="39"/>
    </row>
    <row r="160" spans="1:9">
      <c r="A160" s="69"/>
      <c r="C160" s="39"/>
      <c r="D160" s="39"/>
      <c r="E160" s="39"/>
      <c r="F160" s="39"/>
      <c r="G160" s="39"/>
      <c r="H160" s="39"/>
      <c r="I160" s="39"/>
    </row>
    <row r="161" spans="1:9">
      <c r="A161" s="69"/>
      <c r="C161" s="39"/>
      <c r="D161" s="39"/>
      <c r="E161" s="39"/>
      <c r="F161" s="39"/>
      <c r="G161" s="39"/>
      <c r="H161" s="39"/>
      <c r="I161" s="39"/>
    </row>
    <row r="162" spans="1:9">
      <c r="A162" s="69"/>
      <c r="C162" s="39"/>
      <c r="D162" s="39"/>
      <c r="E162" s="39"/>
      <c r="F162" s="39"/>
      <c r="G162" s="39"/>
      <c r="H162" s="39"/>
      <c r="I162" s="39"/>
    </row>
    <row r="163" spans="1:9">
      <c r="A163" s="69"/>
      <c r="C163" s="39"/>
      <c r="D163" s="39"/>
      <c r="E163" s="39"/>
      <c r="F163" s="39"/>
      <c r="G163" s="39"/>
      <c r="H163" s="39"/>
      <c r="I163" s="39"/>
    </row>
    <row r="164" spans="1:9">
      <c r="A164" s="69"/>
      <c r="C164" s="39"/>
      <c r="D164" s="39"/>
      <c r="E164" s="39"/>
      <c r="F164" s="39"/>
      <c r="G164" s="39"/>
      <c r="H164" s="39"/>
      <c r="I164" s="39"/>
    </row>
    <row r="165" spans="1:9">
      <c r="A165" s="69"/>
      <c r="C165" s="39"/>
      <c r="D165" s="39"/>
      <c r="E165" s="39"/>
      <c r="F165" s="39"/>
      <c r="G165" s="39"/>
      <c r="H165" s="39"/>
      <c r="I165" s="39"/>
    </row>
    <row r="166" spans="1:9">
      <c r="A166" s="69"/>
      <c r="C166" s="39"/>
      <c r="D166" s="39"/>
      <c r="E166" s="39"/>
      <c r="F166" s="39"/>
      <c r="G166" s="39"/>
      <c r="H166" s="39"/>
      <c r="I166" s="39"/>
    </row>
    <row r="167" spans="1:9">
      <c r="A167" s="69"/>
      <c r="C167" s="39"/>
      <c r="D167" s="39"/>
      <c r="E167" s="39"/>
      <c r="F167" s="39"/>
      <c r="G167" s="39"/>
      <c r="H167" s="39"/>
      <c r="I167" s="39"/>
    </row>
    <row r="168" spans="1:9">
      <c r="A168" s="69"/>
      <c r="C168" s="39"/>
      <c r="D168" s="39"/>
      <c r="E168" s="39"/>
      <c r="F168" s="39"/>
      <c r="G168" s="39"/>
      <c r="H168" s="39"/>
      <c r="I168" s="39"/>
    </row>
    <row r="169" spans="1:9">
      <c r="A169" s="69"/>
      <c r="C169" s="39"/>
      <c r="D169" s="39"/>
      <c r="E169" s="39"/>
      <c r="F169" s="39"/>
      <c r="G169" s="39"/>
      <c r="H169" s="39"/>
      <c r="I169" s="39"/>
    </row>
    <row r="170" spans="1:9">
      <c r="A170" s="69"/>
      <c r="C170" s="39"/>
      <c r="D170" s="39"/>
      <c r="E170" s="39"/>
      <c r="F170" s="39"/>
      <c r="G170" s="39"/>
      <c r="H170" s="39"/>
      <c r="I170" s="39"/>
    </row>
    <row r="171" spans="1:9">
      <c r="A171" s="69"/>
      <c r="C171" s="39"/>
      <c r="D171" s="39"/>
      <c r="E171" s="39"/>
      <c r="F171" s="39"/>
      <c r="G171" s="39"/>
      <c r="H171" s="39"/>
      <c r="I171" s="39"/>
    </row>
    <row r="172" spans="1:9">
      <c r="A172" s="69"/>
      <c r="C172" s="39"/>
      <c r="D172" s="39"/>
      <c r="E172" s="39"/>
      <c r="F172" s="39"/>
      <c r="G172" s="39"/>
      <c r="H172" s="39"/>
      <c r="I172" s="39"/>
    </row>
    <row r="173" spans="1:9">
      <c r="A173" s="69"/>
      <c r="C173" s="39"/>
      <c r="D173" s="39"/>
      <c r="E173" s="39"/>
      <c r="F173" s="39"/>
      <c r="G173" s="39"/>
      <c r="H173" s="39"/>
      <c r="I173" s="39"/>
    </row>
    <row r="174" spans="1:9">
      <c r="A174" s="69"/>
      <c r="C174" s="39"/>
      <c r="D174" s="39"/>
      <c r="E174" s="39"/>
      <c r="F174" s="39"/>
      <c r="G174" s="39"/>
      <c r="H174" s="39"/>
      <c r="I174" s="39"/>
    </row>
    <row r="175" spans="1:9">
      <c r="A175" s="69"/>
      <c r="C175" s="39"/>
      <c r="D175" s="39"/>
      <c r="E175" s="39"/>
      <c r="F175" s="39"/>
      <c r="G175" s="39"/>
      <c r="H175" s="39"/>
      <c r="I175" s="39"/>
    </row>
    <row r="176" spans="1:9">
      <c r="A176" s="69"/>
      <c r="C176" s="39"/>
      <c r="D176" s="39"/>
      <c r="E176" s="39"/>
      <c r="F176" s="39"/>
      <c r="G176" s="39"/>
      <c r="H176" s="39"/>
      <c r="I176" s="39"/>
    </row>
    <row r="177" spans="1:9">
      <c r="A177" s="69"/>
      <c r="C177" s="39"/>
      <c r="D177" s="39"/>
      <c r="E177" s="39"/>
      <c r="F177" s="39"/>
      <c r="G177" s="39"/>
      <c r="H177" s="39"/>
      <c r="I177" s="39"/>
    </row>
    <row r="178" spans="1:9">
      <c r="A178" s="69"/>
      <c r="C178" s="39"/>
      <c r="D178" s="39"/>
      <c r="E178" s="39"/>
      <c r="F178" s="39"/>
      <c r="G178" s="39"/>
      <c r="H178" s="39"/>
      <c r="I178" s="39"/>
    </row>
    <row r="179" spans="1:9">
      <c r="A179" s="69"/>
      <c r="C179" s="39"/>
      <c r="D179" s="39"/>
      <c r="E179" s="39"/>
      <c r="F179" s="39"/>
      <c r="G179" s="39"/>
      <c r="H179" s="39"/>
      <c r="I179" s="39"/>
    </row>
    <row r="180" spans="1:9">
      <c r="A180" s="69"/>
      <c r="C180" s="39"/>
      <c r="D180" s="39"/>
      <c r="E180" s="39"/>
      <c r="F180" s="39"/>
      <c r="G180" s="39"/>
      <c r="H180" s="39"/>
      <c r="I180" s="39"/>
    </row>
    <row r="181" spans="1:9">
      <c r="A181" s="69"/>
      <c r="C181" s="39"/>
      <c r="D181" s="39"/>
      <c r="E181" s="39"/>
      <c r="F181" s="39"/>
      <c r="G181" s="39"/>
      <c r="H181" s="39"/>
      <c r="I181" s="39"/>
    </row>
    <row r="182" spans="1:9">
      <c r="A182" s="69"/>
      <c r="C182" s="39"/>
      <c r="D182" s="39"/>
      <c r="E182" s="39"/>
      <c r="F182" s="39"/>
      <c r="G182" s="39"/>
      <c r="H182" s="39"/>
      <c r="I182" s="39"/>
    </row>
    <row r="183" spans="1:9">
      <c r="A183" s="69"/>
      <c r="C183" s="39"/>
      <c r="D183" s="39"/>
      <c r="E183" s="39"/>
      <c r="F183" s="39"/>
      <c r="G183" s="39"/>
      <c r="H183" s="39"/>
      <c r="I183" s="39"/>
    </row>
    <row r="184" spans="1:9">
      <c r="A184" s="69"/>
      <c r="C184" s="39"/>
      <c r="D184" s="39"/>
      <c r="E184" s="39"/>
      <c r="F184" s="39"/>
      <c r="G184" s="39"/>
      <c r="H184" s="39"/>
      <c r="I184" s="39"/>
    </row>
    <row r="185" spans="1:9">
      <c r="A185" s="69"/>
      <c r="C185" s="39"/>
      <c r="D185" s="39"/>
      <c r="E185" s="39"/>
      <c r="F185" s="39"/>
      <c r="G185" s="39"/>
      <c r="H185" s="39"/>
      <c r="I185" s="39"/>
    </row>
    <row r="186" spans="1:9">
      <c r="A186" s="69"/>
      <c r="C186" s="39"/>
      <c r="D186" s="39"/>
      <c r="E186" s="39"/>
      <c r="F186" s="39"/>
      <c r="G186" s="39"/>
      <c r="H186" s="39"/>
      <c r="I186" s="39"/>
    </row>
    <row r="187" spans="1:9">
      <c r="A187" s="69"/>
      <c r="C187" s="39"/>
      <c r="D187" s="39"/>
      <c r="E187" s="39"/>
      <c r="F187" s="39"/>
      <c r="G187" s="39"/>
      <c r="H187" s="39"/>
      <c r="I187" s="39"/>
    </row>
    <row r="188" spans="1:9">
      <c r="A188" s="69"/>
      <c r="C188" s="39"/>
      <c r="D188" s="39"/>
      <c r="E188" s="39"/>
      <c r="F188" s="39"/>
      <c r="G188" s="39"/>
      <c r="H188" s="39"/>
      <c r="I188" s="39"/>
    </row>
    <row r="189" spans="1:9">
      <c r="A189" s="69"/>
      <c r="C189" s="39"/>
      <c r="D189" s="39"/>
      <c r="E189" s="39"/>
      <c r="F189" s="39"/>
      <c r="G189" s="39"/>
      <c r="H189" s="39"/>
      <c r="I189" s="39"/>
    </row>
    <row r="190" spans="1:9">
      <c r="A190" s="69"/>
      <c r="C190" s="39"/>
      <c r="D190" s="39"/>
      <c r="E190" s="39"/>
      <c r="F190" s="39"/>
      <c r="G190" s="39"/>
      <c r="H190" s="39"/>
      <c r="I190" s="39"/>
    </row>
    <row r="191" spans="1:9">
      <c r="A191" s="69"/>
      <c r="C191" s="39"/>
      <c r="D191" s="39"/>
      <c r="E191" s="39"/>
      <c r="F191" s="39"/>
      <c r="G191" s="39"/>
      <c r="H191" s="39"/>
      <c r="I191" s="39"/>
    </row>
    <row r="192" spans="1:9">
      <c r="A192" s="69"/>
      <c r="C192" s="39"/>
      <c r="D192" s="39"/>
      <c r="E192" s="39"/>
      <c r="F192" s="39"/>
      <c r="G192" s="39"/>
      <c r="H192" s="39"/>
      <c r="I192" s="39"/>
    </row>
    <row r="193" spans="1:9">
      <c r="A193" s="69"/>
      <c r="C193" s="39"/>
      <c r="D193" s="39"/>
      <c r="E193" s="39"/>
      <c r="F193" s="39"/>
      <c r="G193" s="39"/>
      <c r="H193" s="39"/>
      <c r="I193" s="39"/>
    </row>
    <row r="194" spans="1:9">
      <c r="A194" s="69"/>
      <c r="C194" s="39"/>
      <c r="D194" s="39"/>
      <c r="E194" s="39"/>
      <c r="F194" s="39"/>
      <c r="G194" s="39"/>
      <c r="H194" s="39"/>
      <c r="I194" s="39"/>
    </row>
    <row r="195" spans="1:9">
      <c r="A195" s="69"/>
      <c r="C195" s="39"/>
      <c r="D195" s="39"/>
      <c r="E195" s="39"/>
      <c r="F195" s="39"/>
      <c r="G195" s="39"/>
      <c r="H195" s="39"/>
      <c r="I195" s="39"/>
    </row>
    <row r="196" spans="1:9">
      <c r="A196" s="69"/>
      <c r="C196" s="39"/>
      <c r="D196" s="39"/>
      <c r="E196" s="39"/>
      <c r="F196" s="39"/>
      <c r="G196" s="39"/>
      <c r="H196" s="39"/>
      <c r="I196" s="39"/>
    </row>
    <row r="197" spans="1:9">
      <c r="A197" s="69"/>
      <c r="C197" s="39"/>
      <c r="D197" s="39"/>
      <c r="E197" s="39"/>
      <c r="F197" s="39"/>
      <c r="G197" s="39"/>
      <c r="H197" s="39"/>
      <c r="I197" s="39"/>
    </row>
    <row r="198" spans="1:9">
      <c r="A198" s="69"/>
      <c r="C198" s="39"/>
      <c r="D198" s="39"/>
      <c r="E198" s="39"/>
      <c r="F198" s="39"/>
      <c r="G198" s="39"/>
      <c r="H198" s="39"/>
      <c r="I198" s="39"/>
    </row>
    <row r="199" spans="1:9">
      <c r="A199" s="69"/>
      <c r="C199" s="39"/>
      <c r="D199" s="39"/>
      <c r="E199" s="39"/>
      <c r="F199" s="39"/>
      <c r="G199" s="39"/>
      <c r="H199" s="39"/>
      <c r="I199" s="39"/>
    </row>
    <row r="200" spans="1:9">
      <c r="A200" s="69"/>
      <c r="C200" s="39"/>
      <c r="D200" s="39"/>
      <c r="E200" s="39"/>
      <c r="F200" s="39"/>
      <c r="G200" s="39"/>
      <c r="H200" s="39"/>
      <c r="I200" s="39"/>
    </row>
    <row r="201" spans="1:9">
      <c r="A201" s="69"/>
      <c r="C201" s="39"/>
      <c r="D201" s="39"/>
      <c r="E201" s="39"/>
      <c r="F201" s="39"/>
      <c r="G201" s="39"/>
      <c r="H201" s="39"/>
      <c r="I201" s="39"/>
    </row>
    <row r="202" spans="1:9">
      <c r="A202" s="69"/>
      <c r="C202" s="39"/>
      <c r="D202" s="39"/>
      <c r="E202" s="39"/>
      <c r="F202" s="39"/>
      <c r="G202" s="39"/>
      <c r="H202" s="39"/>
      <c r="I202" s="39"/>
    </row>
    <row r="203" spans="1:9">
      <c r="A203" s="69"/>
      <c r="C203" s="39"/>
      <c r="D203" s="39"/>
      <c r="E203" s="39"/>
      <c r="F203" s="39"/>
      <c r="G203" s="39"/>
      <c r="H203" s="39"/>
      <c r="I203" s="39"/>
    </row>
    <row r="204" spans="1:9">
      <c r="A204" s="69"/>
      <c r="C204" s="39"/>
      <c r="D204" s="39"/>
      <c r="E204" s="39"/>
      <c r="F204" s="39"/>
      <c r="G204" s="39"/>
      <c r="H204" s="39"/>
      <c r="I204" s="39"/>
    </row>
    <row r="205" spans="1:9">
      <c r="A205" s="69"/>
      <c r="C205" s="39"/>
      <c r="D205" s="39"/>
      <c r="E205" s="39"/>
      <c r="F205" s="39"/>
      <c r="G205" s="39"/>
      <c r="H205" s="39"/>
      <c r="I205" s="39"/>
    </row>
    <row r="206" spans="1:9">
      <c r="A206" s="69"/>
      <c r="C206" s="39"/>
      <c r="D206" s="39"/>
      <c r="E206" s="39"/>
      <c r="F206" s="39"/>
      <c r="G206" s="39"/>
      <c r="H206" s="39"/>
      <c r="I206" s="39"/>
    </row>
    <row r="207" spans="1:9">
      <c r="A207" s="69"/>
      <c r="C207" s="39"/>
      <c r="D207" s="39"/>
      <c r="E207" s="39"/>
      <c r="F207" s="39"/>
      <c r="G207" s="39"/>
      <c r="H207" s="39"/>
      <c r="I207" s="39"/>
    </row>
    <row r="208" spans="1:9">
      <c r="A208" s="69"/>
      <c r="C208" s="39"/>
      <c r="D208" s="39"/>
      <c r="E208" s="39"/>
      <c r="F208" s="39"/>
      <c r="G208" s="39"/>
      <c r="H208" s="39"/>
      <c r="I208" s="39"/>
    </row>
    <row r="209" spans="1:9">
      <c r="A209" s="69"/>
      <c r="C209" s="39"/>
      <c r="D209" s="39"/>
      <c r="E209" s="39"/>
      <c r="F209" s="39"/>
      <c r="G209" s="39"/>
      <c r="H209" s="39"/>
      <c r="I209" s="39"/>
    </row>
    <row r="210" spans="1:9">
      <c r="A210" s="69"/>
      <c r="C210" s="39"/>
      <c r="D210" s="39"/>
      <c r="E210" s="39"/>
      <c r="F210" s="39"/>
      <c r="G210" s="39"/>
      <c r="H210" s="39"/>
      <c r="I210" s="39"/>
    </row>
    <row r="211" spans="1:9">
      <c r="A211" s="69"/>
      <c r="C211" s="39"/>
      <c r="D211" s="39"/>
      <c r="E211" s="39"/>
      <c r="F211" s="39"/>
      <c r="G211" s="39"/>
      <c r="H211" s="39"/>
      <c r="I211" s="39"/>
    </row>
    <row r="212" spans="1:9">
      <c r="A212" s="69"/>
      <c r="C212" s="39"/>
      <c r="D212" s="39"/>
      <c r="E212" s="39"/>
      <c r="F212" s="39"/>
      <c r="G212" s="39"/>
      <c r="H212" s="39"/>
      <c r="I212" s="39"/>
    </row>
    <row r="213" spans="1:9">
      <c r="A213" s="69"/>
      <c r="C213" s="39"/>
      <c r="D213" s="39"/>
      <c r="E213" s="39"/>
      <c r="F213" s="39"/>
      <c r="G213" s="39"/>
      <c r="H213" s="39"/>
      <c r="I213" s="39"/>
    </row>
    <row r="214" spans="1:9">
      <c r="A214" s="69"/>
      <c r="C214" s="39"/>
      <c r="D214" s="39"/>
      <c r="E214" s="39"/>
      <c r="F214" s="39"/>
      <c r="G214" s="39"/>
      <c r="H214" s="39"/>
      <c r="I214" s="39"/>
    </row>
    <row r="215" spans="1:9">
      <c r="A215" s="69"/>
      <c r="C215" s="39"/>
      <c r="D215" s="39"/>
      <c r="E215" s="39"/>
      <c r="F215" s="39"/>
      <c r="G215" s="39"/>
      <c r="H215" s="39"/>
      <c r="I215" s="39"/>
    </row>
    <row r="216" spans="1:9">
      <c r="A216" s="69"/>
      <c r="C216" s="39"/>
      <c r="D216" s="39"/>
      <c r="E216" s="39"/>
      <c r="F216" s="39"/>
      <c r="G216" s="39"/>
      <c r="H216" s="39"/>
      <c r="I216" s="39"/>
    </row>
    <row r="217" spans="1:9">
      <c r="A217" s="69"/>
      <c r="C217" s="39"/>
      <c r="D217" s="39"/>
      <c r="E217" s="39"/>
      <c r="F217" s="39"/>
      <c r="G217" s="39"/>
      <c r="H217" s="39"/>
      <c r="I217" s="39"/>
    </row>
    <row r="218" spans="1:9">
      <c r="A218" s="69"/>
      <c r="C218" s="39"/>
      <c r="D218" s="39"/>
      <c r="E218" s="39"/>
      <c r="F218" s="39"/>
      <c r="G218" s="39"/>
      <c r="H218" s="39"/>
      <c r="I218" s="39"/>
    </row>
    <row r="219" spans="1:9">
      <c r="A219" s="69"/>
      <c r="C219" s="39"/>
      <c r="D219" s="39"/>
      <c r="E219" s="39"/>
      <c r="F219" s="39"/>
      <c r="G219" s="39"/>
      <c r="H219" s="39"/>
      <c r="I219" s="39"/>
    </row>
    <row r="220" spans="1:9">
      <c r="A220" s="69"/>
      <c r="C220" s="39"/>
      <c r="D220" s="39"/>
      <c r="E220" s="39"/>
      <c r="F220" s="39"/>
      <c r="G220" s="39"/>
      <c r="H220" s="39"/>
      <c r="I220" s="39"/>
    </row>
    <row r="221" spans="1:9">
      <c r="A221" s="69"/>
      <c r="C221" s="39"/>
      <c r="D221" s="39"/>
      <c r="E221" s="39"/>
      <c r="F221" s="39"/>
      <c r="G221" s="39"/>
      <c r="H221" s="39"/>
      <c r="I221" s="39"/>
    </row>
    <row r="222" spans="1:9">
      <c r="A222" s="69"/>
      <c r="C222" s="39"/>
      <c r="D222" s="39"/>
      <c r="E222" s="39"/>
      <c r="F222" s="39"/>
      <c r="G222" s="39"/>
      <c r="H222" s="39"/>
      <c r="I222" s="39"/>
    </row>
    <row r="223" spans="1:9">
      <c r="A223" s="69"/>
      <c r="C223" s="39"/>
      <c r="D223" s="39"/>
      <c r="E223" s="39"/>
      <c r="F223" s="39"/>
      <c r="G223" s="39"/>
      <c r="H223" s="39"/>
      <c r="I223" s="39"/>
    </row>
    <row r="224" spans="1:9">
      <c r="A224" s="69"/>
      <c r="C224" s="39"/>
      <c r="D224" s="39"/>
      <c r="E224" s="39"/>
      <c r="F224" s="39"/>
      <c r="G224" s="39"/>
      <c r="H224" s="39"/>
      <c r="I224" s="39"/>
    </row>
    <row r="225" spans="1:9">
      <c r="A225" s="69"/>
      <c r="C225" s="39"/>
      <c r="D225" s="39"/>
      <c r="E225" s="39"/>
      <c r="F225" s="39"/>
      <c r="G225" s="39"/>
      <c r="H225" s="39"/>
      <c r="I225" s="39"/>
    </row>
    <row r="226" spans="1:9">
      <c r="A226" s="69"/>
      <c r="C226" s="39"/>
      <c r="D226" s="39"/>
      <c r="E226" s="39"/>
      <c r="F226" s="39"/>
      <c r="G226" s="39"/>
      <c r="H226" s="39"/>
      <c r="I226" s="39"/>
    </row>
    <row r="227" spans="1:9">
      <c r="A227" s="69"/>
      <c r="C227" s="39"/>
      <c r="D227" s="39"/>
      <c r="E227" s="39"/>
      <c r="F227" s="39"/>
      <c r="G227" s="39"/>
      <c r="H227" s="39"/>
      <c r="I227" s="39"/>
    </row>
    <row r="228" spans="1:9">
      <c r="A228" s="69"/>
      <c r="C228" s="39"/>
      <c r="D228" s="39"/>
      <c r="E228" s="39"/>
      <c r="F228" s="39"/>
      <c r="G228" s="39"/>
      <c r="H228" s="39"/>
      <c r="I228" s="39"/>
    </row>
    <row r="229" spans="1:9">
      <c r="A229" s="69"/>
      <c r="C229" s="39"/>
      <c r="D229" s="39"/>
      <c r="E229" s="39"/>
      <c r="F229" s="39"/>
      <c r="G229" s="39"/>
      <c r="H229" s="39"/>
      <c r="I229" s="39"/>
    </row>
    <row r="230" spans="1:9">
      <c r="A230" s="69"/>
      <c r="C230" s="39"/>
      <c r="D230" s="39"/>
      <c r="E230" s="39"/>
      <c r="F230" s="39"/>
      <c r="G230" s="39"/>
      <c r="H230" s="39"/>
      <c r="I230" s="39"/>
    </row>
    <row r="231" spans="1:9">
      <c r="A231" s="69"/>
      <c r="C231" s="39"/>
      <c r="D231" s="39"/>
      <c r="E231" s="39"/>
      <c r="F231" s="39"/>
      <c r="G231" s="39"/>
      <c r="H231" s="39"/>
      <c r="I231" s="39"/>
    </row>
    <row r="232" spans="1:9">
      <c r="A232" s="69"/>
      <c r="C232" s="39"/>
      <c r="D232" s="39"/>
      <c r="E232" s="39"/>
      <c r="F232" s="39"/>
      <c r="G232" s="39"/>
      <c r="H232" s="39"/>
      <c r="I232" s="39"/>
    </row>
    <row r="233" spans="1:9">
      <c r="A233" s="69"/>
      <c r="C233" s="39"/>
      <c r="D233" s="39"/>
      <c r="E233" s="39"/>
      <c r="F233" s="39"/>
      <c r="G233" s="39"/>
      <c r="H233" s="39"/>
      <c r="I233" s="39"/>
    </row>
    <row r="234" spans="1:9">
      <c r="A234" s="69"/>
      <c r="C234" s="39"/>
      <c r="D234" s="39"/>
      <c r="E234" s="39"/>
      <c r="F234" s="39"/>
      <c r="G234" s="39"/>
      <c r="H234" s="39"/>
      <c r="I234" s="39"/>
    </row>
    <row r="235" spans="1:9">
      <c r="A235" s="69"/>
      <c r="C235" s="39"/>
      <c r="D235" s="39"/>
      <c r="E235" s="39"/>
      <c r="F235" s="39"/>
      <c r="G235" s="39"/>
      <c r="H235" s="39"/>
      <c r="I235" s="39"/>
    </row>
    <row r="236" spans="1:9">
      <c r="A236" s="69"/>
      <c r="C236" s="39"/>
      <c r="D236" s="39"/>
      <c r="E236" s="39"/>
      <c r="F236" s="39"/>
      <c r="G236" s="39"/>
      <c r="H236" s="39"/>
      <c r="I236" s="39"/>
    </row>
    <row r="237" spans="1:9">
      <c r="A237" s="69"/>
      <c r="C237" s="39"/>
      <c r="D237" s="39"/>
      <c r="E237" s="39"/>
      <c r="F237" s="39"/>
      <c r="G237" s="39"/>
      <c r="H237" s="39"/>
      <c r="I237" s="39"/>
    </row>
    <row r="238" spans="1:9">
      <c r="A238" s="69"/>
      <c r="C238" s="39"/>
      <c r="D238" s="39"/>
      <c r="E238" s="39"/>
      <c r="F238" s="39"/>
      <c r="G238" s="39"/>
      <c r="H238" s="39"/>
      <c r="I238" s="39"/>
    </row>
    <row r="239" spans="1:9">
      <c r="A239" s="69"/>
      <c r="C239" s="39"/>
      <c r="D239" s="39"/>
      <c r="E239" s="39"/>
      <c r="F239" s="39"/>
      <c r="G239" s="39"/>
      <c r="H239" s="39"/>
      <c r="I239" s="39"/>
    </row>
    <row r="240" spans="1:9">
      <c r="A240" s="69"/>
      <c r="C240" s="39"/>
      <c r="D240" s="39"/>
      <c r="E240" s="39"/>
      <c r="F240" s="39"/>
      <c r="G240" s="39"/>
      <c r="H240" s="39"/>
      <c r="I240" s="39"/>
    </row>
    <row r="241" spans="1:9">
      <c r="A241" s="69"/>
      <c r="C241" s="39"/>
      <c r="D241" s="39"/>
      <c r="E241" s="39"/>
      <c r="F241" s="39"/>
      <c r="G241" s="39"/>
      <c r="H241" s="39"/>
      <c r="I241" s="39"/>
    </row>
    <row r="242" spans="1:9">
      <c r="A242" s="69"/>
      <c r="C242" s="39"/>
      <c r="D242" s="39"/>
      <c r="E242" s="39"/>
      <c r="F242" s="39"/>
      <c r="G242" s="39"/>
      <c r="H242" s="39"/>
      <c r="I242" s="39"/>
    </row>
    <row r="243" spans="1:9">
      <c r="A243" s="70"/>
      <c r="C243" s="39"/>
      <c r="D243" s="39"/>
      <c r="E243" s="39"/>
      <c r="F243" s="39"/>
      <c r="G243" s="39"/>
      <c r="H243" s="39"/>
      <c r="I243" s="39"/>
    </row>
    <row r="244" spans="1:9">
      <c r="A244" s="70"/>
      <c r="C244" s="39"/>
      <c r="D244" s="39"/>
      <c r="E244" s="39"/>
      <c r="F244" s="39"/>
      <c r="G244" s="39"/>
      <c r="H244" s="39"/>
      <c r="I244" s="39"/>
    </row>
    <row r="245" spans="1:9">
      <c r="A245" s="70"/>
      <c r="C245" s="39"/>
      <c r="D245" s="39"/>
      <c r="E245" s="39"/>
      <c r="F245" s="39"/>
      <c r="G245" s="39"/>
      <c r="H245" s="39"/>
      <c r="I245" s="39"/>
    </row>
    <row r="246" spans="1:9">
      <c r="A246" s="70"/>
      <c r="C246" s="39"/>
      <c r="D246" s="39"/>
      <c r="E246" s="39"/>
      <c r="F246" s="39"/>
      <c r="G246" s="39"/>
      <c r="H246" s="39"/>
      <c r="I246" s="39"/>
    </row>
    <row r="247" spans="1:9">
      <c r="A247" s="70"/>
      <c r="C247" s="39"/>
      <c r="D247" s="39"/>
      <c r="E247" s="39"/>
      <c r="F247" s="39"/>
      <c r="G247" s="39"/>
      <c r="H247" s="39"/>
      <c r="I247" s="39"/>
    </row>
    <row r="248" spans="1:9">
      <c r="A248" s="70"/>
      <c r="C248" s="39"/>
      <c r="D248" s="39"/>
      <c r="E248" s="39"/>
      <c r="F248" s="39"/>
      <c r="G248" s="39"/>
      <c r="H248" s="39"/>
      <c r="I248" s="39"/>
    </row>
    <row r="249" spans="1:9">
      <c r="A249" s="70"/>
      <c r="C249" s="39"/>
      <c r="D249" s="39"/>
      <c r="E249" s="39"/>
      <c r="F249" s="39"/>
      <c r="G249" s="39"/>
      <c r="H249" s="39"/>
      <c r="I249" s="39"/>
    </row>
    <row r="250" spans="1:9">
      <c r="A250" s="70"/>
      <c r="C250" s="39"/>
      <c r="D250" s="39"/>
      <c r="E250" s="39"/>
      <c r="F250" s="39"/>
      <c r="G250" s="39"/>
      <c r="H250" s="39"/>
      <c r="I250" s="39"/>
    </row>
    <row r="251" spans="1:9">
      <c r="A251" s="70"/>
      <c r="C251" s="39"/>
      <c r="D251" s="39"/>
      <c r="E251" s="39"/>
      <c r="F251" s="39"/>
      <c r="G251" s="39"/>
      <c r="H251" s="39"/>
      <c r="I251" s="39"/>
    </row>
    <row r="252" spans="1:9">
      <c r="A252" s="70"/>
      <c r="C252" s="39"/>
      <c r="D252" s="39"/>
      <c r="E252" s="39"/>
      <c r="F252" s="39"/>
      <c r="G252" s="39"/>
      <c r="H252" s="39"/>
      <c r="I252" s="39"/>
    </row>
    <row r="253" spans="1:9">
      <c r="A253" s="70"/>
      <c r="C253" s="39"/>
      <c r="D253" s="39"/>
      <c r="E253" s="39"/>
      <c r="F253" s="39"/>
      <c r="G253" s="39"/>
      <c r="H253" s="39"/>
      <c r="I253" s="39"/>
    </row>
    <row r="254" spans="1:9">
      <c r="A254" s="70"/>
      <c r="C254" s="39"/>
      <c r="D254" s="39"/>
      <c r="E254" s="39"/>
      <c r="F254" s="39"/>
      <c r="G254" s="39"/>
      <c r="H254" s="39"/>
      <c r="I254" s="39"/>
    </row>
    <row r="255" spans="1:9">
      <c r="A255" s="70"/>
      <c r="C255" s="39"/>
      <c r="D255" s="39"/>
      <c r="E255" s="39"/>
      <c r="F255" s="39"/>
      <c r="G255" s="39"/>
      <c r="H255" s="39"/>
      <c r="I255" s="39"/>
    </row>
    <row r="256" spans="1:9">
      <c r="A256" s="70"/>
      <c r="C256" s="39"/>
      <c r="D256" s="39"/>
      <c r="E256" s="39"/>
      <c r="F256" s="39"/>
      <c r="G256" s="39"/>
      <c r="H256" s="39"/>
      <c r="I256" s="39"/>
    </row>
    <row r="257" spans="1:9">
      <c r="A257" s="70"/>
      <c r="C257" s="39"/>
      <c r="D257" s="39"/>
      <c r="E257" s="39"/>
      <c r="F257" s="39"/>
      <c r="G257" s="39"/>
      <c r="H257" s="39"/>
      <c r="I257" s="39"/>
    </row>
    <row r="258" spans="1:9">
      <c r="A258" s="70"/>
      <c r="C258" s="39"/>
      <c r="D258" s="39"/>
      <c r="E258" s="39"/>
      <c r="F258" s="39"/>
      <c r="G258" s="39"/>
      <c r="H258" s="39"/>
      <c r="I258" s="39"/>
    </row>
    <row r="259" spans="1:9">
      <c r="A259" s="70"/>
      <c r="C259" s="39"/>
      <c r="D259" s="39"/>
      <c r="E259" s="39"/>
      <c r="F259" s="39"/>
      <c r="G259" s="39"/>
      <c r="H259" s="39"/>
      <c r="I259" s="39"/>
    </row>
    <row r="260" spans="1:9">
      <c r="A260" s="70"/>
      <c r="C260" s="39"/>
      <c r="D260" s="39"/>
      <c r="E260" s="39"/>
      <c r="F260" s="39"/>
      <c r="G260" s="39"/>
      <c r="H260" s="39"/>
      <c r="I260" s="39"/>
    </row>
    <row r="261" spans="1:9">
      <c r="A261" s="70"/>
      <c r="C261" s="39"/>
      <c r="D261" s="39"/>
      <c r="E261" s="39"/>
      <c r="F261" s="39"/>
      <c r="G261" s="39"/>
      <c r="H261" s="39"/>
      <c r="I261" s="39"/>
    </row>
    <row r="262" spans="1:9">
      <c r="A262" s="70"/>
      <c r="C262" s="39"/>
      <c r="D262" s="39"/>
      <c r="E262" s="39"/>
      <c r="F262" s="39"/>
      <c r="G262" s="39"/>
      <c r="H262" s="39"/>
      <c r="I262" s="39"/>
    </row>
    <row r="263" spans="1:9">
      <c r="A263" s="70"/>
      <c r="C263" s="39"/>
      <c r="D263" s="39"/>
      <c r="E263" s="39"/>
      <c r="F263" s="39"/>
      <c r="G263" s="39"/>
      <c r="H263" s="39"/>
      <c r="I263" s="39"/>
    </row>
    <row r="264" spans="1:9">
      <c r="A264" s="70"/>
      <c r="C264" s="39"/>
      <c r="D264" s="39"/>
      <c r="E264" s="39"/>
      <c r="F264" s="39"/>
      <c r="G264" s="39"/>
      <c r="H264" s="39"/>
      <c r="I264" s="39"/>
    </row>
    <row r="265" spans="1:9">
      <c r="A265" s="70"/>
      <c r="C265" s="39"/>
      <c r="D265" s="39"/>
      <c r="E265" s="39"/>
      <c r="F265" s="39"/>
      <c r="G265" s="39"/>
      <c r="H265" s="39"/>
      <c r="I265" s="39"/>
    </row>
    <row r="266" spans="1:9">
      <c r="A266" s="70"/>
      <c r="C266" s="39"/>
      <c r="D266" s="39"/>
      <c r="E266" s="39"/>
      <c r="F266" s="39"/>
      <c r="G266" s="39"/>
      <c r="H266" s="39"/>
      <c r="I266" s="39"/>
    </row>
    <row r="267" spans="1:9">
      <c r="A267" s="70"/>
      <c r="C267" s="39"/>
      <c r="D267" s="39"/>
      <c r="E267" s="39"/>
      <c r="F267" s="39"/>
      <c r="G267" s="39"/>
      <c r="H267" s="39"/>
      <c r="I267" s="39"/>
    </row>
    <row r="268" spans="1:9">
      <c r="A268" s="70"/>
      <c r="C268" s="39"/>
      <c r="D268" s="39"/>
      <c r="E268" s="39"/>
      <c r="F268" s="39"/>
      <c r="G268" s="39"/>
      <c r="H268" s="39"/>
      <c r="I268" s="39"/>
    </row>
    <row r="269" spans="1:9">
      <c r="A269" s="70"/>
      <c r="C269" s="39"/>
      <c r="D269" s="39"/>
      <c r="E269" s="39"/>
      <c r="F269" s="39"/>
      <c r="G269" s="39"/>
      <c r="H269" s="39"/>
      <c r="I269" s="39"/>
    </row>
    <row r="270" spans="1:9">
      <c r="A270" s="70"/>
      <c r="C270" s="39"/>
      <c r="D270" s="39"/>
      <c r="E270" s="39"/>
      <c r="F270" s="39"/>
      <c r="G270" s="39"/>
      <c r="H270" s="39"/>
      <c r="I270" s="39"/>
    </row>
    <row r="271" spans="1:9">
      <c r="A271" s="70"/>
      <c r="C271" s="39"/>
      <c r="D271" s="39"/>
      <c r="E271" s="39"/>
      <c r="F271" s="39"/>
      <c r="G271" s="39"/>
      <c r="H271" s="39"/>
      <c r="I271" s="39"/>
    </row>
    <row r="272" spans="1:9">
      <c r="A272" s="70"/>
      <c r="C272" s="39"/>
      <c r="D272" s="39"/>
      <c r="E272" s="39"/>
      <c r="F272" s="39"/>
      <c r="G272" s="39"/>
      <c r="H272" s="39"/>
      <c r="I272" s="39"/>
    </row>
    <row r="273" spans="1:9">
      <c r="A273" s="70"/>
      <c r="C273" s="39"/>
      <c r="D273" s="39"/>
      <c r="E273" s="39"/>
      <c r="F273" s="39"/>
      <c r="G273" s="39"/>
      <c r="H273" s="39"/>
      <c r="I273" s="39"/>
    </row>
    <row r="274" spans="1:9">
      <c r="A274" s="70"/>
      <c r="C274" s="39"/>
      <c r="D274" s="39"/>
      <c r="E274" s="39"/>
      <c r="F274" s="39"/>
      <c r="G274" s="39"/>
      <c r="H274" s="39"/>
      <c r="I274" s="39"/>
    </row>
    <row r="275" spans="1:9">
      <c r="A275" s="70"/>
      <c r="C275" s="39"/>
      <c r="D275" s="39"/>
      <c r="E275" s="39"/>
      <c r="F275" s="39"/>
      <c r="G275" s="39"/>
      <c r="H275" s="39"/>
      <c r="I275" s="39"/>
    </row>
    <row r="276" spans="1:9">
      <c r="A276" s="70"/>
      <c r="C276" s="39"/>
      <c r="D276" s="39"/>
      <c r="E276" s="39"/>
      <c r="F276" s="39"/>
      <c r="G276" s="39"/>
      <c r="H276" s="39"/>
      <c r="I276" s="39"/>
    </row>
    <row r="277" spans="1:9">
      <c r="A277" s="70"/>
      <c r="C277" s="39"/>
      <c r="D277" s="39"/>
      <c r="E277" s="39"/>
      <c r="F277" s="39"/>
      <c r="G277" s="39"/>
      <c r="H277" s="39"/>
      <c r="I277" s="39"/>
    </row>
    <row r="278" spans="1:9">
      <c r="A278" s="70"/>
      <c r="C278" s="39"/>
      <c r="D278" s="39"/>
      <c r="E278" s="39"/>
      <c r="F278" s="39"/>
      <c r="G278" s="39"/>
      <c r="H278" s="39"/>
      <c r="I278" s="39"/>
    </row>
    <row r="279" spans="1:9">
      <c r="A279" s="70"/>
      <c r="C279" s="39"/>
      <c r="D279" s="39"/>
      <c r="E279" s="39"/>
      <c r="F279" s="39"/>
      <c r="G279" s="39"/>
      <c r="H279" s="39"/>
      <c r="I279" s="39"/>
    </row>
    <row r="280" spans="1:9">
      <c r="A280" s="70"/>
      <c r="C280" s="39"/>
      <c r="D280" s="39"/>
      <c r="E280" s="39"/>
      <c r="F280" s="39"/>
      <c r="G280" s="39"/>
      <c r="H280" s="39"/>
      <c r="I280" s="39"/>
    </row>
    <row r="281" spans="1:9">
      <c r="A281" s="70"/>
      <c r="C281" s="39"/>
      <c r="D281" s="39"/>
      <c r="E281" s="39"/>
      <c r="F281" s="39"/>
      <c r="G281" s="39"/>
      <c r="H281" s="39"/>
      <c r="I281" s="39"/>
    </row>
    <row r="282" spans="1:9">
      <c r="A282" s="70"/>
      <c r="C282" s="39"/>
      <c r="D282" s="39"/>
      <c r="E282" s="39"/>
      <c r="F282" s="39"/>
      <c r="G282" s="39"/>
      <c r="H282" s="39"/>
      <c r="I282" s="39"/>
    </row>
    <row r="283" spans="1:9">
      <c r="A283" s="70"/>
      <c r="C283" s="39"/>
      <c r="D283" s="39"/>
      <c r="E283" s="39"/>
      <c r="F283" s="39"/>
      <c r="G283" s="39"/>
      <c r="H283" s="39"/>
      <c r="I283" s="39"/>
    </row>
    <row r="284" spans="1:9">
      <c r="A284" s="70"/>
      <c r="C284" s="39"/>
      <c r="D284" s="39"/>
      <c r="E284" s="39"/>
      <c r="F284" s="39"/>
      <c r="G284" s="39"/>
      <c r="H284" s="39"/>
      <c r="I284" s="39"/>
    </row>
    <row r="285" spans="1:9">
      <c r="A285" s="70"/>
      <c r="C285" s="39"/>
      <c r="D285" s="39"/>
      <c r="E285" s="39"/>
      <c r="F285" s="39"/>
      <c r="G285" s="39"/>
      <c r="H285" s="39"/>
      <c r="I285" s="39"/>
    </row>
    <row r="286" spans="1:9">
      <c r="A286" s="70"/>
      <c r="C286" s="39"/>
      <c r="D286" s="39"/>
      <c r="E286" s="39"/>
      <c r="F286" s="39"/>
      <c r="G286" s="39"/>
      <c r="H286" s="39"/>
      <c r="I286" s="39"/>
    </row>
    <row r="287" spans="1:9">
      <c r="A287" s="70"/>
      <c r="C287" s="39"/>
      <c r="D287" s="39"/>
      <c r="E287" s="39"/>
      <c r="F287" s="39"/>
      <c r="G287" s="39"/>
      <c r="H287" s="39"/>
      <c r="I287" s="39"/>
    </row>
    <row r="288" spans="1:9">
      <c r="A288" s="70"/>
      <c r="C288" s="39"/>
      <c r="D288" s="39"/>
      <c r="E288" s="39"/>
      <c r="F288" s="39"/>
      <c r="G288" s="39"/>
      <c r="H288" s="39"/>
      <c r="I288" s="39"/>
    </row>
    <row r="289" spans="1:9">
      <c r="A289" s="70"/>
      <c r="C289" s="39"/>
      <c r="D289" s="39"/>
      <c r="E289" s="39"/>
      <c r="F289" s="39"/>
      <c r="G289" s="39"/>
      <c r="H289" s="39"/>
      <c r="I289" s="39"/>
    </row>
    <row r="290" spans="1:9">
      <c r="A290" s="70"/>
      <c r="C290" s="39"/>
      <c r="D290" s="39"/>
      <c r="E290" s="39"/>
      <c r="F290" s="39"/>
      <c r="G290" s="39"/>
      <c r="H290" s="39"/>
      <c r="I290" s="39"/>
    </row>
    <row r="291" spans="1:9">
      <c r="A291" s="70"/>
      <c r="C291" s="39"/>
      <c r="D291" s="39"/>
      <c r="E291" s="39"/>
      <c r="F291" s="39"/>
      <c r="G291" s="39"/>
      <c r="H291" s="39"/>
      <c r="I291" s="39"/>
    </row>
    <row r="292" spans="1:9">
      <c r="A292" s="70"/>
      <c r="C292" s="39"/>
      <c r="D292" s="39"/>
      <c r="E292" s="39"/>
      <c r="F292" s="39"/>
      <c r="G292" s="39"/>
      <c r="H292" s="39"/>
      <c r="I292" s="39"/>
    </row>
    <row r="293" spans="1:9">
      <c r="A293" s="70"/>
      <c r="C293" s="39"/>
      <c r="D293" s="39"/>
      <c r="E293" s="39"/>
      <c r="F293" s="39"/>
      <c r="G293" s="39"/>
      <c r="H293" s="39"/>
      <c r="I293" s="39"/>
    </row>
    <row r="294" spans="1:9">
      <c r="A294" s="70"/>
      <c r="C294" s="39"/>
      <c r="D294" s="39"/>
      <c r="E294" s="39"/>
      <c r="F294" s="39"/>
      <c r="G294" s="39"/>
      <c r="H294" s="39"/>
      <c r="I294" s="39"/>
    </row>
    <row r="295" spans="1:9">
      <c r="A295" s="70"/>
      <c r="C295" s="39"/>
      <c r="D295" s="39"/>
      <c r="E295" s="39"/>
      <c r="F295" s="39"/>
      <c r="G295" s="39"/>
      <c r="H295" s="39"/>
      <c r="I295" s="39"/>
    </row>
    <row r="296" spans="1:9">
      <c r="A296" s="70"/>
      <c r="C296" s="39"/>
      <c r="D296" s="39"/>
      <c r="E296" s="39"/>
      <c r="F296" s="39"/>
      <c r="G296" s="39"/>
      <c r="H296" s="39"/>
      <c r="I296" s="39"/>
    </row>
    <row r="297" spans="1:9">
      <c r="A297" s="70"/>
      <c r="C297" s="39"/>
      <c r="D297" s="39"/>
      <c r="E297" s="39"/>
      <c r="F297" s="39"/>
      <c r="G297" s="39"/>
      <c r="H297" s="39"/>
      <c r="I297" s="39"/>
    </row>
    <row r="298" spans="1:9">
      <c r="A298" s="70"/>
      <c r="C298" s="39"/>
      <c r="D298" s="39"/>
      <c r="E298" s="39"/>
      <c r="F298" s="39"/>
      <c r="G298" s="39"/>
      <c r="H298" s="39"/>
      <c r="I298" s="39"/>
    </row>
    <row r="299" spans="1:9">
      <c r="A299" s="70"/>
      <c r="C299" s="39"/>
      <c r="D299" s="39"/>
      <c r="E299" s="39"/>
      <c r="F299" s="39"/>
      <c r="G299" s="39"/>
      <c r="H299" s="39"/>
      <c r="I299" s="39"/>
    </row>
    <row r="300" spans="1:9">
      <c r="A300" s="70"/>
      <c r="C300" s="39"/>
      <c r="D300" s="39"/>
      <c r="E300" s="39"/>
      <c r="F300" s="39"/>
      <c r="G300" s="39"/>
      <c r="H300" s="39"/>
      <c r="I300" s="39"/>
    </row>
    <row r="301" spans="1:9">
      <c r="A301" s="70"/>
      <c r="C301" s="39"/>
      <c r="D301" s="39"/>
      <c r="E301" s="39"/>
      <c r="F301" s="39"/>
      <c r="G301" s="39"/>
      <c r="H301" s="39"/>
      <c r="I301" s="39"/>
    </row>
    <row r="302" spans="1:9">
      <c r="A302" s="70"/>
      <c r="C302" s="39"/>
      <c r="D302" s="39"/>
      <c r="E302" s="39"/>
      <c r="F302" s="39"/>
      <c r="G302" s="39"/>
      <c r="H302" s="39"/>
      <c r="I302" s="39"/>
    </row>
    <row r="303" spans="1:9">
      <c r="A303" s="70"/>
      <c r="C303" s="39"/>
      <c r="D303" s="39"/>
      <c r="E303" s="39"/>
      <c r="F303" s="39"/>
      <c r="G303" s="39"/>
      <c r="H303" s="39"/>
      <c r="I303" s="39"/>
    </row>
    <row r="304" spans="1:9">
      <c r="A304" s="70"/>
      <c r="C304" s="39"/>
      <c r="D304" s="39"/>
      <c r="E304" s="39"/>
      <c r="F304" s="39"/>
      <c r="G304" s="39"/>
      <c r="H304" s="39"/>
      <c r="I304" s="39"/>
    </row>
    <row r="305" spans="1:9">
      <c r="A305" s="70"/>
      <c r="C305" s="39"/>
      <c r="D305" s="39"/>
      <c r="E305" s="39"/>
      <c r="F305" s="39"/>
      <c r="G305" s="39"/>
      <c r="H305" s="39"/>
      <c r="I305" s="39"/>
    </row>
    <row r="306" spans="1:9">
      <c r="A306" s="70"/>
      <c r="C306" s="39"/>
      <c r="D306" s="39"/>
      <c r="E306" s="39"/>
      <c r="F306" s="39"/>
      <c r="G306" s="39"/>
      <c r="H306" s="39"/>
      <c r="I306" s="39"/>
    </row>
    <row r="307" spans="1:9">
      <c r="A307" s="70"/>
      <c r="C307" s="39"/>
      <c r="D307" s="39"/>
      <c r="E307" s="39"/>
      <c r="F307" s="39"/>
      <c r="G307" s="39"/>
      <c r="H307" s="39"/>
      <c r="I307" s="39"/>
    </row>
    <row r="308" spans="1:9">
      <c r="A308" s="70"/>
      <c r="C308" s="39"/>
      <c r="D308" s="39"/>
      <c r="E308" s="39"/>
      <c r="F308" s="39"/>
      <c r="G308" s="39"/>
      <c r="H308" s="39"/>
      <c r="I308" s="39"/>
    </row>
    <row r="309" spans="1:9">
      <c r="A309" s="70"/>
      <c r="C309" s="39"/>
      <c r="D309" s="39"/>
      <c r="E309" s="39"/>
      <c r="F309" s="39"/>
      <c r="G309" s="39"/>
      <c r="H309" s="39"/>
      <c r="I309" s="39"/>
    </row>
    <row r="310" spans="1:9">
      <c r="A310" s="70"/>
      <c r="C310" s="39"/>
      <c r="D310" s="39"/>
      <c r="E310" s="39"/>
      <c r="F310" s="39"/>
      <c r="G310" s="39"/>
      <c r="H310" s="39"/>
      <c r="I310" s="39"/>
    </row>
    <row r="311" spans="1:9">
      <c r="A311" s="70"/>
      <c r="C311" s="39"/>
      <c r="D311" s="39"/>
      <c r="E311" s="39"/>
      <c r="F311" s="39"/>
      <c r="G311" s="39"/>
      <c r="H311" s="39"/>
      <c r="I311" s="39"/>
    </row>
    <row r="312" spans="1:9">
      <c r="A312" s="70"/>
      <c r="C312" s="39"/>
      <c r="D312" s="39"/>
      <c r="E312" s="39"/>
      <c r="F312" s="39"/>
      <c r="G312" s="39"/>
      <c r="H312" s="39"/>
      <c r="I312" s="39"/>
    </row>
    <row r="313" spans="1:9">
      <c r="A313" s="70"/>
      <c r="C313" s="39"/>
      <c r="D313" s="39"/>
      <c r="E313" s="39"/>
      <c r="F313" s="39"/>
      <c r="G313" s="39"/>
      <c r="H313" s="39"/>
      <c r="I313" s="39"/>
    </row>
    <row r="314" spans="1:9">
      <c r="A314" s="70"/>
      <c r="C314" s="39"/>
      <c r="D314" s="39"/>
      <c r="E314" s="39"/>
      <c r="F314" s="39"/>
      <c r="G314" s="39"/>
      <c r="H314" s="39"/>
      <c r="I314" s="39"/>
    </row>
    <row r="315" spans="1:9">
      <c r="A315" s="70"/>
    </row>
    <row r="316" spans="1:9">
      <c r="A316" s="70"/>
    </row>
    <row r="317" spans="1:9">
      <c r="A317" s="70"/>
    </row>
    <row r="318" spans="1:9">
      <c r="A318" s="70"/>
    </row>
    <row r="319" spans="1:9">
      <c r="A319" s="70"/>
    </row>
    <row r="320" spans="1:9">
      <c r="A320" s="70"/>
    </row>
    <row r="321" spans="1:1">
      <c r="A321" s="70"/>
    </row>
    <row r="322" spans="1:1">
      <c r="A322" s="70"/>
    </row>
    <row r="323" spans="1:1">
      <c r="A323" s="70"/>
    </row>
    <row r="324" spans="1:1">
      <c r="A324" s="70"/>
    </row>
    <row r="325" spans="1:1">
      <c r="A325" s="70"/>
    </row>
    <row r="326" spans="1:1">
      <c r="A326" s="70"/>
    </row>
    <row r="327" spans="1:1">
      <c r="A327" s="70"/>
    </row>
    <row r="328" spans="1:1">
      <c r="A328" s="70"/>
    </row>
    <row r="329" spans="1:1">
      <c r="A329" s="70"/>
    </row>
    <row r="330" spans="1:1">
      <c r="A330" s="70"/>
    </row>
    <row r="331" spans="1:1">
      <c r="A331" s="70"/>
    </row>
    <row r="332" spans="1:1">
      <c r="A332" s="70"/>
    </row>
    <row r="333" spans="1:1">
      <c r="A333" s="70"/>
    </row>
    <row r="334" spans="1:1">
      <c r="A334" s="70"/>
    </row>
    <row r="335" spans="1:1">
      <c r="A335" s="70"/>
    </row>
    <row r="336" spans="1:1">
      <c r="A336" s="70"/>
    </row>
    <row r="337" spans="1:1">
      <c r="A337" s="70"/>
    </row>
    <row r="338" spans="1:1">
      <c r="A338" s="70"/>
    </row>
    <row r="339" spans="1:1">
      <c r="A339" s="70"/>
    </row>
    <row r="340" spans="1:1">
      <c r="A340" s="70"/>
    </row>
    <row r="341" spans="1:1">
      <c r="A341" s="70"/>
    </row>
    <row r="342" spans="1:1">
      <c r="A342" s="70"/>
    </row>
    <row r="343" spans="1:1">
      <c r="A343" s="70"/>
    </row>
    <row r="344" spans="1:1">
      <c r="A344" s="70"/>
    </row>
    <row r="345" spans="1:1">
      <c r="A345" s="70"/>
    </row>
    <row r="346" spans="1:1">
      <c r="A346" s="70"/>
    </row>
    <row r="347" spans="1:1">
      <c r="A347" s="70"/>
    </row>
    <row r="348" spans="1:1">
      <c r="A348" s="70"/>
    </row>
    <row r="349" spans="1:1">
      <c r="A349" s="70"/>
    </row>
    <row r="350" spans="1:1">
      <c r="A350" s="70"/>
    </row>
    <row r="351" spans="1:1">
      <c r="A351" s="70"/>
    </row>
    <row r="352" spans="1:1">
      <c r="A352" s="70"/>
    </row>
    <row r="353" spans="1:1">
      <c r="A353" s="70"/>
    </row>
    <row r="354" spans="1:1">
      <c r="A354" s="70"/>
    </row>
    <row r="355" spans="1:1">
      <c r="A355" s="70"/>
    </row>
    <row r="356" spans="1:1">
      <c r="A356" s="70"/>
    </row>
    <row r="357" spans="1:1">
      <c r="A357" s="70"/>
    </row>
    <row r="358" spans="1:1">
      <c r="A358" s="70"/>
    </row>
    <row r="359" spans="1:1">
      <c r="A359" s="70"/>
    </row>
    <row r="360" spans="1:1">
      <c r="A360" s="70"/>
    </row>
    <row r="361" spans="1:1">
      <c r="A361" s="70"/>
    </row>
    <row r="362" spans="1:1">
      <c r="A362" s="70"/>
    </row>
    <row r="363" spans="1:1">
      <c r="A363" s="70"/>
    </row>
    <row r="364" spans="1:1">
      <c r="A364" s="70"/>
    </row>
    <row r="365" spans="1:1">
      <c r="A365" s="70"/>
    </row>
    <row r="366" spans="1:1">
      <c r="A366" s="70"/>
    </row>
    <row r="367" spans="1:1">
      <c r="A367" s="70"/>
    </row>
    <row r="368" spans="1:1">
      <c r="A368" s="70"/>
    </row>
    <row r="369" spans="1:1">
      <c r="A369" s="70"/>
    </row>
    <row r="370" spans="1:1">
      <c r="A370" s="70"/>
    </row>
    <row r="371" spans="1:1">
      <c r="A371" s="70"/>
    </row>
    <row r="372" spans="1:1">
      <c r="A372" s="70"/>
    </row>
    <row r="373" spans="1:1">
      <c r="A373" s="70"/>
    </row>
    <row r="374" spans="1:1">
      <c r="A374" s="70"/>
    </row>
    <row r="375" spans="1:1">
      <c r="A375" s="70"/>
    </row>
    <row r="376" spans="1:1">
      <c r="A376" s="70"/>
    </row>
    <row r="377" spans="1:1">
      <c r="A377" s="70"/>
    </row>
    <row r="378" spans="1:1">
      <c r="A378" s="70"/>
    </row>
    <row r="379" spans="1:1">
      <c r="A379" s="70"/>
    </row>
    <row r="380" spans="1:1">
      <c r="A380" s="70"/>
    </row>
    <row r="381" spans="1:1">
      <c r="A381" s="70"/>
    </row>
    <row r="382" spans="1:1">
      <c r="A382" s="70"/>
    </row>
    <row r="383" spans="1:1">
      <c r="A383" s="70"/>
    </row>
    <row r="384" spans="1:1">
      <c r="A384" s="70"/>
    </row>
    <row r="385" spans="1:1">
      <c r="A385" s="70"/>
    </row>
    <row r="386" spans="1:1">
      <c r="A386" s="70"/>
    </row>
    <row r="387" spans="1:1">
      <c r="A387" s="70"/>
    </row>
    <row r="388" spans="1:1">
      <c r="A388" s="70"/>
    </row>
    <row r="389" spans="1:1">
      <c r="A389" s="70"/>
    </row>
    <row r="390" spans="1:1">
      <c r="A390" s="70"/>
    </row>
    <row r="391" spans="1:1">
      <c r="A391" s="70"/>
    </row>
    <row r="392" spans="1:1">
      <c r="A392" s="70"/>
    </row>
    <row r="393" spans="1:1">
      <c r="A393" s="70"/>
    </row>
    <row r="394" spans="1:1">
      <c r="A394" s="70"/>
    </row>
    <row r="395" spans="1:1">
      <c r="A395" s="70"/>
    </row>
    <row r="396" spans="1:1">
      <c r="A396" s="70"/>
    </row>
    <row r="397" spans="1:1">
      <c r="A397" s="70"/>
    </row>
    <row r="398" spans="1:1">
      <c r="A398" s="70"/>
    </row>
    <row r="399" spans="1:1">
      <c r="A399" s="70"/>
    </row>
    <row r="400" spans="1:1">
      <c r="A400" s="70"/>
    </row>
    <row r="401" spans="1:1">
      <c r="A401" s="70"/>
    </row>
    <row r="402" spans="1:1">
      <c r="A402" s="70"/>
    </row>
    <row r="403" spans="1:1">
      <c r="A403" s="70"/>
    </row>
    <row r="404" spans="1:1">
      <c r="A404" s="70"/>
    </row>
    <row r="405" spans="1:1">
      <c r="A405" s="70"/>
    </row>
    <row r="406" spans="1:1">
      <c r="A406" s="70"/>
    </row>
    <row r="407" spans="1:1">
      <c r="A407" s="70"/>
    </row>
    <row r="408" spans="1:1">
      <c r="A408" s="70"/>
    </row>
    <row r="409" spans="1:1">
      <c r="A409" s="70"/>
    </row>
    <row r="410" spans="1:1">
      <c r="A410" s="70"/>
    </row>
    <row r="411" spans="1:1">
      <c r="A411" s="70"/>
    </row>
    <row r="412" spans="1:1">
      <c r="A412" s="70"/>
    </row>
    <row r="413" spans="1:1">
      <c r="A413" s="70"/>
    </row>
    <row r="414" spans="1:1">
      <c r="A414" s="70"/>
    </row>
    <row r="415" spans="1:1">
      <c r="A415" s="70"/>
    </row>
    <row r="416" spans="1:1">
      <c r="A416" s="70"/>
    </row>
    <row r="417" spans="1:1">
      <c r="A417" s="70"/>
    </row>
    <row r="418" spans="1:1">
      <c r="A418" s="70"/>
    </row>
    <row r="419" spans="1:1">
      <c r="A419" s="70"/>
    </row>
    <row r="420" spans="1:1">
      <c r="A420" s="70"/>
    </row>
    <row r="421" spans="1:1">
      <c r="A421" s="70"/>
    </row>
    <row r="422" spans="1:1">
      <c r="A422" s="70"/>
    </row>
    <row r="423" spans="1:1">
      <c r="A423" s="70"/>
    </row>
    <row r="424" spans="1:1">
      <c r="A424" s="70"/>
    </row>
    <row r="425" spans="1:1">
      <c r="A425" s="70"/>
    </row>
    <row r="426" spans="1:1">
      <c r="A426" s="70"/>
    </row>
    <row r="427" spans="1:1">
      <c r="A427" s="70"/>
    </row>
    <row r="428" spans="1:1">
      <c r="A428" s="70"/>
    </row>
    <row r="429" spans="1:1">
      <c r="A429" s="70"/>
    </row>
    <row r="430" spans="1:1">
      <c r="A430" s="70"/>
    </row>
    <row r="431" spans="1:1">
      <c r="A431" s="70"/>
    </row>
    <row r="432" spans="1:1">
      <c r="A432" s="70"/>
    </row>
    <row r="433" spans="1:1">
      <c r="A433" s="70"/>
    </row>
    <row r="434" spans="1:1">
      <c r="A434" s="70"/>
    </row>
    <row r="435" spans="1:1">
      <c r="A435" s="70"/>
    </row>
    <row r="436" spans="1:1">
      <c r="A436" s="70"/>
    </row>
    <row r="437" spans="1:1">
      <c r="A437" s="70"/>
    </row>
    <row r="438" spans="1:1">
      <c r="A438" s="70"/>
    </row>
    <row r="439" spans="1:1">
      <c r="A439" s="70"/>
    </row>
    <row r="440" spans="1:1">
      <c r="A440" s="70"/>
    </row>
    <row r="441" spans="1:1">
      <c r="A441" s="70"/>
    </row>
    <row r="442" spans="1:1">
      <c r="A442" s="70"/>
    </row>
    <row r="443" spans="1:1">
      <c r="A443" s="70"/>
    </row>
    <row r="444" spans="1:1">
      <c r="A444" s="70"/>
    </row>
    <row r="445" spans="1:1">
      <c r="A445" s="70"/>
    </row>
    <row r="446" spans="1:1">
      <c r="A446" s="70"/>
    </row>
    <row r="447" spans="1:1">
      <c r="A447" s="70"/>
    </row>
    <row r="448" spans="1:1">
      <c r="A448" s="70"/>
    </row>
    <row r="449" spans="1:1">
      <c r="A449" s="70"/>
    </row>
    <row r="450" spans="1:1">
      <c r="A450" s="70"/>
    </row>
    <row r="451" spans="1:1">
      <c r="A451" s="70"/>
    </row>
    <row r="452" spans="1:1">
      <c r="A452" s="70"/>
    </row>
    <row r="453" spans="1:1">
      <c r="A453" s="70"/>
    </row>
    <row r="454" spans="1:1">
      <c r="A454" s="70"/>
    </row>
    <row r="455" spans="1:1">
      <c r="A455" s="70"/>
    </row>
    <row r="456" spans="1:1">
      <c r="A456" s="70"/>
    </row>
    <row r="457" spans="1:1">
      <c r="A457" s="70"/>
    </row>
    <row r="458" spans="1:1">
      <c r="A458" s="70"/>
    </row>
    <row r="459" spans="1:1">
      <c r="A459" s="70"/>
    </row>
    <row r="460" spans="1:1">
      <c r="A460" s="70"/>
    </row>
    <row r="461" spans="1:1">
      <c r="A461" s="70"/>
    </row>
    <row r="462" spans="1:1">
      <c r="A462" s="70"/>
    </row>
    <row r="463" spans="1:1">
      <c r="A463" s="70"/>
    </row>
    <row r="464" spans="1:1">
      <c r="A464" s="70"/>
    </row>
    <row r="465" spans="1:1">
      <c r="A465" s="70"/>
    </row>
    <row r="466" spans="1:1">
      <c r="A466" s="70"/>
    </row>
    <row r="467" spans="1:1">
      <c r="A467" s="70"/>
    </row>
    <row r="468" spans="1:1">
      <c r="A468" s="70"/>
    </row>
    <row r="469" spans="1:1">
      <c r="A469" s="70"/>
    </row>
    <row r="470" spans="1:1">
      <c r="A470" s="70"/>
    </row>
    <row r="471" spans="1:1">
      <c r="A471" s="70"/>
    </row>
    <row r="472" spans="1:1">
      <c r="A472" s="70"/>
    </row>
    <row r="473" spans="1:1">
      <c r="A473" s="70"/>
    </row>
    <row r="474" spans="1:1">
      <c r="A474" s="70"/>
    </row>
    <row r="475" spans="1:1">
      <c r="A475" s="70"/>
    </row>
    <row r="476" spans="1:1">
      <c r="A476" s="70"/>
    </row>
    <row r="477" spans="1:1">
      <c r="A477" s="70"/>
    </row>
    <row r="478" spans="1:1">
      <c r="A478" s="70"/>
    </row>
    <row r="479" spans="1:1">
      <c r="A479" s="70"/>
    </row>
    <row r="480" spans="1:1">
      <c r="A480" s="70"/>
    </row>
    <row r="481" spans="1:1">
      <c r="A481" s="70"/>
    </row>
    <row r="482" spans="1:1">
      <c r="A482" s="70"/>
    </row>
    <row r="483" spans="1:1">
      <c r="A483" s="70"/>
    </row>
    <row r="484" spans="1:1">
      <c r="A484" s="70"/>
    </row>
    <row r="485" spans="1:1">
      <c r="A485" s="70"/>
    </row>
    <row r="486" spans="1:1">
      <c r="A486" s="70"/>
    </row>
    <row r="487" spans="1:1">
      <c r="A487" s="70"/>
    </row>
    <row r="488" spans="1:1">
      <c r="A488" s="70"/>
    </row>
    <row r="489" spans="1:1">
      <c r="A489" s="70"/>
    </row>
    <row r="490" spans="1:1">
      <c r="A490" s="70"/>
    </row>
    <row r="491" spans="1:1">
      <c r="A491" s="70"/>
    </row>
    <row r="492" spans="1:1">
      <c r="A492" s="70"/>
    </row>
    <row r="493" spans="1:1">
      <c r="A493" s="70"/>
    </row>
    <row r="494" spans="1:1">
      <c r="A494" s="70"/>
    </row>
    <row r="495" spans="1:1">
      <c r="A495" s="70"/>
    </row>
    <row r="496" spans="1:1">
      <c r="A496" s="70"/>
    </row>
    <row r="497" spans="1:1">
      <c r="A497" s="70"/>
    </row>
    <row r="498" spans="1:1">
      <c r="A498" s="70"/>
    </row>
    <row r="499" spans="1:1">
      <c r="A499" s="70"/>
    </row>
    <row r="500" spans="1:1">
      <c r="A500" s="70"/>
    </row>
    <row r="501" spans="1:1">
      <c r="A501" s="70"/>
    </row>
    <row r="502" spans="1:1">
      <c r="A502" s="70"/>
    </row>
    <row r="503" spans="1:1">
      <c r="A503" s="70"/>
    </row>
    <row r="504" spans="1:1">
      <c r="A504" s="70"/>
    </row>
    <row r="505" spans="1:1">
      <c r="A505" s="70"/>
    </row>
    <row r="506" spans="1:1">
      <c r="A506" s="70"/>
    </row>
    <row r="507" spans="1:1">
      <c r="A507" s="70"/>
    </row>
    <row r="508" spans="1:1">
      <c r="A508" s="70"/>
    </row>
    <row r="509" spans="1:1">
      <c r="A509" s="70"/>
    </row>
    <row r="510" spans="1:1">
      <c r="A510" s="70"/>
    </row>
    <row r="511" spans="1:1">
      <c r="A511" s="70"/>
    </row>
    <row r="512" spans="1:1">
      <c r="A512" s="70"/>
    </row>
    <row r="513" spans="1:1">
      <c r="A513" s="70"/>
    </row>
    <row r="514" spans="1:1">
      <c r="A514" s="70"/>
    </row>
    <row r="515" spans="1:1">
      <c r="A515" s="70"/>
    </row>
    <row r="516" spans="1:1">
      <c r="A516" s="70"/>
    </row>
    <row r="517" spans="1:1">
      <c r="A517" s="70"/>
    </row>
    <row r="518" spans="1:1">
      <c r="A518" s="70"/>
    </row>
    <row r="519" spans="1:1">
      <c r="A519" s="70"/>
    </row>
    <row r="520" spans="1:1">
      <c r="A520" s="70"/>
    </row>
    <row r="521" spans="1:1">
      <c r="A521" s="70"/>
    </row>
    <row r="522" spans="1:1">
      <c r="A522" s="70"/>
    </row>
    <row r="523" spans="1:1">
      <c r="A523" s="70"/>
    </row>
    <row r="524" spans="1:1">
      <c r="A524" s="70"/>
    </row>
    <row r="525" spans="1:1">
      <c r="A525" s="70"/>
    </row>
    <row r="526" spans="1:1">
      <c r="A526" s="70"/>
    </row>
    <row r="527" spans="1:1">
      <c r="A527" s="70"/>
    </row>
    <row r="528" spans="1:1">
      <c r="A528" s="70"/>
    </row>
    <row r="529" spans="1:1">
      <c r="A529" s="70"/>
    </row>
    <row r="530" spans="1:1">
      <c r="A530" s="70"/>
    </row>
    <row r="531" spans="1:1">
      <c r="A531" s="70"/>
    </row>
    <row r="532" spans="1:1">
      <c r="A532" s="70"/>
    </row>
    <row r="533" spans="1:1">
      <c r="A533" s="70"/>
    </row>
    <row r="534" spans="1:1">
      <c r="A534" s="70"/>
    </row>
    <row r="535" spans="1:1">
      <c r="A535" s="70"/>
    </row>
    <row r="536" spans="1:1">
      <c r="A536" s="70"/>
    </row>
    <row r="537" spans="1:1">
      <c r="A537" s="70"/>
    </row>
    <row r="538" spans="1:1">
      <c r="A538" s="70"/>
    </row>
    <row r="539" spans="1:1">
      <c r="A539" s="70"/>
    </row>
    <row r="540" spans="1:1">
      <c r="A540" s="70"/>
    </row>
    <row r="541" spans="1:1">
      <c r="A541" s="70"/>
    </row>
    <row r="542" spans="1:1">
      <c r="A542" s="70"/>
    </row>
    <row r="543" spans="1:1">
      <c r="A543" s="70"/>
    </row>
    <row r="544" spans="1:1">
      <c r="A544" s="70"/>
    </row>
    <row r="545" spans="1:1">
      <c r="A545" s="70"/>
    </row>
    <row r="546" spans="1:1">
      <c r="A546" s="70"/>
    </row>
    <row r="547" spans="1:1">
      <c r="A547" s="70"/>
    </row>
    <row r="548" spans="1:1">
      <c r="A548" s="70"/>
    </row>
    <row r="549" spans="1:1">
      <c r="A549" s="70"/>
    </row>
    <row r="550" spans="1:1">
      <c r="A550" s="70"/>
    </row>
    <row r="551" spans="1:1">
      <c r="A551" s="70"/>
    </row>
    <row r="552" spans="1:1">
      <c r="A552" s="70"/>
    </row>
    <row r="553" spans="1:1">
      <c r="A553" s="70"/>
    </row>
    <row r="554" spans="1:1">
      <c r="A554" s="70"/>
    </row>
    <row r="555" spans="1:1">
      <c r="A555" s="70"/>
    </row>
    <row r="556" spans="1:1">
      <c r="A556" s="70"/>
    </row>
    <row r="557" spans="1:1">
      <c r="A557" s="70"/>
    </row>
    <row r="558" spans="1:1">
      <c r="A558" s="70"/>
    </row>
    <row r="559" spans="1:1">
      <c r="A559" s="70"/>
    </row>
    <row r="560" spans="1:1">
      <c r="A560" s="70"/>
    </row>
    <row r="561" spans="1:1">
      <c r="A561" s="70"/>
    </row>
    <row r="562" spans="1:1">
      <c r="A562" s="70"/>
    </row>
    <row r="563" spans="1:1">
      <c r="A563" s="70"/>
    </row>
    <row r="564" spans="1:1">
      <c r="A564" s="70"/>
    </row>
    <row r="565" spans="1:1">
      <c r="A565" s="70"/>
    </row>
    <row r="566" spans="1:1">
      <c r="A566" s="70"/>
    </row>
    <row r="567" spans="1:1">
      <c r="A567" s="70"/>
    </row>
    <row r="568" spans="1:1">
      <c r="A568" s="70"/>
    </row>
    <row r="569" spans="1:1">
      <c r="A569" s="70"/>
    </row>
    <row r="570" spans="1:1">
      <c r="A570" s="70"/>
    </row>
    <row r="571" spans="1:1">
      <c r="A571" s="70"/>
    </row>
    <row r="572" spans="1:1">
      <c r="A572" s="70"/>
    </row>
    <row r="573" spans="1:1">
      <c r="A573" s="70"/>
    </row>
    <row r="574" spans="1:1">
      <c r="A574" s="70"/>
    </row>
    <row r="575" spans="1:1">
      <c r="A575" s="70"/>
    </row>
    <row r="576" spans="1:1">
      <c r="A576" s="70"/>
    </row>
    <row r="577" spans="1:1">
      <c r="A577" s="70"/>
    </row>
    <row r="578" spans="1:1">
      <c r="A578" s="70"/>
    </row>
    <row r="579" spans="1:1">
      <c r="A579" s="70"/>
    </row>
    <row r="580" spans="1:1">
      <c r="A580" s="70"/>
    </row>
    <row r="581" spans="1:1">
      <c r="A581" s="70"/>
    </row>
    <row r="582" spans="1:1">
      <c r="A582" s="70"/>
    </row>
    <row r="583" spans="1:1">
      <c r="A583" s="70"/>
    </row>
    <row r="584" spans="1:1">
      <c r="A584" s="70"/>
    </row>
    <row r="585" spans="1:1">
      <c r="A585" s="70"/>
    </row>
    <row r="586" spans="1:1">
      <c r="A586" s="70"/>
    </row>
    <row r="587" spans="1:1">
      <c r="A587" s="70"/>
    </row>
    <row r="588" spans="1:1">
      <c r="A588" s="70"/>
    </row>
    <row r="589" spans="1:1">
      <c r="A589" s="70"/>
    </row>
    <row r="590" spans="1:1">
      <c r="A590" s="70"/>
    </row>
    <row r="591" spans="1:1">
      <c r="A591" s="70"/>
    </row>
    <row r="592" spans="1:1">
      <c r="A592" s="70"/>
    </row>
    <row r="593" spans="1:1">
      <c r="A593" s="70"/>
    </row>
    <row r="594" spans="1:1">
      <c r="A594" s="70"/>
    </row>
    <row r="595" spans="1:1">
      <c r="A595" s="70"/>
    </row>
    <row r="596" spans="1:1">
      <c r="A596" s="70"/>
    </row>
    <row r="597" spans="1:1">
      <c r="A597" s="70"/>
    </row>
    <row r="598" spans="1:1">
      <c r="A598" s="70"/>
    </row>
    <row r="599" spans="1:1">
      <c r="A599" s="70"/>
    </row>
    <row r="600" spans="1:1">
      <c r="A600" s="70"/>
    </row>
    <row r="601" spans="1:1">
      <c r="A601" s="70"/>
    </row>
    <row r="602" spans="1:1">
      <c r="A602" s="70"/>
    </row>
    <row r="603" spans="1:1">
      <c r="A603" s="70"/>
    </row>
    <row r="604" spans="1:1">
      <c r="A604" s="70"/>
    </row>
    <row r="605" spans="1:1">
      <c r="A605" s="70"/>
    </row>
    <row r="606" spans="1:1">
      <c r="A606" s="70"/>
    </row>
    <row r="607" spans="1:1">
      <c r="A607" s="70"/>
    </row>
    <row r="608" spans="1:1">
      <c r="A608" s="70"/>
    </row>
    <row r="609" spans="1:1">
      <c r="A609" s="70"/>
    </row>
    <row r="610" spans="1:1">
      <c r="A610" s="70"/>
    </row>
    <row r="611" spans="1:1">
      <c r="A611" s="70"/>
    </row>
    <row r="612" spans="1:1">
      <c r="A612" s="70"/>
    </row>
    <row r="613" spans="1:1">
      <c r="A613" s="70"/>
    </row>
    <row r="614" spans="1:1">
      <c r="A614" s="70"/>
    </row>
    <row r="615" spans="1:1">
      <c r="A615" s="70"/>
    </row>
    <row r="616" spans="1:1">
      <c r="A616" s="70"/>
    </row>
    <row r="617" spans="1:1">
      <c r="A617" s="70"/>
    </row>
    <row r="618" spans="1:1">
      <c r="A618" s="70"/>
    </row>
    <row r="619" spans="1:1">
      <c r="A619" s="70"/>
    </row>
    <row r="620" spans="1:1">
      <c r="A620" s="70"/>
    </row>
    <row r="621" spans="1:1">
      <c r="A621" s="70"/>
    </row>
    <row r="622" spans="1:1">
      <c r="A622" s="70"/>
    </row>
    <row r="623" spans="1:1">
      <c r="A623" s="70"/>
    </row>
    <row r="624" spans="1:1">
      <c r="A624" s="70"/>
    </row>
    <row r="625" spans="1:1">
      <c r="A625" s="70"/>
    </row>
    <row r="626" spans="1:1">
      <c r="A626" s="70"/>
    </row>
    <row r="627" spans="1:1">
      <c r="A627" s="70"/>
    </row>
    <row r="628" spans="1:1">
      <c r="A628" s="70"/>
    </row>
    <row r="629" spans="1:1">
      <c r="A629" s="70"/>
    </row>
    <row r="630" spans="1:1">
      <c r="A630" s="70"/>
    </row>
    <row r="631" spans="1:1">
      <c r="A631" s="70"/>
    </row>
    <row r="632" spans="1:1">
      <c r="A632" s="70"/>
    </row>
    <row r="633" spans="1:1">
      <c r="A633" s="70"/>
    </row>
    <row r="634" spans="1:1">
      <c r="A634" s="70"/>
    </row>
    <row r="635" spans="1:1">
      <c r="A635" s="70"/>
    </row>
    <row r="636" spans="1:1">
      <c r="A636" s="70"/>
    </row>
    <row r="637" spans="1:1">
      <c r="A637" s="70"/>
    </row>
    <row r="638" spans="1:1">
      <c r="A638" s="70"/>
    </row>
    <row r="639" spans="1:1">
      <c r="A639" s="70"/>
    </row>
    <row r="640" spans="1:1">
      <c r="A640" s="70"/>
    </row>
    <row r="641" spans="1:1">
      <c r="A641" s="70"/>
    </row>
    <row r="642" spans="1:1">
      <c r="A642" s="70"/>
    </row>
    <row r="643" spans="1:1">
      <c r="A643" s="70"/>
    </row>
    <row r="644" spans="1:1">
      <c r="A644" s="70"/>
    </row>
    <row r="645" spans="1:1">
      <c r="A645" s="70"/>
    </row>
    <row r="646" spans="1:1">
      <c r="A646" s="70"/>
    </row>
    <row r="647" spans="1:1">
      <c r="A647" s="70"/>
    </row>
    <row r="648" spans="1:1">
      <c r="A648" s="70"/>
    </row>
    <row r="649" spans="1:1">
      <c r="A649" s="70"/>
    </row>
    <row r="650" spans="1:1">
      <c r="A650" s="70"/>
    </row>
    <row r="651" spans="1:1">
      <c r="A651" s="70"/>
    </row>
    <row r="652" spans="1:1">
      <c r="A652" s="70"/>
    </row>
    <row r="653" spans="1:1">
      <c r="A653" s="70"/>
    </row>
    <row r="654" spans="1:1">
      <c r="A654" s="70"/>
    </row>
    <row r="655" spans="1:1">
      <c r="A655" s="70"/>
    </row>
    <row r="656" spans="1:1">
      <c r="A656" s="70"/>
    </row>
    <row r="657" spans="1:1">
      <c r="A657" s="70"/>
    </row>
    <row r="658" spans="1:1">
      <c r="A658" s="70"/>
    </row>
    <row r="659" spans="1:1">
      <c r="A659" s="70"/>
    </row>
    <row r="660" spans="1:1">
      <c r="A660" s="70"/>
    </row>
    <row r="661" spans="1:1">
      <c r="A661" s="70"/>
    </row>
    <row r="662" spans="1:1">
      <c r="A662" s="70"/>
    </row>
    <row r="663" spans="1:1">
      <c r="A663" s="70"/>
    </row>
    <row r="664" spans="1:1">
      <c r="A664" s="70"/>
    </row>
    <row r="665" spans="1:1">
      <c r="A665" s="70"/>
    </row>
    <row r="666" spans="1:1">
      <c r="A666" s="70"/>
    </row>
    <row r="667" spans="1:1">
      <c r="A667" s="70"/>
    </row>
    <row r="668" spans="1:1">
      <c r="A668" s="70"/>
    </row>
    <row r="669" spans="1:1">
      <c r="A669" s="70"/>
    </row>
    <row r="670" spans="1:1">
      <c r="A670" s="70"/>
    </row>
    <row r="671" spans="1:1">
      <c r="A671" s="70"/>
    </row>
    <row r="672" spans="1:1">
      <c r="A672" s="70"/>
    </row>
    <row r="673" spans="1:1">
      <c r="A673" s="70"/>
    </row>
    <row r="674" spans="1:1">
      <c r="A674" s="70"/>
    </row>
    <row r="675" spans="1:1">
      <c r="A675" s="70"/>
    </row>
    <row r="676" spans="1:1">
      <c r="A676" s="70"/>
    </row>
    <row r="677" spans="1:1">
      <c r="A677" s="70"/>
    </row>
    <row r="678" spans="1:1">
      <c r="A678" s="70"/>
    </row>
    <row r="679" spans="1:1">
      <c r="A679" s="70"/>
    </row>
    <row r="680" spans="1:1">
      <c r="A680" s="70"/>
    </row>
    <row r="681" spans="1:1">
      <c r="A681" s="70"/>
    </row>
    <row r="682" spans="1:1">
      <c r="A682" s="70"/>
    </row>
    <row r="683" spans="1:1">
      <c r="A683" s="70"/>
    </row>
    <row r="684" spans="1:1">
      <c r="A684" s="70"/>
    </row>
    <row r="685" spans="1:1">
      <c r="A685" s="70"/>
    </row>
    <row r="686" spans="1:1">
      <c r="A686" s="70"/>
    </row>
    <row r="687" spans="1:1">
      <c r="A687" s="70"/>
    </row>
    <row r="688" spans="1:1">
      <c r="A688" s="70"/>
    </row>
    <row r="689" spans="1:1">
      <c r="A689" s="70"/>
    </row>
    <row r="690" spans="1:1">
      <c r="A690" s="70"/>
    </row>
    <row r="691" spans="1:1">
      <c r="A691" s="70"/>
    </row>
    <row r="692" spans="1:1">
      <c r="A692" s="70"/>
    </row>
    <row r="693" spans="1:1">
      <c r="A693" s="70"/>
    </row>
    <row r="694" spans="1:1">
      <c r="A694" s="70"/>
    </row>
    <row r="695" spans="1:1">
      <c r="A695" s="70"/>
    </row>
    <row r="696" spans="1:1">
      <c r="A696" s="70"/>
    </row>
    <row r="697" spans="1:1">
      <c r="A697" s="70"/>
    </row>
    <row r="698" spans="1:1">
      <c r="A698" s="70"/>
    </row>
  </sheetData>
  <mergeCells count="3">
    <mergeCell ref="A4:E4"/>
    <mergeCell ref="A2:I2"/>
    <mergeCell ref="A3:I3"/>
  </mergeCells>
  <pageMargins left="0.7" right="0.7" top="0.75" bottom="0.75" header="0.3" footer="0.3"/>
  <pageSetup scale="77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98"/>
  <sheetViews>
    <sheetView workbookViewId="0">
      <selection activeCell="K36" sqref="K36"/>
    </sheetView>
  </sheetViews>
  <sheetFormatPr defaultColWidth="33.140625" defaultRowHeight="9"/>
  <cols>
    <col min="1" max="1" width="42.7109375" style="71" customWidth="1"/>
    <col min="2" max="6" width="12.7109375" style="38" customWidth="1"/>
    <col min="7" max="9" width="12.7109375" style="475" customWidth="1"/>
    <col min="10" max="256" width="33.140625" style="38"/>
    <col min="257" max="257" width="42.7109375" style="38" customWidth="1"/>
    <col min="258" max="265" width="12.7109375" style="38" customWidth="1"/>
    <col min="266" max="512" width="33.140625" style="38"/>
    <col min="513" max="513" width="42.7109375" style="38" customWidth="1"/>
    <col min="514" max="521" width="12.7109375" style="38" customWidth="1"/>
    <col min="522" max="768" width="33.140625" style="38"/>
    <col min="769" max="769" width="42.7109375" style="38" customWidth="1"/>
    <col min="770" max="777" width="12.7109375" style="38" customWidth="1"/>
    <col min="778" max="1024" width="33.140625" style="38"/>
    <col min="1025" max="1025" width="42.7109375" style="38" customWidth="1"/>
    <col min="1026" max="1033" width="12.7109375" style="38" customWidth="1"/>
    <col min="1034" max="1280" width="33.140625" style="38"/>
    <col min="1281" max="1281" width="42.7109375" style="38" customWidth="1"/>
    <col min="1282" max="1289" width="12.7109375" style="38" customWidth="1"/>
    <col min="1290" max="1536" width="33.140625" style="38"/>
    <col min="1537" max="1537" width="42.7109375" style="38" customWidth="1"/>
    <col min="1538" max="1545" width="12.7109375" style="38" customWidth="1"/>
    <col min="1546" max="1792" width="33.140625" style="38"/>
    <col min="1793" max="1793" width="42.7109375" style="38" customWidth="1"/>
    <col min="1794" max="1801" width="12.7109375" style="38" customWidth="1"/>
    <col min="1802" max="2048" width="33.140625" style="38"/>
    <col min="2049" max="2049" width="42.7109375" style="38" customWidth="1"/>
    <col min="2050" max="2057" width="12.7109375" style="38" customWidth="1"/>
    <col min="2058" max="2304" width="33.140625" style="38"/>
    <col min="2305" max="2305" width="42.7109375" style="38" customWidth="1"/>
    <col min="2306" max="2313" width="12.7109375" style="38" customWidth="1"/>
    <col min="2314" max="2560" width="33.140625" style="38"/>
    <col min="2561" max="2561" width="42.7109375" style="38" customWidth="1"/>
    <col min="2562" max="2569" width="12.7109375" style="38" customWidth="1"/>
    <col min="2570" max="2816" width="33.140625" style="38"/>
    <col min="2817" max="2817" width="42.7109375" style="38" customWidth="1"/>
    <col min="2818" max="2825" width="12.7109375" style="38" customWidth="1"/>
    <col min="2826" max="3072" width="33.140625" style="38"/>
    <col min="3073" max="3073" width="42.7109375" style="38" customWidth="1"/>
    <col min="3074" max="3081" width="12.7109375" style="38" customWidth="1"/>
    <col min="3082" max="3328" width="33.140625" style="38"/>
    <col min="3329" max="3329" width="42.7109375" style="38" customWidth="1"/>
    <col min="3330" max="3337" width="12.7109375" style="38" customWidth="1"/>
    <col min="3338" max="3584" width="33.140625" style="38"/>
    <col min="3585" max="3585" width="42.7109375" style="38" customWidth="1"/>
    <col min="3586" max="3593" width="12.7109375" style="38" customWidth="1"/>
    <col min="3594" max="3840" width="33.140625" style="38"/>
    <col min="3841" max="3841" width="42.7109375" style="38" customWidth="1"/>
    <col min="3842" max="3849" width="12.7109375" style="38" customWidth="1"/>
    <col min="3850" max="4096" width="33.140625" style="38"/>
    <col min="4097" max="4097" width="42.7109375" style="38" customWidth="1"/>
    <col min="4098" max="4105" width="12.7109375" style="38" customWidth="1"/>
    <col min="4106" max="4352" width="33.140625" style="38"/>
    <col min="4353" max="4353" width="42.7109375" style="38" customWidth="1"/>
    <col min="4354" max="4361" width="12.7109375" style="38" customWidth="1"/>
    <col min="4362" max="4608" width="33.140625" style="38"/>
    <col min="4609" max="4609" width="42.7109375" style="38" customWidth="1"/>
    <col min="4610" max="4617" width="12.7109375" style="38" customWidth="1"/>
    <col min="4618" max="4864" width="33.140625" style="38"/>
    <col min="4865" max="4865" width="42.7109375" style="38" customWidth="1"/>
    <col min="4866" max="4873" width="12.7109375" style="38" customWidth="1"/>
    <col min="4874" max="5120" width="33.140625" style="38"/>
    <col min="5121" max="5121" width="42.7109375" style="38" customWidth="1"/>
    <col min="5122" max="5129" width="12.7109375" style="38" customWidth="1"/>
    <col min="5130" max="5376" width="33.140625" style="38"/>
    <col min="5377" max="5377" width="42.7109375" style="38" customWidth="1"/>
    <col min="5378" max="5385" width="12.7109375" style="38" customWidth="1"/>
    <col min="5386" max="5632" width="33.140625" style="38"/>
    <col min="5633" max="5633" width="42.7109375" style="38" customWidth="1"/>
    <col min="5634" max="5641" width="12.7109375" style="38" customWidth="1"/>
    <col min="5642" max="5888" width="33.140625" style="38"/>
    <col min="5889" max="5889" width="42.7109375" style="38" customWidth="1"/>
    <col min="5890" max="5897" width="12.7109375" style="38" customWidth="1"/>
    <col min="5898" max="6144" width="33.140625" style="38"/>
    <col min="6145" max="6145" width="42.7109375" style="38" customWidth="1"/>
    <col min="6146" max="6153" width="12.7109375" style="38" customWidth="1"/>
    <col min="6154" max="6400" width="33.140625" style="38"/>
    <col min="6401" max="6401" width="42.7109375" style="38" customWidth="1"/>
    <col min="6402" max="6409" width="12.7109375" style="38" customWidth="1"/>
    <col min="6410" max="6656" width="33.140625" style="38"/>
    <col min="6657" max="6657" width="42.7109375" style="38" customWidth="1"/>
    <col min="6658" max="6665" width="12.7109375" style="38" customWidth="1"/>
    <col min="6666" max="6912" width="33.140625" style="38"/>
    <col min="6913" max="6913" width="42.7109375" style="38" customWidth="1"/>
    <col min="6914" max="6921" width="12.7109375" style="38" customWidth="1"/>
    <col min="6922" max="7168" width="33.140625" style="38"/>
    <col min="7169" max="7169" width="42.7109375" style="38" customWidth="1"/>
    <col min="7170" max="7177" width="12.7109375" style="38" customWidth="1"/>
    <col min="7178" max="7424" width="33.140625" style="38"/>
    <col min="7425" max="7425" width="42.7109375" style="38" customWidth="1"/>
    <col min="7426" max="7433" width="12.7109375" style="38" customWidth="1"/>
    <col min="7434" max="7680" width="33.140625" style="38"/>
    <col min="7681" max="7681" width="42.7109375" style="38" customWidth="1"/>
    <col min="7682" max="7689" width="12.7109375" style="38" customWidth="1"/>
    <col min="7690" max="7936" width="33.140625" style="38"/>
    <col min="7937" max="7937" width="42.7109375" style="38" customWidth="1"/>
    <col min="7938" max="7945" width="12.7109375" style="38" customWidth="1"/>
    <col min="7946" max="8192" width="33.140625" style="38"/>
    <col min="8193" max="8193" width="42.7109375" style="38" customWidth="1"/>
    <col min="8194" max="8201" width="12.7109375" style="38" customWidth="1"/>
    <col min="8202" max="8448" width="33.140625" style="38"/>
    <col min="8449" max="8449" width="42.7109375" style="38" customWidth="1"/>
    <col min="8450" max="8457" width="12.7109375" style="38" customWidth="1"/>
    <col min="8458" max="8704" width="33.140625" style="38"/>
    <col min="8705" max="8705" width="42.7109375" style="38" customWidth="1"/>
    <col min="8706" max="8713" width="12.7109375" style="38" customWidth="1"/>
    <col min="8714" max="8960" width="33.140625" style="38"/>
    <col min="8961" max="8961" width="42.7109375" style="38" customWidth="1"/>
    <col min="8962" max="8969" width="12.7109375" style="38" customWidth="1"/>
    <col min="8970" max="9216" width="33.140625" style="38"/>
    <col min="9217" max="9217" width="42.7109375" style="38" customWidth="1"/>
    <col min="9218" max="9225" width="12.7109375" style="38" customWidth="1"/>
    <col min="9226" max="9472" width="33.140625" style="38"/>
    <col min="9473" max="9473" width="42.7109375" style="38" customWidth="1"/>
    <col min="9474" max="9481" width="12.7109375" style="38" customWidth="1"/>
    <col min="9482" max="9728" width="33.140625" style="38"/>
    <col min="9729" max="9729" width="42.7109375" style="38" customWidth="1"/>
    <col min="9730" max="9737" width="12.7109375" style="38" customWidth="1"/>
    <col min="9738" max="9984" width="33.140625" style="38"/>
    <col min="9985" max="9985" width="42.7109375" style="38" customWidth="1"/>
    <col min="9986" max="9993" width="12.7109375" style="38" customWidth="1"/>
    <col min="9994" max="10240" width="33.140625" style="38"/>
    <col min="10241" max="10241" width="42.7109375" style="38" customWidth="1"/>
    <col min="10242" max="10249" width="12.7109375" style="38" customWidth="1"/>
    <col min="10250" max="10496" width="33.140625" style="38"/>
    <col min="10497" max="10497" width="42.7109375" style="38" customWidth="1"/>
    <col min="10498" max="10505" width="12.7109375" style="38" customWidth="1"/>
    <col min="10506" max="10752" width="33.140625" style="38"/>
    <col min="10753" max="10753" width="42.7109375" style="38" customWidth="1"/>
    <col min="10754" max="10761" width="12.7109375" style="38" customWidth="1"/>
    <col min="10762" max="11008" width="33.140625" style="38"/>
    <col min="11009" max="11009" width="42.7109375" style="38" customWidth="1"/>
    <col min="11010" max="11017" width="12.7109375" style="38" customWidth="1"/>
    <col min="11018" max="11264" width="33.140625" style="38"/>
    <col min="11265" max="11265" width="42.7109375" style="38" customWidth="1"/>
    <col min="11266" max="11273" width="12.7109375" style="38" customWidth="1"/>
    <col min="11274" max="11520" width="33.140625" style="38"/>
    <col min="11521" max="11521" width="42.7109375" style="38" customWidth="1"/>
    <col min="11522" max="11529" width="12.7109375" style="38" customWidth="1"/>
    <col min="11530" max="11776" width="33.140625" style="38"/>
    <col min="11777" max="11777" width="42.7109375" style="38" customWidth="1"/>
    <col min="11778" max="11785" width="12.7109375" style="38" customWidth="1"/>
    <col min="11786" max="12032" width="33.140625" style="38"/>
    <col min="12033" max="12033" width="42.7109375" style="38" customWidth="1"/>
    <col min="12034" max="12041" width="12.7109375" style="38" customWidth="1"/>
    <col min="12042" max="12288" width="33.140625" style="38"/>
    <col min="12289" max="12289" width="42.7109375" style="38" customWidth="1"/>
    <col min="12290" max="12297" width="12.7109375" style="38" customWidth="1"/>
    <col min="12298" max="12544" width="33.140625" style="38"/>
    <col min="12545" max="12545" width="42.7109375" style="38" customWidth="1"/>
    <col min="12546" max="12553" width="12.7109375" style="38" customWidth="1"/>
    <col min="12554" max="12800" width="33.140625" style="38"/>
    <col min="12801" max="12801" width="42.7109375" style="38" customWidth="1"/>
    <col min="12802" max="12809" width="12.7109375" style="38" customWidth="1"/>
    <col min="12810" max="13056" width="33.140625" style="38"/>
    <col min="13057" max="13057" width="42.7109375" style="38" customWidth="1"/>
    <col min="13058" max="13065" width="12.7109375" style="38" customWidth="1"/>
    <col min="13066" max="13312" width="33.140625" style="38"/>
    <col min="13313" max="13313" width="42.7109375" style="38" customWidth="1"/>
    <col min="13314" max="13321" width="12.7109375" style="38" customWidth="1"/>
    <col min="13322" max="13568" width="33.140625" style="38"/>
    <col min="13569" max="13569" width="42.7109375" style="38" customWidth="1"/>
    <col min="13570" max="13577" width="12.7109375" style="38" customWidth="1"/>
    <col min="13578" max="13824" width="33.140625" style="38"/>
    <col min="13825" max="13825" width="42.7109375" style="38" customWidth="1"/>
    <col min="13826" max="13833" width="12.7109375" style="38" customWidth="1"/>
    <col min="13834" max="14080" width="33.140625" style="38"/>
    <col min="14081" max="14081" width="42.7109375" style="38" customWidth="1"/>
    <col min="14082" max="14089" width="12.7109375" style="38" customWidth="1"/>
    <col min="14090" max="14336" width="33.140625" style="38"/>
    <col min="14337" max="14337" width="42.7109375" style="38" customWidth="1"/>
    <col min="14338" max="14345" width="12.7109375" style="38" customWidth="1"/>
    <col min="14346" max="14592" width="33.140625" style="38"/>
    <col min="14593" max="14593" width="42.7109375" style="38" customWidth="1"/>
    <col min="14594" max="14601" width="12.7109375" style="38" customWidth="1"/>
    <col min="14602" max="14848" width="33.140625" style="38"/>
    <col min="14849" max="14849" width="42.7109375" style="38" customWidth="1"/>
    <col min="14850" max="14857" width="12.7109375" style="38" customWidth="1"/>
    <col min="14858" max="15104" width="33.140625" style="38"/>
    <col min="15105" max="15105" width="42.7109375" style="38" customWidth="1"/>
    <col min="15106" max="15113" width="12.7109375" style="38" customWidth="1"/>
    <col min="15114" max="15360" width="33.140625" style="38"/>
    <col min="15361" max="15361" width="42.7109375" style="38" customWidth="1"/>
    <col min="15362" max="15369" width="12.7109375" style="38" customWidth="1"/>
    <col min="15370" max="15616" width="33.140625" style="38"/>
    <col min="15617" max="15617" width="42.7109375" style="38" customWidth="1"/>
    <col min="15618" max="15625" width="12.7109375" style="38" customWidth="1"/>
    <col min="15626" max="15872" width="33.140625" style="38"/>
    <col min="15873" max="15873" width="42.7109375" style="38" customWidth="1"/>
    <col min="15874" max="15881" width="12.7109375" style="38" customWidth="1"/>
    <col min="15882" max="16128" width="33.140625" style="38"/>
    <col min="16129" max="16129" width="42.7109375" style="38" customWidth="1"/>
    <col min="16130" max="16137" width="12.7109375" style="38" customWidth="1"/>
    <col min="16138" max="16384" width="33.140625" style="38"/>
  </cols>
  <sheetData>
    <row r="1" spans="1:18" s="52" customFormat="1" ht="3.75" customHeight="1">
      <c r="A1" s="912"/>
      <c r="B1" s="912"/>
      <c r="C1" s="912"/>
      <c r="D1" s="912"/>
      <c r="E1" s="912"/>
      <c r="F1" s="912"/>
      <c r="G1" s="912"/>
      <c r="H1" s="912"/>
      <c r="I1" s="912"/>
    </row>
    <row r="2" spans="1:18" s="52" customFormat="1" ht="16.5" customHeight="1">
      <c r="A2" s="913" t="s">
        <v>256</v>
      </c>
      <c r="B2" s="913"/>
      <c r="C2" s="913"/>
      <c r="D2" s="913"/>
      <c r="E2" s="913"/>
      <c r="F2" s="913"/>
      <c r="G2" s="913"/>
      <c r="H2" s="913"/>
      <c r="I2" s="913"/>
    </row>
    <row r="3" spans="1:18" s="52" customFormat="1" ht="13.5" customHeight="1">
      <c r="A3" s="913" t="s">
        <v>716</v>
      </c>
      <c r="B3" s="913"/>
      <c r="C3" s="913"/>
      <c r="D3" s="913"/>
      <c r="E3" s="913"/>
      <c r="F3" s="913"/>
      <c r="G3" s="913"/>
      <c r="H3" s="913"/>
      <c r="I3" s="913"/>
    </row>
    <row r="4" spans="1:18" s="52" customFormat="1" ht="3" customHeight="1">
      <c r="A4" s="910"/>
      <c r="B4" s="910"/>
      <c r="C4" s="910"/>
      <c r="D4" s="910"/>
      <c r="E4" s="910"/>
      <c r="F4" s="910"/>
      <c r="G4" s="910"/>
      <c r="H4" s="910"/>
      <c r="I4" s="910"/>
    </row>
    <row r="5" spans="1:18" ht="3" customHeight="1">
      <c r="A5" s="53"/>
    </row>
    <row r="6" spans="1:18" ht="2.25" customHeight="1">
      <c r="A6" s="54"/>
      <c r="B6" s="55"/>
      <c r="C6" s="56"/>
      <c r="D6" s="56"/>
      <c r="E6" s="56"/>
      <c r="F6" s="56"/>
    </row>
    <row r="7" spans="1:18" ht="14.25" customHeight="1">
      <c r="A7" s="57"/>
      <c r="B7" s="58" t="s">
        <v>265</v>
      </c>
      <c r="C7" s="58" t="s">
        <v>266</v>
      </c>
      <c r="D7" s="58" t="s">
        <v>267</v>
      </c>
      <c r="E7" s="58" t="s">
        <v>268</v>
      </c>
      <c r="F7" s="58" t="s">
        <v>637</v>
      </c>
      <c r="G7" s="58" t="s">
        <v>731</v>
      </c>
      <c r="H7" s="58" t="s">
        <v>773</v>
      </c>
      <c r="I7" s="58" t="s">
        <v>906</v>
      </c>
      <c r="Q7" s="38">
        <v>1</v>
      </c>
      <c r="R7" s="38">
        <v>1</v>
      </c>
    </row>
    <row r="8" spans="1:18" ht="15.75" customHeight="1">
      <c r="A8" s="60" t="s">
        <v>177</v>
      </c>
      <c r="B8" s="60">
        <v>6</v>
      </c>
      <c r="C8" s="60">
        <v>10</v>
      </c>
      <c r="D8" s="60">
        <v>11</v>
      </c>
      <c r="E8" s="60">
        <v>11</v>
      </c>
      <c r="F8" s="60">
        <v>11</v>
      </c>
      <c r="G8" s="60">
        <v>11</v>
      </c>
      <c r="H8" s="60">
        <v>11</v>
      </c>
      <c r="I8" s="60">
        <v>21</v>
      </c>
    </row>
    <row r="9" spans="1:18" ht="14.25" customHeight="1">
      <c r="A9" s="62" t="s">
        <v>269</v>
      </c>
      <c r="B9" s="62">
        <v>2</v>
      </c>
      <c r="C9" s="62">
        <v>5</v>
      </c>
      <c r="D9" s="62">
        <v>5</v>
      </c>
      <c r="E9" s="62">
        <v>5</v>
      </c>
      <c r="F9" s="62">
        <v>5</v>
      </c>
      <c r="G9" s="62">
        <v>5</v>
      </c>
      <c r="H9" s="62">
        <v>5</v>
      </c>
      <c r="I9" s="62">
        <v>7</v>
      </c>
    </row>
    <row r="10" spans="1:18" ht="12" customHeight="1">
      <c r="A10" s="64" t="s">
        <v>270</v>
      </c>
      <c r="B10" s="64">
        <v>2</v>
      </c>
      <c r="C10" s="64">
        <v>3</v>
      </c>
      <c r="D10" s="64">
        <v>3</v>
      </c>
      <c r="E10" s="64">
        <v>3</v>
      </c>
      <c r="F10" s="64">
        <v>3</v>
      </c>
      <c r="G10" s="476">
        <v>3</v>
      </c>
      <c r="H10" s="476">
        <v>3</v>
      </c>
      <c r="I10" s="64">
        <v>5</v>
      </c>
    </row>
    <row r="11" spans="1:18" ht="12" customHeight="1">
      <c r="A11" s="64" t="s">
        <v>271</v>
      </c>
      <c r="B11" s="64" t="s">
        <v>273</v>
      </c>
      <c r="C11" s="64">
        <v>2</v>
      </c>
      <c r="D11" s="64">
        <v>2</v>
      </c>
      <c r="E11" s="64">
        <v>2</v>
      </c>
      <c r="F11" s="64">
        <v>2</v>
      </c>
      <c r="G11" s="476">
        <v>2</v>
      </c>
      <c r="H11" s="476">
        <v>2</v>
      </c>
      <c r="I11" s="64">
        <v>2</v>
      </c>
    </row>
    <row r="12" spans="1:18" ht="12" customHeight="1">
      <c r="A12" s="62" t="s">
        <v>272</v>
      </c>
      <c r="B12" s="62">
        <v>4</v>
      </c>
      <c r="C12" s="62">
        <v>5</v>
      </c>
      <c r="D12" s="62">
        <v>6</v>
      </c>
      <c r="E12" s="62">
        <v>6</v>
      </c>
      <c r="F12" s="62">
        <v>6</v>
      </c>
      <c r="G12" s="62">
        <v>6</v>
      </c>
      <c r="H12" s="62">
        <v>6</v>
      </c>
      <c r="I12" s="62">
        <v>14</v>
      </c>
    </row>
    <row r="13" spans="1:18" ht="12" customHeight="1">
      <c r="A13" s="64" t="s">
        <v>270</v>
      </c>
      <c r="B13" s="64">
        <v>4</v>
      </c>
      <c r="C13" s="64">
        <v>5</v>
      </c>
      <c r="D13" s="64">
        <v>6</v>
      </c>
      <c r="E13" s="64">
        <v>6</v>
      </c>
      <c r="F13" s="64">
        <v>6</v>
      </c>
      <c r="G13" s="476">
        <v>6</v>
      </c>
      <c r="H13" s="476">
        <v>6</v>
      </c>
      <c r="I13" s="64">
        <v>14</v>
      </c>
    </row>
    <row r="14" spans="1:18" ht="12" customHeight="1">
      <c r="A14" s="64" t="s">
        <v>271</v>
      </c>
      <c r="B14" s="64" t="s">
        <v>273</v>
      </c>
      <c r="C14" s="64" t="s">
        <v>273</v>
      </c>
      <c r="D14" s="64" t="s">
        <v>273</v>
      </c>
      <c r="E14" s="64" t="s">
        <v>273</v>
      </c>
      <c r="F14" s="64">
        <v>0</v>
      </c>
      <c r="G14" s="476">
        <v>0</v>
      </c>
      <c r="H14" s="476">
        <v>0</v>
      </c>
      <c r="I14" s="64">
        <v>0</v>
      </c>
    </row>
    <row r="15" spans="1:18" ht="12" customHeight="1">
      <c r="A15" s="60" t="s">
        <v>178</v>
      </c>
      <c r="B15" s="60">
        <v>0</v>
      </c>
      <c r="C15" s="60">
        <v>0</v>
      </c>
      <c r="D15" s="60">
        <v>0</v>
      </c>
      <c r="E15" s="60">
        <v>0</v>
      </c>
      <c r="F15" s="60">
        <v>0</v>
      </c>
      <c r="G15" s="60">
        <v>0</v>
      </c>
      <c r="H15" s="60">
        <v>0</v>
      </c>
      <c r="I15" s="60">
        <v>10</v>
      </c>
    </row>
    <row r="16" spans="1:18" s="41" customFormat="1" ht="12" customHeight="1">
      <c r="A16" s="62" t="s">
        <v>274</v>
      </c>
      <c r="B16" s="62">
        <v>0</v>
      </c>
      <c r="C16" s="62">
        <v>0</v>
      </c>
      <c r="D16" s="62">
        <v>0</v>
      </c>
      <c r="E16" s="62">
        <v>0</v>
      </c>
      <c r="F16" s="62">
        <v>0</v>
      </c>
      <c r="G16" s="62">
        <v>0</v>
      </c>
      <c r="H16" s="62">
        <v>0</v>
      </c>
      <c r="I16" s="62">
        <v>6</v>
      </c>
    </row>
    <row r="17" spans="1:9" s="41" customFormat="1" ht="12" customHeight="1">
      <c r="A17" s="64" t="s">
        <v>270</v>
      </c>
      <c r="B17" s="64" t="s">
        <v>273</v>
      </c>
      <c r="C17" s="64" t="s">
        <v>273</v>
      </c>
      <c r="D17" s="64" t="s">
        <v>273</v>
      </c>
      <c r="E17" s="64" t="s">
        <v>273</v>
      </c>
      <c r="F17" s="64">
        <v>0</v>
      </c>
      <c r="G17" s="476">
        <v>0</v>
      </c>
      <c r="H17" s="476">
        <v>0</v>
      </c>
      <c r="I17" s="64">
        <v>6</v>
      </c>
    </row>
    <row r="18" spans="1:9" s="41" customFormat="1" ht="12" customHeight="1">
      <c r="A18" s="64" t="s">
        <v>271</v>
      </c>
      <c r="B18" s="64" t="s">
        <v>273</v>
      </c>
      <c r="C18" s="64" t="s">
        <v>273</v>
      </c>
      <c r="D18" s="64" t="s">
        <v>273</v>
      </c>
      <c r="E18" s="64" t="s">
        <v>273</v>
      </c>
      <c r="F18" s="64">
        <v>0</v>
      </c>
      <c r="G18" s="476">
        <v>0</v>
      </c>
      <c r="H18" s="476">
        <v>0</v>
      </c>
      <c r="I18" s="64">
        <v>0</v>
      </c>
    </row>
    <row r="19" spans="1:9" s="41" customFormat="1" ht="12" customHeight="1">
      <c r="A19" s="62" t="s">
        <v>275</v>
      </c>
      <c r="B19" s="62">
        <v>0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3</v>
      </c>
    </row>
    <row r="20" spans="1:9" s="41" customFormat="1" ht="12" customHeight="1">
      <c r="A20" s="64" t="s">
        <v>270</v>
      </c>
      <c r="B20" s="64" t="s">
        <v>273</v>
      </c>
      <c r="C20" s="64" t="s">
        <v>273</v>
      </c>
      <c r="D20" s="64" t="s">
        <v>273</v>
      </c>
      <c r="E20" s="64" t="s">
        <v>273</v>
      </c>
      <c r="F20" s="64">
        <v>0</v>
      </c>
      <c r="G20" s="476">
        <v>0</v>
      </c>
      <c r="H20" s="476">
        <v>0</v>
      </c>
      <c r="I20" s="64">
        <v>3</v>
      </c>
    </row>
    <row r="21" spans="1:9" ht="12" customHeight="1">
      <c r="A21" s="64" t="s">
        <v>271</v>
      </c>
      <c r="B21" s="64" t="s">
        <v>273</v>
      </c>
      <c r="C21" s="64" t="s">
        <v>273</v>
      </c>
      <c r="D21" s="64" t="s">
        <v>273</v>
      </c>
      <c r="E21" s="64" t="s">
        <v>273</v>
      </c>
      <c r="F21" s="64">
        <v>0</v>
      </c>
      <c r="G21" s="476">
        <v>0</v>
      </c>
      <c r="H21" s="476">
        <v>0</v>
      </c>
      <c r="I21" s="64">
        <v>0</v>
      </c>
    </row>
    <row r="22" spans="1:9" ht="12" customHeight="1">
      <c r="A22" s="62" t="s">
        <v>272</v>
      </c>
      <c r="B22" s="62">
        <v>0</v>
      </c>
      <c r="C22" s="62">
        <v>0</v>
      </c>
      <c r="D22" s="62">
        <v>0</v>
      </c>
      <c r="E22" s="62">
        <v>0</v>
      </c>
      <c r="F22" s="62">
        <v>0</v>
      </c>
      <c r="G22" s="62">
        <v>0</v>
      </c>
      <c r="H22" s="62">
        <v>0</v>
      </c>
      <c r="I22" s="62">
        <v>1</v>
      </c>
    </row>
    <row r="23" spans="1:9" ht="12" customHeight="1">
      <c r="A23" s="64" t="s">
        <v>270</v>
      </c>
      <c r="B23" s="64" t="s">
        <v>273</v>
      </c>
      <c r="C23" s="64" t="s">
        <v>273</v>
      </c>
      <c r="D23" s="64" t="s">
        <v>273</v>
      </c>
      <c r="E23" s="64" t="s">
        <v>273</v>
      </c>
      <c r="F23" s="64">
        <v>0</v>
      </c>
      <c r="G23" s="476">
        <v>0</v>
      </c>
      <c r="H23" s="476">
        <v>0</v>
      </c>
      <c r="I23" s="64">
        <v>1</v>
      </c>
    </row>
    <row r="24" spans="1:9" ht="12" customHeight="1">
      <c r="A24" s="64" t="s">
        <v>271</v>
      </c>
      <c r="B24" s="64" t="s">
        <v>273</v>
      </c>
      <c r="C24" s="64" t="s">
        <v>273</v>
      </c>
      <c r="D24" s="64" t="s">
        <v>273</v>
      </c>
      <c r="E24" s="64" t="s">
        <v>273</v>
      </c>
      <c r="F24" s="64">
        <v>0</v>
      </c>
      <c r="G24" s="476">
        <v>0</v>
      </c>
      <c r="H24" s="476">
        <v>0</v>
      </c>
      <c r="I24" s="64">
        <v>0</v>
      </c>
    </row>
    <row r="25" spans="1:9" ht="12" customHeight="1">
      <c r="A25" s="60" t="s">
        <v>179</v>
      </c>
      <c r="B25" s="60">
        <v>33</v>
      </c>
      <c r="C25" s="60">
        <v>38</v>
      </c>
      <c r="D25" s="60">
        <v>50</v>
      </c>
      <c r="E25" s="60">
        <v>52</v>
      </c>
      <c r="F25" s="60">
        <v>53</v>
      </c>
      <c r="G25" s="60">
        <v>52</v>
      </c>
      <c r="H25" s="60">
        <v>68</v>
      </c>
      <c r="I25" s="60">
        <v>69</v>
      </c>
    </row>
    <row r="26" spans="1:9" ht="12" customHeight="1">
      <c r="A26" s="62" t="s">
        <v>276</v>
      </c>
      <c r="B26" s="62">
        <v>22</v>
      </c>
      <c r="C26" s="62">
        <v>23</v>
      </c>
      <c r="D26" s="62">
        <v>33</v>
      </c>
      <c r="E26" s="62">
        <v>33</v>
      </c>
      <c r="F26" s="62">
        <v>34</v>
      </c>
      <c r="G26" s="62">
        <v>32</v>
      </c>
      <c r="H26" s="62">
        <v>41</v>
      </c>
      <c r="I26" s="62">
        <v>41</v>
      </c>
    </row>
    <row r="27" spans="1:9" ht="12" customHeight="1">
      <c r="A27" s="64" t="s">
        <v>270</v>
      </c>
      <c r="B27" s="64">
        <v>22</v>
      </c>
      <c r="C27" s="64">
        <v>21</v>
      </c>
      <c r="D27" s="64">
        <v>28</v>
      </c>
      <c r="E27" s="64">
        <v>28</v>
      </c>
      <c r="F27" s="64">
        <v>29</v>
      </c>
      <c r="G27" s="476">
        <v>28</v>
      </c>
      <c r="H27" s="476">
        <v>32</v>
      </c>
      <c r="I27" s="64">
        <v>32</v>
      </c>
    </row>
    <row r="28" spans="1:9" ht="12" customHeight="1">
      <c r="A28" s="64" t="s">
        <v>271</v>
      </c>
      <c r="B28" s="64" t="s">
        <v>273</v>
      </c>
      <c r="C28" s="64">
        <v>2</v>
      </c>
      <c r="D28" s="64">
        <v>5</v>
      </c>
      <c r="E28" s="64">
        <v>5</v>
      </c>
      <c r="F28" s="64">
        <v>5</v>
      </c>
      <c r="G28" s="476">
        <v>4</v>
      </c>
      <c r="H28" s="476">
        <v>9</v>
      </c>
      <c r="I28" s="64">
        <v>9</v>
      </c>
    </row>
    <row r="29" spans="1:9" ht="12" customHeight="1">
      <c r="A29" s="62" t="s">
        <v>272</v>
      </c>
      <c r="B29" s="62">
        <v>11</v>
      </c>
      <c r="C29" s="62">
        <v>15</v>
      </c>
      <c r="D29" s="62">
        <v>17</v>
      </c>
      <c r="E29" s="62">
        <v>19</v>
      </c>
      <c r="F29" s="62">
        <v>19</v>
      </c>
      <c r="G29" s="62">
        <v>20</v>
      </c>
      <c r="H29" s="62">
        <v>27</v>
      </c>
      <c r="I29" s="62">
        <v>28</v>
      </c>
    </row>
    <row r="30" spans="1:9" ht="12" customHeight="1">
      <c r="A30" s="64" t="s">
        <v>270</v>
      </c>
      <c r="B30" s="64">
        <v>11</v>
      </c>
      <c r="C30" s="64">
        <v>13</v>
      </c>
      <c r="D30" s="64">
        <v>15</v>
      </c>
      <c r="E30" s="64">
        <v>18</v>
      </c>
      <c r="F30" s="64">
        <v>18</v>
      </c>
      <c r="G30" s="476">
        <v>19</v>
      </c>
      <c r="H30" s="476">
        <v>26</v>
      </c>
      <c r="I30" s="64">
        <v>27</v>
      </c>
    </row>
    <row r="31" spans="1:9" ht="12" customHeight="1">
      <c r="A31" s="64" t="s">
        <v>271</v>
      </c>
      <c r="B31" s="64" t="s">
        <v>273</v>
      </c>
      <c r="C31" s="64">
        <v>2</v>
      </c>
      <c r="D31" s="64">
        <v>2</v>
      </c>
      <c r="E31" s="64">
        <v>1</v>
      </c>
      <c r="F31" s="64">
        <v>1</v>
      </c>
      <c r="G31" s="476">
        <v>1</v>
      </c>
      <c r="H31" s="476">
        <v>1</v>
      </c>
      <c r="I31" s="64">
        <v>1</v>
      </c>
    </row>
    <row r="32" spans="1:9" ht="12" customHeight="1">
      <c r="A32" s="60" t="s">
        <v>180</v>
      </c>
      <c r="B32" s="60">
        <v>2</v>
      </c>
      <c r="C32" s="60">
        <v>2</v>
      </c>
      <c r="D32" s="60">
        <v>2</v>
      </c>
      <c r="E32" s="60">
        <v>2</v>
      </c>
      <c r="F32" s="60">
        <v>3</v>
      </c>
      <c r="G32" s="60">
        <v>3</v>
      </c>
      <c r="H32" s="60">
        <v>3</v>
      </c>
      <c r="I32" s="60">
        <v>4</v>
      </c>
    </row>
    <row r="33" spans="1:9" ht="12" customHeight="1">
      <c r="A33" s="62" t="s">
        <v>277</v>
      </c>
      <c r="B33" s="62">
        <v>1</v>
      </c>
      <c r="C33" s="62">
        <v>1</v>
      </c>
      <c r="D33" s="62">
        <v>1</v>
      </c>
      <c r="E33" s="62">
        <v>1</v>
      </c>
      <c r="F33" s="62">
        <v>2</v>
      </c>
      <c r="G33" s="62">
        <v>2</v>
      </c>
      <c r="H33" s="62">
        <v>2</v>
      </c>
      <c r="I33" s="62">
        <v>3</v>
      </c>
    </row>
    <row r="34" spans="1:9" ht="12" customHeight="1">
      <c r="A34" s="64" t="s">
        <v>270</v>
      </c>
      <c r="B34" s="64">
        <v>1</v>
      </c>
      <c r="C34" s="64">
        <v>1</v>
      </c>
      <c r="D34" s="64">
        <v>1</v>
      </c>
      <c r="E34" s="64">
        <v>1</v>
      </c>
      <c r="F34" s="64">
        <v>1</v>
      </c>
      <c r="G34" s="476">
        <v>1</v>
      </c>
      <c r="H34" s="476">
        <v>1</v>
      </c>
      <c r="I34" s="64">
        <v>2</v>
      </c>
    </row>
    <row r="35" spans="1:9" ht="12" customHeight="1">
      <c r="A35" s="64" t="s">
        <v>271</v>
      </c>
      <c r="B35" s="64" t="s">
        <v>273</v>
      </c>
      <c r="C35" s="64" t="s">
        <v>273</v>
      </c>
      <c r="D35" s="64" t="s">
        <v>273</v>
      </c>
      <c r="E35" s="64" t="s">
        <v>273</v>
      </c>
      <c r="F35" s="64">
        <v>1</v>
      </c>
      <c r="G35" s="476">
        <v>1</v>
      </c>
      <c r="H35" s="476">
        <v>1</v>
      </c>
      <c r="I35" s="64">
        <v>1</v>
      </c>
    </row>
    <row r="36" spans="1:9" ht="12" customHeight="1">
      <c r="A36" s="62" t="s">
        <v>272</v>
      </c>
      <c r="B36" s="62">
        <v>1</v>
      </c>
      <c r="C36" s="62">
        <v>1</v>
      </c>
      <c r="D36" s="62">
        <v>1</v>
      </c>
      <c r="E36" s="62">
        <v>1</v>
      </c>
      <c r="F36" s="62">
        <v>1</v>
      </c>
      <c r="G36" s="62">
        <v>1</v>
      </c>
      <c r="H36" s="62">
        <v>1</v>
      </c>
      <c r="I36" s="62">
        <v>1</v>
      </c>
    </row>
    <row r="37" spans="1:9" ht="12" customHeight="1">
      <c r="A37" s="64" t="s">
        <v>270</v>
      </c>
      <c r="B37" s="64">
        <v>1</v>
      </c>
      <c r="C37" s="64">
        <v>1</v>
      </c>
      <c r="D37" s="64">
        <v>1</v>
      </c>
      <c r="E37" s="64">
        <v>1</v>
      </c>
      <c r="F37" s="64">
        <v>1</v>
      </c>
      <c r="G37" s="476">
        <v>1</v>
      </c>
      <c r="H37" s="476">
        <v>1</v>
      </c>
      <c r="I37" s="64">
        <v>1</v>
      </c>
    </row>
    <row r="38" spans="1:9" ht="12" customHeight="1">
      <c r="A38" s="64" t="s">
        <v>271</v>
      </c>
      <c r="B38" s="64" t="s">
        <v>273</v>
      </c>
      <c r="C38" s="64" t="s">
        <v>273</v>
      </c>
      <c r="D38" s="64" t="s">
        <v>273</v>
      </c>
      <c r="E38" s="64" t="s">
        <v>273</v>
      </c>
      <c r="F38" s="64">
        <v>0</v>
      </c>
      <c r="G38" s="476">
        <v>0</v>
      </c>
      <c r="H38" s="476">
        <v>0</v>
      </c>
      <c r="I38" s="64">
        <v>0</v>
      </c>
    </row>
    <row r="39" spans="1:9" ht="12" customHeight="1">
      <c r="A39" s="60" t="s">
        <v>181</v>
      </c>
      <c r="B39" s="60">
        <v>10</v>
      </c>
      <c r="C39" s="60">
        <v>10</v>
      </c>
      <c r="D39" s="60">
        <v>11</v>
      </c>
      <c r="E39" s="60">
        <v>9</v>
      </c>
      <c r="F39" s="60">
        <v>12</v>
      </c>
      <c r="G39" s="60">
        <v>11</v>
      </c>
      <c r="H39" s="60">
        <v>12</v>
      </c>
      <c r="I39" s="60">
        <v>12</v>
      </c>
    </row>
    <row r="40" spans="1:9" ht="12" customHeight="1">
      <c r="A40" s="62" t="s">
        <v>278</v>
      </c>
      <c r="B40" s="62">
        <v>3</v>
      </c>
      <c r="C40" s="62">
        <v>3</v>
      </c>
      <c r="D40" s="62">
        <v>3</v>
      </c>
      <c r="E40" s="62">
        <v>2</v>
      </c>
      <c r="F40" s="62">
        <v>3</v>
      </c>
      <c r="G40" s="62">
        <v>2</v>
      </c>
      <c r="H40" s="62">
        <v>3</v>
      </c>
      <c r="I40" s="62">
        <v>3</v>
      </c>
    </row>
    <row r="41" spans="1:9" ht="12" customHeight="1">
      <c r="A41" s="64" t="s">
        <v>270</v>
      </c>
      <c r="B41" s="64">
        <v>2</v>
      </c>
      <c r="C41" s="64">
        <v>2</v>
      </c>
      <c r="D41" s="64">
        <v>2</v>
      </c>
      <c r="E41" s="64">
        <v>2</v>
      </c>
      <c r="F41" s="64">
        <v>2</v>
      </c>
      <c r="G41" s="476">
        <v>2</v>
      </c>
      <c r="H41" s="476">
        <v>3</v>
      </c>
      <c r="I41" s="64">
        <v>3</v>
      </c>
    </row>
    <row r="42" spans="1:9" ht="12" customHeight="1">
      <c r="A42" s="64" t="s">
        <v>271</v>
      </c>
      <c r="B42" s="64">
        <v>1</v>
      </c>
      <c r="C42" s="64">
        <v>1</v>
      </c>
      <c r="D42" s="64">
        <v>1</v>
      </c>
      <c r="E42" s="64" t="s">
        <v>273</v>
      </c>
      <c r="F42" s="64">
        <v>1</v>
      </c>
      <c r="G42" s="476">
        <v>0</v>
      </c>
      <c r="H42" s="476">
        <v>0</v>
      </c>
      <c r="I42" s="64">
        <v>0</v>
      </c>
    </row>
    <row r="43" spans="1:9" ht="12" customHeight="1">
      <c r="A43" s="62" t="s">
        <v>272</v>
      </c>
      <c r="B43" s="62">
        <v>7</v>
      </c>
      <c r="C43" s="62">
        <v>7</v>
      </c>
      <c r="D43" s="62">
        <v>8</v>
      </c>
      <c r="E43" s="62">
        <v>7</v>
      </c>
      <c r="F43" s="62">
        <v>9</v>
      </c>
      <c r="G43" s="62">
        <v>9</v>
      </c>
      <c r="H43" s="62">
        <v>9</v>
      </c>
      <c r="I43" s="62">
        <v>9</v>
      </c>
    </row>
    <row r="44" spans="1:9" ht="12" customHeight="1">
      <c r="A44" s="64" t="s">
        <v>270</v>
      </c>
      <c r="B44" s="64">
        <v>7</v>
      </c>
      <c r="C44" s="64">
        <v>7</v>
      </c>
      <c r="D44" s="64">
        <v>7</v>
      </c>
      <c r="E44" s="64">
        <v>7</v>
      </c>
      <c r="F44" s="64">
        <v>8</v>
      </c>
      <c r="G44" s="476">
        <v>8</v>
      </c>
      <c r="H44" s="476">
        <v>8</v>
      </c>
      <c r="I44" s="64">
        <v>8</v>
      </c>
    </row>
    <row r="45" spans="1:9" ht="12" customHeight="1">
      <c r="A45" s="64" t="s">
        <v>271</v>
      </c>
      <c r="B45" s="64" t="s">
        <v>273</v>
      </c>
      <c r="C45" s="64" t="s">
        <v>273</v>
      </c>
      <c r="D45" s="64">
        <v>1</v>
      </c>
      <c r="E45" s="64" t="s">
        <v>273</v>
      </c>
      <c r="F45" s="64">
        <v>1</v>
      </c>
      <c r="G45" s="476">
        <v>1</v>
      </c>
      <c r="H45" s="476">
        <v>1</v>
      </c>
      <c r="I45" s="64">
        <v>1</v>
      </c>
    </row>
    <row r="46" spans="1:9" ht="12" customHeight="1">
      <c r="A46" s="60" t="s">
        <v>182</v>
      </c>
      <c r="B46" s="60">
        <v>19</v>
      </c>
      <c r="C46" s="60">
        <v>21</v>
      </c>
      <c r="D46" s="60">
        <v>25</v>
      </c>
      <c r="E46" s="60">
        <v>24</v>
      </c>
      <c r="F46" s="60">
        <v>25</v>
      </c>
      <c r="G46" s="60">
        <v>25</v>
      </c>
      <c r="H46" s="60">
        <v>23</v>
      </c>
      <c r="I46" s="60">
        <v>23</v>
      </c>
    </row>
    <row r="47" spans="1:9" ht="12" customHeight="1">
      <c r="A47" s="62" t="s">
        <v>279</v>
      </c>
      <c r="B47" s="62">
        <v>6</v>
      </c>
      <c r="C47" s="62">
        <v>6</v>
      </c>
      <c r="D47" s="62">
        <v>7</v>
      </c>
      <c r="E47" s="62">
        <v>7</v>
      </c>
      <c r="F47" s="62">
        <v>8</v>
      </c>
      <c r="G47" s="62">
        <v>8</v>
      </c>
      <c r="H47" s="62">
        <v>6</v>
      </c>
      <c r="I47" s="62">
        <v>6</v>
      </c>
    </row>
    <row r="48" spans="1:9" ht="12" customHeight="1">
      <c r="A48" s="64" t="s">
        <v>270</v>
      </c>
      <c r="B48" s="64">
        <v>6</v>
      </c>
      <c r="C48" s="64">
        <v>6</v>
      </c>
      <c r="D48" s="64">
        <v>6</v>
      </c>
      <c r="E48" s="64">
        <v>7</v>
      </c>
      <c r="F48" s="64">
        <v>8</v>
      </c>
      <c r="G48" s="476">
        <v>8</v>
      </c>
      <c r="H48" s="476">
        <v>6</v>
      </c>
      <c r="I48" s="64">
        <v>6</v>
      </c>
    </row>
    <row r="49" spans="1:9" ht="12" customHeight="1">
      <c r="A49" s="64" t="s">
        <v>271</v>
      </c>
      <c r="B49" s="64" t="s">
        <v>273</v>
      </c>
      <c r="C49" s="64" t="s">
        <v>273</v>
      </c>
      <c r="D49" s="64">
        <v>1</v>
      </c>
      <c r="E49" s="64" t="s">
        <v>273</v>
      </c>
      <c r="F49" s="64">
        <v>0</v>
      </c>
      <c r="G49" s="476">
        <v>0</v>
      </c>
      <c r="H49" s="476">
        <v>0</v>
      </c>
      <c r="I49" s="64">
        <v>0</v>
      </c>
    </row>
    <row r="50" spans="1:9" ht="12" customHeight="1">
      <c r="A50" s="62" t="s">
        <v>272</v>
      </c>
      <c r="B50" s="62">
        <v>13</v>
      </c>
      <c r="C50" s="62">
        <v>15</v>
      </c>
      <c r="D50" s="62">
        <v>18</v>
      </c>
      <c r="E50" s="62">
        <v>17</v>
      </c>
      <c r="F50" s="62">
        <v>17</v>
      </c>
      <c r="G50" s="62">
        <v>17</v>
      </c>
      <c r="H50" s="62">
        <v>17</v>
      </c>
      <c r="I50" s="62">
        <v>17</v>
      </c>
    </row>
    <row r="51" spans="1:9" ht="12" customHeight="1">
      <c r="A51" s="64" t="s">
        <v>270</v>
      </c>
      <c r="B51" s="64">
        <v>10</v>
      </c>
      <c r="C51" s="64">
        <v>11</v>
      </c>
      <c r="D51" s="64">
        <v>14</v>
      </c>
      <c r="E51" s="64">
        <v>12</v>
      </c>
      <c r="F51" s="64">
        <v>12</v>
      </c>
      <c r="G51" s="476">
        <v>12</v>
      </c>
      <c r="H51" s="476">
        <v>13</v>
      </c>
      <c r="I51" s="64">
        <v>13</v>
      </c>
    </row>
    <row r="52" spans="1:9" ht="12" customHeight="1">
      <c r="A52" s="64" t="s">
        <v>271</v>
      </c>
      <c r="B52" s="64">
        <v>3</v>
      </c>
      <c r="C52" s="64">
        <v>4</v>
      </c>
      <c r="D52" s="64">
        <v>4</v>
      </c>
      <c r="E52" s="64">
        <v>5</v>
      </c>
      <c r="F52" s="64">
        <v>5</v>
      </c>
      <c r="G52" s="476">
        <v>5</v>
      </c>
      <c r="H52" s="476">
        <v>4</v>
      </c>
      <c r="I52" s="64">
        <v>4</v>
      </c>
    </row>
    <row r="53" spans="1:9" ht="12" customHeight="1">
      <c r="A53" s="60" t="s">
        <v>183</v>
      </c>
      <c r="B53" s="60">
        <v>90</v>
      </c>
      <c r="C53" s="60">
        <v>115</v>
      </c>
      <c r="D53" s="60">
        <v>120</v>
      </c>
      <c r="E53" s="60">
        <v>129</v>
      </c>
      <c r="F53" s="60">
        <v>137</v>
      </c>
      <c r="G53" s="60">
        <v>136</v>
      </c>
      <c r="H53" s="60">
        <v>165</v>
      </c>
      <c r="I53" s="60">
        <v>162</v>
      </c>
    </row>
    <row r="54" spans="1:9" ht="12" customHeight="1">
      <c r="A54" s="62" t="s">
        <v>280</v>
      </c>
      <c r="B54" s="62">
        <v>69</v>
      </c>
      <c r="C54" s="62">
        <v>79</v>
      </c>
      <c r="D54" s="62">
        <v>79</v>
      </c>
      <c r="E54" s="62">
        <v>82</v>
      </c>
      <c r="F54" s="62">
        <v>89</v>
      </c>
      <c r="G54" s="62">
        <v>88</v>
      </c>
      <c r="H54" s="62">
        <v>111</v>
      </c>
      <c r="I54" s="62">
        <v>108</v>
      </c>
    </row>
    <row r="55" spans="1:9" ht="12" customHeight="1">
      <c r="A55" s="64" t="s">
        <v>270</v>
      </c>
      <c r="B55" s="64">
        <v>40</v>
      </c>
      <c r="C55" s="64">
        <v>43</v>
      </c>
      <c r="D55" s="64">
        <v>43</v>
      </c>
      <c r="E55" s="64">
        <v>42</v>
      </c>
      <c r="F55" s="64">
        <v>43</v>
      </c>
      <c r="G55" s="476">
        <v>45</v>
      </c>
      <c r="H55" s="476">
        <v>56</v>
      </c>
      <c r="I55" s="64">
        <v>53</v>
      </c>
    </row>
    <row r="56" spans="1:9" ht="12" customHeight="1">
      <c r="A56" s="64" t="s">
        <v>271</v>
      </c>
      <c r="B56" s="64">
        <v>29</v>
      </c>
      <c r="C56" s="64">
        <v>36</v>
      </c>
      <c r="D56" s="64">
        <v>36</v>
      </c>
      <c r="E56" s="64">
        <v>40</v>
      </c>
      <c r="F56" s="64">
        <v>46</v>
      </c>
      <c r="G56" s="476">
        <v>43</v>
      </c>
      <c r="H56" s="476">
        <v>55</v>
      </c>
      <c r="I56" s="64">
        <v>55</v>
      </c>
    </row>
    <row r="57" spans="1:9" ht="12" customHeight="1">
      <c r="A57" s="62" t="s">
        <v>272</v>
      </c>
      <c r="B57" s="62">
        <v>21</v>
      </c>
      <c r="C57" s="62">
        <v>36</v>
      </c>
      <c r="D57" s="62">
        <v>41</v>
      </c>
      <c r="E57" s="62">
        <v>47</v>
      </c>
      <c r="F57" s="62">
        <v>48</v>
      </c>
      <c r="G57" s="62">
        <v>48</v>
      </c>
      <c r="H57" s="62">
        <v>54</v>
      </c>
      <c r="I57" s="62">
        <v>54</v>
      </c>
    </row>
    <row r="58" spans="1:9" ht="12" customHeight="1">
      <c r="A58" s="64" t="s">
        <v>270</v>
      </c>
      <c r="B58" s="64">
        <v>17</v>
      </c>
      <c r="C58" s="64">
        <v>31</v>
      </c>
      <c r="D58" s="64">
        <v>31</v>
      </c>
      <c r="E58" s="64">
        <v>33</v>
      </c>
      <c r="F58" s="64">
        <v>34</v>
      </c>
      <c r="G58" s="476">
        <v>33</v>
      </c>
      <c r="H58" s="476">
        <v>37</v>
      </c>
      <c r="I58" s="64">
        <v>36</v>
      </c>
    </row>
    <row r="59" spans="1:9" ht="12" customHeight="1">
      <c r="A59" s="64" t="s">
        <v>271</v>
      </c>
      <c r="B59" s="64">
        <v>4</v>
      </c>
      <c r="C59" s="64">
        <v>5</v>
      </c>
      <c r="D59" s="64">
        <v>10</v>
      </c>
      <c r="E59" s="64">
        <v>14</v>
      </c>
      <c r="F59" s="64">
        <v>14</v>
      </c>
      <c r="G59" s="476">
        <v>15</v>
      </c>
      <c r="H59" s="476">
        <v>17</v>
      </c>
      <c r="I59" s="64">
        <v>18</v>
      </c>
    </row>
    <row r="60" spans="1:9" ht="12" customHeight="1">
      <c r="A60" s="60" t="s">
        <v>184</v>
      </c>
      <c r="B60" s="60">
        <v>10</v>
      </c>
      <c r="C60" s="60">
        <v>12</v>
      </c>
      <c r="D60" s="60">
        <v>12</v>
      </c>
      <c r="E60" s="60">
        <v>12</v>
      </c>
      <c r="F60" s="60">
        <v>12</v>
      </c>
      <c r="G60" s="60">
        <v>12</v>
      </c>
      <c r="H60" s="60">
        <v>12</v>
      </c>
      <c r="I60" s="60">
        <v>12</v>
      </c>
    </row>
    <row r="61" spans="1:9" ht="12" customHeight="1">
      <c r="A61" s="62" t="s">
        <v>281</v>
      </c>
      <c r="B61" s="62">
        <v>1</v>
      </c>
      <c r="C61" s="62">
        <v>1</v>
      </c>
      <c r="D61" s="62">
        <v>1</v>
      </c>
      <c r="E61" s="62">
        <v>1</v>
      </c>
      <c r="F61" s="62">
        <v>1</v>
      </c>
      <c r="G61" s="62">
        <v>1</v>
      </c>
      <c r="H61" s="62">
        <v>1</v>
      </c>
      <c r="I61" s="62">
        <v>1</v>
      </c>
    </row>
    <row r="62" spans="1:9" ht="12" customHeight="1">
      <c r="A62" s="64" t="s">
        <v>270</v>
      </c>
      <c r="B62" s="64">
        <v>1</v>
      </c>
      <c r="C62" s="64">
        <v>1</v>
      </c>
      <c r="D62" s="64">
        <v>1</v>
      </c>
      <c r="E62" s="64">
        <v>1</v>
      </c>
      <c r="F62" s="64">
        <v>1</v>
      </c>
      <c r="G62" s="476">
        <v>1</v>
      </c>
      <c r="H62" s="476">
        <v>1</v>
      </c>
      <c r="I62" s="64">
        <v>1</v>
      </c>
    </row>
    <row r="63" spans="1:9" ht="12" customHeight="1">
      <c r="A63" s="64" t="s">
        <v>271</v>
      </c>
      <c r="B63" s="64" t="s">
        <v>273</v>
      </c>
      <c r="C63" s="64" t="s">
        <v>273</v>
      </c>
      <c r="D63" s="64" t="s">
        <v>273</v>
      </c>
      <c r="E63" s="64" t="s">
        <v>273</v>
      </c>
      <c r="F63" s="64">
        <v>0</v>
      </c>
      <c r="G63" s="476">
        <v>0</v>
      </c>
      <c r="H63" s="476">
        <v>0</v>
      </c>
      <c r="I63" s="64">
        <v>0</v>
      </c>
    </row>
    <row r="64" spans="1:9" ht="12" customHeight="1">
      <c r="A64" s="62" t="s">
        <v>272</v>
      </c>
      <c r="B64" s="62">
        <v>9</v>
      </c>
      <c r="C64" s="62">
        <v>11</v>
      </c>
      <c r="D64" s="62">
        <v>11</v>
      </c>
      <c r="E64" s="62">
        <v>11</v>
      </c>
      <c r="F64" s="62">
        <v>11</v>
      </c>
      <c r="G64" s="62">
        <v>11</v>
      </c>
      <c r="H64" s="62">
        <v>11</v>
      </c>
      <c r="I64" s="62">
        <v>11</v>
      </c>
    </row>
    <row r="65" spans="1:9" ht="12" customHeight="1">
      <c r="A65" s="64" t="s">
        <v>270</v>
      </c>
      <c r="B65" s="64">
        <v>7</v>
      </c>
      <c r="C65" s="64">
        <v>9</v>
      </c>
      <c r="D65" s="64">
        <v>9</v>
      </c>
      <c r="E65" s="64">
        <v>9</v>
      </c>
      <c r="F65" s="64">
        <v>9</v>
      </c>
      <c r="G65" s="476">
        <v>9</v>
      </c>
      <c r="H65" s="476">
        <v>9</v>
      </c>
      <c r="I65" s="64">
        <v>9</v>
      </c>
    </row>
    <row r="66" spans="1:9" ht="12" customHeight="1">
      <c r="A66" s="64" t="s">
        <v>271</v>
      </c>
      <c r="B66" s="64">
        <v>2</v>
      </c>
      <c r="C66" s="64">
        <v>2</v>
      </c>
      <c r="D66" s="64">
        <v>2</v>
      </c>
      <c r="E66" s="64">
        <v>2</v>
      </c>
      <c r="F66" s="64">
        <v>2</v>
      </c>
      <c r="G66" s="476">
        <v>2</v>
      </c>
      <c r="H66" s="476">
        <v>2</v>
      </c>
      <c r="I66" s="64">
        <v>2</v>
      </c>
    </row>
    <row r="67" spans="1:9" ht="12" customHeight="1">
      <c r="A67" s="60" t="s">
        <v>185</v>
      </c>
      <c r="B67" s="60">
        <v>2</v>
      </c>
      <c r="C67" s="60">
        <v>2</v>
      </c>
      <c r="D67" s="60">
        <v>2</v>
      </c>
      <c r="E67" s="60">
        <v>2</v>
      </c>
      <c r="F67" s="60">
        <v>2</v>
      </c>
      <c r="G67" s="60">
        <v>2</v>
      </c>
      <c r="H67" s="60">
        <v>2</v>
      </c>
      <c r="I67" s="60">
        <v>2</v>
      </c>
    </row>
    <row r="68" spans="1:9" ht="12" customHeight="1">
      <c r="A68" s="62" t="s">
        <v>282</v>
      </c>
      <c r="B68" s="62">
        <v>2</v>
      </c>
      <c r="C68" s="62">
        <v>2</v>
      </c>
      <c r="D68" s="62">
        <v>2</v>
      </c>
      <c r="E68" s="62">
        <v>2</v>
      </c>
      <c r="F68" s="62">
        <v>2</v>
      </c>
      <c r="G68" s="62">
        <v>2</v>
      </c>
      <c r="H68" s="62">
        <v>2</v>
      </c>
      <c r="I68" s="62">
        <v>2</v>
      </c>
    </row>
    <row r="69" spans="1:9" ht="12" customHeight="1">
      <c r="A69" s="64" t="s">
        <v>270</v>
      </c>
      <c r="B69" s="64">
        <v>1</v>
      </c>
      <c r="C69" s="64">
        <v>1</v>
      </c>
      <c r="D69" s="64">
        <v>1</v>
      </c>
      <c r="E69" s="64">
        <v>1</v>
      </c>
      <c r="F69" s="64">
        <v>1</v>
      </c>
      <c r="G69" s="476">
        <v>1</v>
      </c>
      <c r="H69" s="476">
        <v>1</v>
      </c>
      <c r="I69" s="64">
        <v>1</v>
      </c>
    </row>
    <row r="70" spans="1:9" ht="12" customHeight="1">
      <c r="A70" s="64" t="s">
        <v>271</v>
      </c>
      <c r="B70" s="64">
        <v>1</v>
      </c>
      <c r="C70" s="64">
        <v>1</v>
      </c>
      <c r="D70" s="64">
        <v>1</v>
      </c>
      <c r="E70" s="64">
        <v>1</v>
      </c>
      <c r="F70" s="64">
        <v>1</v>
      </c>
      <c r="G70" s="476">
        <v>1</v>
      </c>
      <c r="H70" s="476">
        <v>1</v>
      </c>
      <c r="I70" s="64">
        <v>1</v>
      </c>
    </row>
    <row r="71" spans="1:9" ht="12" customHeight="1">
      <c r="A71" s="62" t="s">
        <v>272</v>
      </c>
      <c r="B71" s="62">
        <v>0</v>
      </c>
      <c r="C71" s="62">
        <v>0</v>
      </c>
      <c r="D71" s="62">
        <v>0</v>
      </c>
      <c r="E71" s="62">
        <v>0</v>
      </c>
      <c r="F71" s="62">
        <v>0</v>
      </c>
      <c r="G71" s="62">
        <v>0</v>
      </c>
      <c r="H71" s="62">
        <v>0</v>
      </c>
      <c r="I71" s="62">
        <v>0</v>
      </c>
    </row>
    <row r="72" spans="1:9" ht="12" customHeight="1">
      <c r="A72" s="64" t="s">
        <v>270</v>
      </c>
      <c r="B72" s="64" t="s">
        <v>273</v>
      </c>
      <c r="C72" s="64" t="s">
        <v>273</v>
      </c>
      <c r="D72" s="64" t="s">
        <v>273</v>
      </c>
      <c r="E72" s="64" t="s">
        <v>273</v>
      </c>
      <c r="F72" s="64">
        <v>0</v>
      </c>
      <c r="G72" s="476">
        <v>0</v>
      </c>
      <c r="H72" s="476">
        <v>0</v>
      </c>
      <c r="I72" s="64">
        <v>0</v>
      </c>
    </row>
    <row r="73" spans="1:9" ht="12" customHeight="1">
      <c r="A73" s="64" t="s">
        <v>271</v>
      </c>
      <c r="B73" s="64" t="s">
        <v>273</v>
      </c>
      <c r="C73" s="64" t="s">
        <v>273</v>
      </c>
      <c r="D73" s="64" t="s">
        <v>273</v>
      </c>
      <c r="E73" s="64" t="s">
        <v>273</v>
      </c>
      <c r="F73" s="64">
        <v>0</v>
      </c>
      <c r="G73" s="476">
        <v>0</v>
      </c>
      <c r="H73" s="476">
        <v>0</v>
      </c>
      <c r="I73" s="64">
        <v>0</v>
      </c>
    </row>
    <row r="74" spans="1:9" ht="17.25" customHeight="1">
      <c r="A74" s="66" t="s">
        <v>283</v>
      </c>
      <c r="B74" s="66">
        <v>172</v>
      </c>
      <c r="C74" s="66">
        <v>210</v>
      </c>
      <c r="D74" s="66">
        <v>233</v>
      </c>
      <c r="E74" s="66">
        <v>241</v>
      </c>
      <c r="F74" s="66">
        <v>255</v>
      </c>
      <c r="G74" s="66">
        <v>252</v>
      </c>
      <c r="H74" s="66">
        <v>296</v>
      </c>
      <c r="I74" s="66">
        <v>315</v>
      </c>
    </row>
    <row r="75" spans="1:9" ht="9" customHeight="1" thickBot="1">
      <c r="A75" s="47"/>
      <c r="B75" s="49"/>
      <c r="C75" s="48"/>
      <c r="D75" s="48"/>
      <c r="E75" s="48"/>
      <c r="F75" s="48"/>
      <c r="G75" s="48"/>
      <c r="H75" s="48"/>
      <c r="I75" s="48"/>
    </row>
    <row r="76" spans="1:9" ht="15" customHeight="1" thickTop="1">
      <c r="A76" s="38" t="s">
        <v>284</v>
      </c>
      <c r="B76" s="51"/>
      <c r="C76" s="50"/>
      <c r="D76" s="50"/>
      <c r="E76" s="50"/>
      <c r="F76" s="50"/>
      <c r="G76" s="477"/>
      <c r="H76" s="477"/>
      <c r="I76" s="477"/>
    </row>
    <row r="77" spans="1:9" ht="15" customHeight="1">
      <c r="A77" s="38" t="s">
        <v>853</v>
      </c>
      <c r="C77" s="40"/>
      <c r="D77" s="40"/>
      <c r="E77" s="40"/>
      <c r="F77" s="40"/>
      <c r="G77" s="477"/>
      <c r="H77" s="477"/>
      <c r="I77" s="477"/>
    </row>
    <row r="78" spans="1:9" ht="15" customHeight="1">
      <c r="A78" s="68"/>
      <c r="C78" s="40"/>
      <c r="D78" s="40"/>
      <c r="E78" s="40"/>
      <c r="F78" s="40"/>
      <c r="G78" s="477"/>
      <c r="H78" s="477"/>
      <c r="I78" s="477"/>
    </row>
    <row r="79" spans="1:9" ht="9" customHeight="1">
      <c r="A79" s="46"/>
      <c r="C79" s="40"/>
      <c r="D79" s="40"/>
      <c r="E79" s="40"/>
      <c r="F79" s="40"/>
      <c r="G79" s="477"/>
      <c r="H79" s="477"/>
      <c r="I79" s="477"/>
    </row>
    <row r="80" spans="1:9" ht="9" customHeight="1">
      <c r="A80" s="42"/>
      <c r="C80" s="40"/>
      <c r="D80" s="40"/>
      <c r="E80" s="40"/>
      <c r="F80" s="40"/>
      <c r="G80" s="477"/>
      <c r="H80" s="477"/>
      <c r="I80" s="477"/>
    </row>
    <row r="81" spans="1:9" ht="9" customHeight="1">
      <c r="A81" s="42"/>
      <c r="C81" s="40"/>
      <c r="D81" s="40"/>
      <c r="E81" s="40"/>
      <c r="F81" s="40"/>
      <c r="G81" s="477"/>
      <c r="H81" s="477"/>
      <c r="I81" s="477"/>
    </row>
    <row r="82" spans="1:9" ht="9" customHeight="1">
      <c r="A82" s="42"/>
      <c r="C82" s="40"/>
      <c r="D82" s="40"/>
      <c r="E82" s="40"/>
      <c r="F82" s="40"/>
      <c r="G82" s="477"/>
      <c r="H82" s="477"/>
      <c r="I82" s="477"/>
    </row>
    <row r="83" spans="1:9" ht="9" customHeight="1">
      <c r="A83" s="42"/>
      <c r="C83" s="40"/>
      <c r="D83" s="40"/>
      <c r="E83" s="40"/>
      <c r="F83" s="40"/>
      <c r="G83" s="477"/>
      <c r="H83" s="477"/>
      <c r="I83" s="477"/>
    </row>
    <row r="84" spans="1:9" ht="9" customHeight="1">
      <c r="A84" s="42"/>
      <c r="C84" s="40"/>
      <c r="D84" s="40"/>
      <c r="E84" s="40"/>
      <c r="F84" s="40"/>
      <c r="G84" s="477"/>
      <c r="H84" s="477"/>
      <c r="I84" s="477"/>
    </row>
    <row r="85" spans="1:9" ht="9" customHeight="1">
      <c r="A85" s="43"/>
      <c r="C85" s="40"/>
      <c r="D85" s="40"/>
      <c r="E85" s="40"/>
      <c r="F85" s="40"/>
      <c r="G85" s="477"/>
      <c r="H85" s="477"/>
      <c r="I85" s="477"/>
    </row>
    <row r="86" spans="1:9" ht="9" customHeight="1">
      <c r="A86" s="42"/>
      <c r="C86" s="40"/>
      <c r="D86" s="40"/>
      <c r="E86" s="40"/>
      <c r="F86" s="40"/>
      <c r="G86" s="477"/>
      <c r="H86" s="477"/>
      <c r="I86" s="477"/>
    </row>
    <row r="87" spans="1:9" ht="9" customHeight="1">
      <c r="A87" s="42"/>
      <c r="C87" s="40"/>
      <c r="D87" s="40"/>
      <c r="E87" s="40"/>
      <c r="F87" s="40"/>
      <c r="G87" s="477"/>
      <c r="H87" s="477"/>
      <c r="I87" s="477"/>
    </row>
    <row r="88" spans="1:9" ht="9" customHeight="1">
      <c r="A88" s="42"/>
      <c r="C88" s="40"/>
      <c r="D88" s="40"/>
      <c r="E88" s="40"/>
      <c r="F88" s="40"/>
      <c r="G88" s="477"/>
      <c r="H88" s="477"/>
      <c r="I88" s="477"/>
    </row>
    <row r="89" spans="1:9" ht="9" customHeight="1">
      <c r="A89" s="42"/>
      <c r="C89" s="40"/>
      <c r="D89" s="40"/>
      <c r="E89" s="40"/>
      <c r="F89" s="40"/>
      <c r="G89" s="477"/>
      <c r="H89" s="477"/>
      <c r="I89" s="477"/>
    </row>
    <row r="90" spans="1:9" ht="9" customHeight="1">
      <c r="A90" s="42"/>
      <c r="C90" s="40"/>
      <c r="D90" s="40"/>
      <c r="E90" s="40"/>
      <c r="F90" s="40"/>
      <c r="G90" s="477"/>
      <c r="H90" s="477"/>
      <c r="I90" s="477"/>
    </row>
    <row r="91" spans="1:9" ht="9" customHeight="1">
      <c r="A91" s="43"/>
      <c r="C91" s="40"/>
      <c r="D91" s="40"/>
      <c r="E91" s="40"/>
      <c r="F91" s="40"/>
      <c r="G91" s="477"/>
      <c r="H91" s="477"/>
      <c r="I91" s="477"/>
    </row>
    <row r="92" spans="1:9" ht="9" customHeight="1">
      <c r="A92" s="42"/>
      <c r="C92" s="40"/>
      <c r="D92" s="40"/>
      <c r="E92" s="40"/>
      <c r="F92" s="40"/>
      <c r="G92" s="477"/>
      <c r="H92" s="477"/>
      <c r="I92" s="477"/>
    </row>
    <row r="93" spans="1:9" ht="9" customHeight="1">
      <c r="A93" s="42"/>
      <c r="C93" s="40"/>
      <c r="D93" s="40"/>
      <c r="E93" s="40"/>
      <c r="F93" s="40"/>
      <c r="G93" s="477"/>
      <c r="H93" s="477"/>
      <c r="I93" s="477"/>
    </row>
    <row r="94" spans="1:9" ht="9" customHeight="1">
      <c r="A94" s="42"/>
      <c r="C94" s="40"/>
      <c r="D94" s="40"/>
      <c r="E94" s="40"/>
      <c r="F94" s="40"/>
      <c r="G94" s="477"/>
      <c r="H94" s="477"/>
      <c r="I94" s="477"/>
    </row>
    <row r="95" spans="1:9" ht="9" customHeight="1">
      <c r="A95" s="42"/>
      <c r="C95" s="40"/>
      <c r="D95" s="40"/>
      <c r="E95" s="40"/>
      <c r="F95" s="40"/>
      <c r="G95" s="477"/>
      <c r="H95" s="477"/>
      <c r="I95" s="477"/>
    </row>
    <row r="96" spans="1:9" ht="9" customHeight="1">
      <c r="A96" s="42"/>
      <c r="C96" s="40"/>
      <c r="D96" s="40"/>
      <c r="E96" s="40"/>
      <c r="F96" s="40"/>
      <c r="G96" s="477"/>
      <c r="H96" s="477"/>
      <c r="I96" s="477"/>
    </row>
    <row r="97" spans="1:9" ht="9" customHeight="1">
      <c r="A97" s="43"/>
      <c r="C97" s="40"/>
      <c r="D97" s="40"/>
      <c r="E97" s="40"/>
      <c r="F97" s="40"/>
      <c r="G97" s="477"/>
      <c r="H97" s="477"/>
      <c r="I97" s="477"/>
    </row>
    <row r="98" spans="1:9" ht="9" customHeight="1">
      <c r="A98" s="42"/>
      <c r="C98" s="40"/>
      <c r="D98" s="40"/>
      <c r="E98" s="40"/>
      <c r="F98" s="40"/>
      <c r="G98" s="477"/>
      <c r="H98" s="477"/>
      <c r="I98" s="477"/>
    </row>
    <row r="99" spans="1:9" ht="9" customHeight="1">
      <c r="A99" s="42"/>
      <c r="C99" s="40"/>
      <c r="D99" s="40"/>
      <c r="E99" s="40"/>
      <c r="F99" s="40"/>
      <c r="G99" s="477"/>
      <c r="H99" s="477"/>
      <c r="I99" s="477"/>
    </row>
    <row r="100" spans="1:9" ht="9" customHeight="1">
      <c r="A100" s="42"/>
      <c r="C100" s="40"/>
      <c r="D100" s="40"/>
      <c r="E100" s="40"/>
      <c r="F100" s="40"/>
      <c r="G100" s="477"/>
      <c r="H100" s="477"/>
      <c r="I100" s="477"/>
    </row>
    <row r="101" spans="1:9" ht="9" customHeight="1">
      <c r="A101" s="42"/>
      <c r="C101" s="40"/>
      <c r="D101" s="40"/>
      <c r="E101" s="40"/>
      <c r="F101" s="40"/>
      <c r="G101" s="477"/>
      <c r="H101" s="477"/>
      <c r="I101" s="477"/>
    </row>
    <row r="102" spans="1:9" ht="9" customHeight="1">
      <c r="A102" s="43"/>
      <c r="C102" s="40"/>
      <c r="D102" s="40"/>
      <c r="E102" s="40"/>
      <c r="F102" s="40"/>
      <c r="G102" s="477"/>
      <c r="H102" s="477"/>
      <c r="I102" s="477"/>
    </row>
    <row r="103" spans="1:9" ht="9" customHeight="1">
      <c r="A103" s="44"/>
      <c r="C103" s="40"/>
      <c r="D103" s="40"/>
      <c r="E103" s="40"/>
      <c r="F103" s="40"/>
      <c r="G103" s="477"/>
      <c r="H103" s="477"/>
      <c r="I103" s="477"/>
    </row>
    <row r="104" spans="1:9" ht="9" customHeight="1">
      <c r="A104" s="44"/>
      <c r="C104" s="40"/>
      <c r="D104" s="40"/>
      <c r="E104" s="40"/>
      <c r="F104" s="40"/>
      <c r="G104" s="477"/>
      <c r="H104" s="477"/>
      <c r="I104" s="477"/>
    </row>
    <row r="105" spans="1:9" ht="9" customHeight="1">
      <c r="A105" s="44"/>
      <c r="C105" s="40"/>
      <c r="D105" s="40"/>
      <c r="E105" s="40"/>
      <c r="F105" s="40"/>
      <c r="G105" s="477"/>
      <c r="H105" s="477"/>
      <c r="I105" s="477"/>
    </row>
    <row r="106" spans="1:9" ht="9" customHeight="1">
      <c r="A106" s="44"/>
      <c r="C106" s="40"/>
      <c r="D106" s="40"/>
      <c r="E106" s="40"/>
      <c r="F106" s="40"/>
      <c r="G106" s="477"/>
      <c r="H106" s="477"/>
      <c r="I106" s="477"/>
    </row>
    <row r="107" spans="1:9" ht="9" customHeight="1">
      <c r="A107" s="45"/>
      <c r="C107" s="40"/>
      <c r="D107" s="40"/>
      <c r="E107" s="40"/>
      <c r="F107" s="40"/>
      <c r="G107" s="477"/>
      <c r="H107" s="477"/>
      <c r="I107" s="477"/>
    </row>
    <row r="108" spans="1:9" ht="9" customHeight="1">
      <c r="A108" s="45"/>
      <c r="C108" s="40"/>
      <c r="D108" s="40"/>
      <c r="E108" s="40"/>
      <c r="F108" s="40"/>
      <c r="G108" s="477"/>
      <c r="H108" s="477"/>
      <c r="I108" s="477"/>
    </row>
    <row r="109" spans="1:9" ht="9" customHeight="1">
      <c r="A109" s="46"/>
      <c r="C109" s="40"/>
      <c r="D109" s="40"/>
      <c r="E109" s="40"/>
      <c r="F109" s="40"/>
      <c r="G109" s="477"/>
      <c r="H109" s="477"/>
      <c r="I109" s="477"/>
    </row>
    <row r="110" spans="1:9" ht="9" customHeight="1">
      <c r="A110" s="42"/>
      <c r="C110" s="40"/>
      <c r="D110" s="40"/>
      <c r="E110" s="40"/>
      <c r="F110" s="40"/>
      <c r="G110" s="477"/>
      <c r="H110" s="477"/>
      <c r="I110" s="477"/>
    </row>
    <row r="111" spans="1:9" ht="9" customHeight="1">
      <c r="A111" s="42"/>
      <c r="C111" s="40"/>
      <c r="D111" s="40"/>
      <c r="E111" s="40"/>
      <c r="F111" s="40"/>
      <c r="G111" s="477"/>
      <c r="H111" s="477"/>
      <c r="I111" s="477"/>
    </row>
    <row r="112" spans="1:9" ht="9" customHeight="1">
      <c r="A112" s="42"/>
      <c r="C112" s="40"/>
      <c r="D112" s="40"/>
      <c r="E112" s="40"/>
      <c r="F112" s="40"/>
      <c r="G112" s="477"/>
      <c r="H112" s="477"/>
      <c r="I112" s="477"/>
    </row>
    <row r="113" spans="1:9" ht="9" customHeight="1">
      <c r="A113" s="42"/>
      <c r="C113" s="40"/>
      <c r="D113" s="40"/>
      <c r="E113" s="40"/>
      <c r="F113" s="40"/>
      <c r="G113" s="477"/>
      <c r="H113" s="477"/>
      <c r="I113" s="477"/>
    </row>
    <row r="114" spans="1:9" ht="9" customHeight="1">
      <c r="A114" s="44"/>
      <c r="C114" s="40"/>
      <c r="D114" s="40"/>
      <c r="E114" s="40"/>
      <c r="F114" s="40"/>
      <c r="G114" s="477"/>
      <c r="H114" s="477"/>
      <c r="I114" s="477"/>
    </row>
    <row r="115" spans="1:9" ht="9" customHeight="1">
      <c r="A115" s="46"/>
      <c r="C115" s="40"/>
      <c r="D115" s="40"/>
      <c r="E115" s="40"/>
      <c r="F115" s="40"/>
      <c r="G115" s="477"/>
      <c r="H115" s="477"/>
      <c r="I115" s="477"/>
    </row>
    <row r="116" spans="1:9" ht="9" customHeight="1">
      <c r="A116" s="42"/>
      <c r="C116" s="40"/>
      <c r="D116" s="40"/>
      <c r="E116" s="40"/>
      <c r="F116" s="40"/>
      <c r="G116" s="477"/>
      <c r="H116" s="477"/>
      <c r="I116" s="477"/>
    </row>
    <row r="117" spans="1:9" ht="9" customHeight="1">
      <c r="A117" s="42"/>
      <c r="C117" s="40"/>
      <c r="D117" s="40"/>
      <c r="E117" s="40"/>
      <c r="F117" s="40"/>
      <c r="G117" s="477"/>
      <c r="H117" s="477"/>
      <c r="I117" s="477"/>
    </row>
    <row r="118" spans="1:9" ht="9" customHeight="1">
      <c r="A118" s="42"/>
      <c r="C118" s="40"/>
      <c r="D118" s="40"/>
      <c r="E118" s="40"/>
      <c r="F118" s="40"/>
      <c r="G118" s="477"/>
      <c r="H118" s="477"/>
      <c r="I118" s="477"/>
    </row>
    <row r="119" spans="1:9" ht="9" customHeight="1">
      <c r="A119" s="42"/>
      <c r="C119" s="40"/>
      <c r="D119" s="40"/>
      <c r="E119" s="40"/>
      <c r="F119" s="40"/>
      <c r="G119" s="477"/>
      <c r="H119" s="477"/>
      <c r="I119" s="477"/>
    </row>
    <row r="120" spans="1:9" ht="9" customHeight="1">
      <c r="A120" s="44"/>
      <c r="C120" s="40"/>
      <c r="D120" s="40"/>
      <c r="E120" s="40"/>
      <c r="F120" s="40"/>
      <c r="G120" s="477"/>
      <c r="H120" s="477"/>
      <c r="I120" s="477"/>
    </row>
    <row r="121" spans="1:9" ht="9" customHeight="1">
      <c r="A121" s="46"/>
      <c r="C121" s="40"/>
      <c r="D121" s="40"/>
      <c r="E121" s="40"/>
      <c r="F121" s="40"/>
      <c r="G121" s="477"/>
      <c r="H121" s="477"/>
      <c r="I121" s="477"/>
    </row>
    <row r="122" spans="1:9" ht="9" customHeight="1">
      <c r="A122" s="42"/>
      <c r="C122" s="40"/>
      <c r="D122" s="40"/>
      <c r="E122" s="40"/>
      <c r="F122" s="40"/>
      <c r="G122" s="477"/>
      <c r="H122" s="477"/>
      <c r="I122" s="477"/>
    </row>
    <row r="123" spans="1:9" ht="9" customHeight="1">
      <c r="A123" s="42"/>
      <c r="C123" s="40"/>
      <c r="D123" s="40"/>
      <c r="E123" s="40"/>
      <c r="F123" s="40"/>
      <c r="G123" s="477"/>
      <c r="H123" s="477"/>
      <c r="I123" s="477"/>
    </row>
    <row r="124" spans="1:9" ht="9" customHeight="1">
      <c r="A124" s="42"/>
      <c r="C124" s="39"/>
      <c r="D124" s="39"/>
      <c r="E124" s="39"/>
      <c r="F124" s="39"/>
      <c r="G124" s="477"/>
      <c r="H124" s="477"/>
      <c r="I124" s="477"/>
    </row>
    <row r="125" spans="1:9" ht="9" customHeight="1">
      <c r="A125" s="42"/>
      <c r="C125" s="39"/>
      <c r="D125" s="39"/>
      <c r="E125" s="39"/>
      <c r="F125" s="39"/>
      <c r="G125" s="477"/>
      <c r="H125" s="477"/>
      <c r="I125" s="477"/>
    </row>
    <row r="126" spans="1:9" ht="9" customHeight="1">
      <c r="A126" s="42"/>
      <c r="C126" s="39"/>
      <c r="D126" s="39"/>
      <c r="E126" s="39"/>
      <c r="F126" s="39"/>
      <c r="G126" s="477"/>
      <c r="H126" s="477"/>
      <c r="I126" s="477"/>
    </row>
    <row r="127" spans="1:9" ht="9" customHeight="1">
      <c r="A127" s="42"/>
      <c r="C127" s="39"/>
      <c r="D127" s="39"/>
      <c r="E127" s="39"/>
      <c r="F127" s="39"/>
      <c r="G127" s="477"/>
      <c r="H127" s="477"/>
      <c r="I127" s="477"/>
    </row>
    <row r="128" spans="1:9" ht="9" customHeight="1">
      <c r="A128" s="42"/>
      <c r="C128" s="39"/>
      <c r="D128" s="39"/>
      <c r="E128" s="39"/>
      <c r="F128" s="39"/>
      <c r="G128" s="477"/>
      <c r="H128" s="477"/>
      <c r="I128" s="477"/>
    </row>
    <row r="129" spans="1:9" ht="9" customHeight="1">
      <c r="A129" s="42"/>
      <c r="C129" s="39"/>
      <c r="D129" s="39"/>
      <c r="E129" s="39"/>
      <c r="F129" s="39"/>
      <c r="G129" s="477"/>
      <c r="H129" s="477"/>
      <c r="I129" s="477"/>
    </row>
    <row r="130" spans="1:9" ht="9" customHeight="1">
      <c r="A130" s="44"/>
      <c r="C130" s="39"/>
      <c r="D130" s="39"/>
      <c r="E130" s="39"/>
      <c r="F130" s="39"/>
      <c r="G130" s="477"/>
      <c r="H130" s="477"/>
      <c r="I130" s="477"/>
    </row>
    <row r="131" spans="1:9" ht="9" customHeight="1">
      <c r="A131" s="46"/>
      <c r="C131" s="39"/>
      <c r="D131" s="39"/>
      <c r="E131" s="39"/>
      <c r="F131" s="39"/>
      <c r="G131" s="477"/>
      <c r="H131" s="477"/>
      <c r="I131" s="477"/>
    </row>
    <row r="132" spans="1:9" ht="9" customHeight="1">
      <c r="A132" s="42"/>
      <c r="C132" s="39"/>
      <c r="D132" s="39"/>
      <c r="E132" s="39"/>
      <c r="F132" s="39"/>
      <c r="G132" s="477"/>
      <c r="H132" s="477"/>
      <c r="I132" s="477"/>
    </row>
    <row r="133" spans="1:9" ht="9" customHeight="1">
      <c r="A133" s="42"/>
      <c r="C133" s="39"/>
      <c r="D133" s="39"/>
      <c r="E133" s="39"/>
      <c r="F133" s="39"/>
      <c r="G133" s="477"/>
      <c r="H133" s="477"/>
      <c r="I133" s="477"/>
    </row>
    <row r="134" spans="1:9" ht="9" customHeight="1">
      <c r="A134" s="42"/>
      <c r="C134" s="39"/>
      <c r="D134" s="39"/>
      <c r="E134" s="39"/>
      <c r="F134" s="39"/>
      <c r="G134" s="477"/>
      <c r="H134" s="477"/>
      <c r="I134" s="477"/>
    </row>
    <row r="135" spans="1:9" ht="9" customHeight="1">
      <c r="A135" s="42"/>
      <c r="C135" s="39"/>
      <c r="D135" s="39"/>
      <c r="E135" s="39"/>
      <c r="F135" s="39"/>
      <c r="G135" s="477"/>
      <c r="H135" s="477"/>
      <c r="I135" s="477"/>
    </row>
    <row r="136" spans="1:9" ht="9" customHeight="1">
      <c r="A136" s="42"/>
      <c r="C136" s="39"/>
      <c r="D136" s="39"/>
      <c r="E136" s="39"/>
      <c r="F136" s="39"/>
      <c r="G136" s="477"/>
      <c r="H136" s="477"/>
      <c r="I136" s="477"/>
    </row>
    <row r="137" spans="1:9" ht="9" customHeight="1">
      <c r="A137" s="42"/>
      <c r="C137" s="39"/>
      <c r="D137" s="39"/>
      <c r="E137" s="39"/>
      <c r="F137" s="39"/>
      <c r="G137" s="477"/>
      <c r="H137" s="477"/>
      <c r="I137" s="477"/>
    </row>
    <row r="138" spans="1:9" ht="9" customHeight="1">
      <c r="A138" s="42"/>
      <c r="C138" s="39"/>
      <c r="D138" s="39"/>
      <c r="E138" s="39"/>
      <c r="F138" s="39"/>
      <c r="G138" s="477"/>
      <c r="H138" s="477"/>
      <c r="I138" s="477"/>
    </row>
    <row r="139" spans="1:9" ht="9" customHeight="1">
      <c r="A139" s="42"/>
      <c r="C139" s="39"/>
      <c r="D139" s="39"/>
      <c r="E139" s="39"/>
      <c r="F139" s="39"/>
      <c r="G139" s="477"/>
      <c r="H139" s="477"/>
      <c r="I139" s="477"/>
    </row>
    <row r="140" spans="1:9" ht="9" customHeight="1">
      <c r="A140" s="42"/>
      <c r="C140" s="39"/>
      <c r="D140" s="39"/>
      <c r="E140" s="39"/>
      <c r="F140" s="39"/>
      <c r="G140" s="477"/>
      <c r="H140" s="477"/>
      <c r="I140" s="477"/>
    </row>
    <row r="141" spans="1:9" ht="9" customHeight="1">
      <c r="A141" s="46"/>
      <c r="C141" s="39"/>
      <c r="D141" s="39"/>
      <c r="E141" s="39"/>
      <c r="F141" s="39"/>
      <c r="G141" s="477"/>
      <c r="H141" s="477"/>
      <c r="I141" s="477"/>
    </row>
    <row r="142" spans="1:9" ht="9" customHeight="1">
      <c r="A142" s="42"/>
      <c r="C142" s="39"/>
      <c r="D142" s="39"/>
      <c r="E142" s="39"/>
      <c r="F142" s="39"/>
      <c r="G142" s="477"/>
      <c r="H142" s="477"/>
      <c r="I142" s="477"/>
    </row>
    <row r="143" spans="1:9" ht="9" customHeight="1">
      <c r="A143" s="42"/>
      <c r="C143" s="39"/>
      <c r="D143" s="39"/>
      <c r="E143" s="39"/>
      <c r="F143" s="39"/>
      <c r="G143" s="477"/>
      <c r="H143" s="477"/>
      <c r="I143" s="477"/>
    </row>
    <row r="144" spans="1:9" ht="9" customHeight="1">
      <c r="A144" s="42"/>
      <c r="C144" s="39"/>
      <c r="D144" s="39"/>
      <c r="E144" s="39"/>
      <c r="F144" s="39"/>
      <c r="G144" s="477"/>
      <c r="H144" s="477"/>
      <c r="I144" s="477"/>
    </row>
    <row r="145" spans="1:9">
      <c r="A145" s="45"/>
      <c r="C145" s="39"/>
      <c r="D145" s="39"/>
      <c r="E145" s="39"/>
      <c r="F145" s="39"/>
      <c r="G145" s="477"/>
      <c r="H145" s="477"/>
      <c r="I145" s="477"/>
    </row>
    <row r="146" spans="1:9">
      <c r="A146" s="45"/>
      <c r="C146" s="39"/>
      <c r="D146" s="39"/>
      <c r="E146" s="39"/>
      <c r="F146" s="39"/>
      <c r="G146" s="477"/>
      <c r="H146" s="477"/>
      <c r="I146" s="477"/>
    </row>
    <row r="147" spans="1:9">
      <c r="A147" s="45"/>
      <c r="C147" s="39"/>
      <c r="D147" s="39"/>
      <c r="E147" s="39"/>
      <c r="F147" s="39"/>
      <c r="G147" s="477"/>
      <c r="H147" s="477"/>
      <c r="I147" s="477"/>
    </row>
    <row r="148" spans="1:9">
      <c r="A148" s="45"/>
      <c r="C148" s="39"/>
      <c r="D148" s="39"/>
      <c r="E148" s="39"/>
      <c r="F148" s="39"/>
    </row>
    <row r="149" spans="1:9">
      <c r="A149" s="45"/>
      <c r="C149" s="39"/>
      <c r="D149" s="39"/>
      <c r="E149" s="39"/>
      <c r="F149" s="39"/>
    </row>
    <row r="150" spans="1:9">
      <c r="A150" s="45"/>
      <c r="C150" s="39"/>
      <c r="D150" s="39"/>
      <c r="E150" s="39"/>
      <c r="F150" s="39"/>
    </row>
    <row r="151" spans="1:9">
      <c r="A151" s="45"/>
      <c r="C151" s="39"/>
      <c r="D151" s="39"/>
      <c r="E151" s="39"/>
      <c r="F151" s="39"/>
    </row>
    <row r="152" spans="1:9">
      <c r="A152" s="69"/>
      <c r="C152" s="39"/>
      <c r="D152" s="39"/>
      <c r="E152" s="39"/>
      <c r="F152" s="39"/>
    </row>
    <row r="153" spans="1:9">
      <c r="A153" s="69"/>
      <c r="C153" s="39"/>
      <c r="D153" s="39"/>
      <c r="E153" s="39"/>
      <c r="F153" s="39"/>
    </row>
    <row r="154" spans="1:9">
      <c r="A154" s="69"/>
      <c r="C154" s="39"/>
      <c r="D154" s="39"/>
      <c r="E154" s="39"/>
      <c r="F154" s="39"/>
    </row>
    <row r="155" spans="1:9">
      <c r="A155" s="69"/>
      <c r="C155" s="39"/>
      <c r="D155" s="39"/>
      <c r="E155" s="39"/>
      <c r="F155" s="39"/>
    </row>
    <row r="156" spans="1:9">
      <c r="A156" s="69"/>
      <c r="C156" s="39"/>
      <c r="D156" s="39"/>
      <c r="E156" s="39"/>
      <c r="F156" s="39"/>
    </row>
    <row r="157" spans="1:9">
      <c r="A157" s="69"/>
      <c r="C157" s="39"/>
      <c r="D157" s="39"/>
      <c r="E157" s="39"/>
      <c r="F157" s="39"/>
    </row>
    <row r="158" spans="1:9">
      <c r="A158" s="69"/>
      <c r="C158" s="39"/>
      <c r="D158" s="39"/>
      <c r="E158" s="39"/>
      <c r="F158" s="39"/>
    </row>
    <row r="159" spans="1:9">
      <c r="A159" s="69"/>
      <c r="C159" s="39"/>
      <c r="D159" s="39"/>
      <c r="E159" s="39"/>
      <c r="F159" s="39"/>
    </row>
    <row r="160" spans="1:9">
      <c r="A160" s="69"/>
      <c r="C160" s="39"/>
      <c r="D160" s="39"/>
      <c r="E160" s="39"/>
      <c r="F160" s="39"/>
    </row>
    <row r="161" spans="1:6">
      <c r="A161" s="69"/>
      <c r="C161" s="39"/>
      <c r="D161" s="39"/>
      <c r="E161" s="39"/>
      <c r="F161" s="39"/>
    </row>
    <row r="162" spans="1:6">
      <c r="A162" s="69"/>
      <c r="C162" s="39"/>
      <c r="D162" s="39"/>
      <c r="E162" s="39"/>
      <c r="F162" s="39"/>
    </row>
    <row r="163" spans="1:6">
      <c r="A163" s="69"/>
      <c r="C163" s="39"/>
      <c r="D163" s="39"/>
      <c r="E163" s="39"/>
      <c r="F163" s="39"/>
    </row>
    <row r="164" spans="1:6">
      <c r="A164" s="69"/>
      <c r="C164" s="39"/>
      <c r="D164" s="39"/>
      <c r="E164" s="39"/>
      <c r="F164" s="39"/>
    </row>
    <row r="165" spans="1:6">
      <c r="A165" s="69"/>
      <c r="C165" s="39"/>
      <c r="D165" s="39"/>
      <c r="E165" s="39"/>
      <c r="F165" s="39"/>
    </row>
    <row r="166" spans="1:6">
      <c r="A166" s="69"/>
      <c r="C166" s="39"/>
      <c r="D166" s="39"/>
      <c r="E166" s="39"/>
      <c r="F166" s="39"/>
    </row>
    <row r="167" spans="1:6">
      <c r="A167" s="69"/>
      <c r="C167" s="39"/>
      <c r="D167" s="39"/>
      <c r="E167" s="39"/>
      <c r="F167" s="39"/>
    </row>
    <row r="168" spans="1:6">
      <c r="A168" s="69"/>
      <c r="C168" s="39"/>
      <c r="D168" s="39"/>
      <c r="E168" s="39"/>
      <c r="F168" s="39"/>
    </row>
    <row r="169" spans="1:6">
      <c r="A169" s="69"/>
      <c r="C169" s="39"/>
      <c r="D169" s="39"/>
      <c r="E169" s="39"/>
      <c r="F169" s="39"/>
    </row>
    <row r="170" spans="1:6">
      <c r="A170" s="69"/>
      <c r="C170" s="39"/>
      <c r="D170" s="39"/>
      <c r="E170" s="39"/>
      <c r="F170" s="39"/>
    </row>
    <row r="171" spans="1:6">
      <c r="A171" s="69"/>
      <c r="C171" s="39"/>
      <c r="D171" s="39"/>
      <c r="E171" s="39"/>
      <c r="F171" s="39"/>
    </row>
    <row r="172" spans="1:6">
      <c r="A172" s="69"/>
      <c r="C172" s="39"/>
      <c r="D172" s="39"/>
      <c r="E172" s="39"/>
      <c r="F172" s="39"/>
    </row>
    <row r="173" spans="1:6">
      <c r="A173" s="69"/>
      <c r="C173" s="39"/>
      <c r="D173" s="39"/>
      <c r="E173" s="39"/>
      <c r="F173" s="39"/>
    </row>
    <row r="174" spans="1:6">
      <c r="A174" s="69"/>
      <c r="C174" s="39"/>
      <c r="D174" s="39"/>
      <c r="E174" s="39"/>
      <c r="F174" s="39"/>
    </row>
    <row r="175" spans="1:6">
      <c r="A175" s="69"/>
      <c r="C175" s="39"/>
      <c r="D175" s="39"/>
      <c r="E175" s="39"/>
      <c r="F175" s="39"/>
    </row>
    <row r="176" spans="1:6">
      <c r="A176" s="69"/>
      <c r="C176" s="39"/>
      <c r="D176" s="39"/>
      <c r="E176" s="39"/>
      <c r="F176" s="39"/>
    </row>
    <row r="177" spans="1:6">
      <c r="A177" s="69"/>
      <c r="C177" s="39"/>
      <c r="D177" s="39"/>
      <c r="E177" s="39"/>
      <c r="F177" s="39"/>
    </row>
    <row r="178" spans="1:6">
      <c r="A178" s="69"/>
      <c r="C178" s="39"/>
      <c r="D178" s="39"/>
      <c r="E178" s="39"/>
      <c r="F178" s="39"/>
    </row>
    <row r="179" spans="1:6">
      <c r="A179" s="69"/>
      <c r="C179" s="39"/>
      <c r="D179" s="39"/>
      <c r="E179" s="39"/>
      <c r="F179" s="39"/>
    </row>
    <row r="180" spans="1:6">
      <c r="A180" s="69"/>
      <c r="C180" s="39"/>
      <c r="D180" s="39"/>
      <c r="E180" s="39"/>
      <c r="F180" s="39"/>
    </row>
    <row r="181" spans="1:6">
      <c r="A181" s="69"/>
      <c r="C181" s="39"/>
      <c r="D181" s="39"/>
      <c r="E181" s="39"/>
      <c r="F181" s="39"/>
    </row>
    <row r="182" spans="1:6">
      <c r="A182" s="69"/>
      <c r="C182" s="39"/>
      <c r="D182" s="39"/>
      <c r="E182" s="39"/>
      <c r="F182" s="39"/>
    </row>
    <row r="183" spans="1:6">
      <c r="A183" s="69"/>
      <c r="C183" s="39"/>
      <c r="D183" s="39"/>
      <c r="E183" s="39"/>
      <c r="F183" s="39"/>
    </row>
    <row r="184" spans="1:6">
      <c r="A184" s="69"/>
      <c r="C184" s="39"/>
      <c r="D184" s="39"/>
      <c r="E184" s="39"/>
      <c r="F184" s="39"/>
    </row>
    <row r="185" spans="1:6">
      <c r="A185" s="69"/>
      <c r="C185" s="39"/>
      <c r="D185" s="39"/>
      <c r="E185" s="39"/>
      <c r="F185" s="39"/>
    </row>
    <row r="186" spans="1:6">
      <c r="A186" s="69"/>
      <c r="C186" s="39"/>
      <c r="D186" s="39"/>
      <c r="E186" s="39"/>
      <c r="F186" s="39"/>
    </row>
    <row r="187" spans="1:6">
      <c r="A187" s="69"/>
      <c r="C187" s="39"/>
      <c r="D187" s="39"/>
      <c r="E187" s="39"/>
      <c r="F187" s="39"/>
    </row>
    <row r="188" spans="1:6">
      <c r="A188" s="69"/>
      <c r="C188" s="39"/>
      <c r="D188" s="39"/>
      <c r="E188" s="39"/>
      <c r="F188" s="39"/>
    </row>
    <row r="189" spans="1:6">
      <c r="A189" s="69"/>
      <c r="C189" s="39"/>
      <c r="D189" s="39"/>
      <c r="E189" s="39"/>
      <c r="F189" s="39"/>
    </row>
    <row r="190" spans="1:6">
      <c r="A190" s="69"/>
      <c r="C190" s="39"/>
      <c r="D190" s="39"/>
      <c r="E190" s="39"/>
      <c r="F190" s="39"/>
    </row>
    <row r="191" spans="1:6">
      <c r="A191" s="69"/>
      <c r="C191" s="39"/>
      <c r="D191" s="39"/>
      <c r="E191" s="39"/>
      <c r="F191" s="39"/>
    </row>
    <row r="192" spans="1:6">
      <c r="A192" s="69"/>
      <c r="C192" s="39"/>
      <c r="D192" s="39"/>
      <c r="E192" s="39"/>
      <c r="F192" s="39"/>
    </row>
    <row r="193" spans="1:6">
      <c r="A193" s="69"/>
      <c r="C193" s="39"/>
      <c r="D193" s="39"/>
      <c r="E193" s="39"/>
      <c r="F193" s="39"/>
    </row>
    <row r="194" spans="1:6">
      <c r="A194" s="69"/>
      <c r="C194" s="39"/>
      <c r="D194" s="39"/>
      <c r="E194" s="39"/>
      <c r="F194" s="39"/>
    </row>
    <row r="195" spans="1:6">
      <c r="A195" s="69"/>
      <c r="C195" s="39"/>
      <c r="D195" s="39"/>
      <c r="E195" s="39"/>
      <c r="F195" s="39"/>
    </row>
    <row r="196" spans="1:6">
      <c r="A196" s="69"/>
      <c r="C196" s="39"/>
      <c r="D196" s="39"/>
      <c r="E196" s="39"/>
      <c r="F196" s="39"/>
    </row>
    <row r="197" spans="1:6">
      <c r="A197" s="69"/>
      <c r="C197" s="39"/>
      <c r="D197" s="39"/>
      <c r="E197" s="39"/>
      <c r="F197" s="39"/>
    </row>
    <row r="198" spans="1:6">
      <c r="A198" s="69"/>
      <c r="C198" s="39"/>
      <c r="D198" s="39"/>
      <c r="E198" s="39"/>
      <c r="F198" s="39"/>
    </row>
    <row r="199" spans="1:6">
      <c r="A199" s="69"/>
      <c r="C199" s="39"/>
      <c r="D199" s="39"/>
      <c r="E199" s="39"/>
      <c r="F199" s="39"/>
    </row>
    <row r="200" spans="1:6">
      <c r="A200" s="69"/>
      <c r="C200" s="39"/>
      <c r="D200" s="39"/>
      <c r="E200" s="39"/>
      <c r="F200" s="39"/>
    </row>
    <row r="201" spans="1:6">
      <c r="A201" s="69"/>
      <c r="C201" s="39"/>
      <c r="D201" s="39"/>
      <c r="E201" s="39"/>
      <c r="F201" s="39"/>
    </row>
    <row r="202" spans="1:6">
      <c r="A202" s="69"/>
      <c r="C202" s="39"/>
      <c r="D202" s="39"/>
      <c r="E202" s="39"/>
      <c r="F202" s="39"/>
    </row>
    <row r="203" spans="1:6">
      <c r="A203" s="69"/>
      <c r="C203" s="39"/>
      <c r="D203" s="39"/>
      <c r="E203" s="39"/>
      <c r="F203" s="39"/>
    </row>
    <row r="204" spans="1:6">
      <c r="A204" s="69"/>
      <c r="C204" s="39"/>
      <c r="D204" s="39"/>
      <c r="E204" s="39"/>
      <c r="F204" s="39"/>
    </row>
    <row r="205" spans="1:6">
      <c r="A205" s="69"/>
      <c r="C205" s="39"/>
      <c r="D205" s="39"/>
      <c r="E205" s="39"/>
      <c r="F205" s="39"/>
    </row>
    <row r="206" spans="1:6">
      <c r="A206" s="69"/>
      <c r="C206" s="39"/>
      <c r="D206" s="39"/>
      <c r="E206" s="39"/>
      <c r="F206" s="39"/>
    </row>
    <row r="207" spans="1:6">
      <c r="A207" s="69"/>
      <c r="C207" s="39"/>
      <c r="D207" s="39"/>
      <c r="E207" s="39"/>
      <c r="F207" s="39"/>
    </row>
    <row r="208" spans="1:6">
      <c r="A208" s="69"/>
      <c r="C208" s="39"/>
      <c r="D208" s="39"/>
      <c r="E208" s="39"/>
      <c r="F208" s="39"/>
    </row>
    <row r="209" spans="1:6">
      <c r="A209" s="69"/>
      <c r="C209" s="39"/>
      <c r="D209" s="39"/>
      <c r="E209" s="39"/>
      <c r="F209" s="39"/>
    </row>
    <row r="210" spans="1:6">
      <c r="A210" s="69"/>
      <c r="C210" s="39"/>
      <c r="D210" s="39"/>
      <c r="E210" s="39"/>
      <c r="F210" s="39"/>
    </row>
    <row r="211" spans="1:6">
      <c r="A211" s="69"/>
      <c r="C211" s="39"/>
      <c r="D211" s="39"/>
      <c r="E211" s="39"/>
      <c r="F211" s="39"/>
    </row>
    <row r="212" spans="1:6">
      <c r="A212" s="69"/>
      <c r="C212" s="39"/>
      <c r="D212" s="39"/>
      <c r="E212" s="39"/>
      <c r="F212" s="39"/>
    </row>
    <row r="213" spans="1:6">
      <c r="A213" s="69"/>
      <c r="C213" s="39"/>
      <c r="D213" s="39"/>
      <c r="E213" s="39"/>
      <c r="F213" s="39"/>
    </row>
    <row r="214" spans="1:6">
      <c r="A214" s="69"/>
      <c r="C214" s="39"/>
      <c r="D214" s="39"/>
      <c r="E214" s="39"/>
      <c r="F214" s="39"/>
    </row>
    <row r="215" spans="1:6">
      <c r="A215" s="69"/>
      <c r="C215" s="39"/>
      <c r="D215" s="39"/>
      <c r="E215" s="39"/>
      <c r="F215" s="39"/>
    </row>
    <row r="216" spans="1:6">
      <c r="A216" s="69"/>
      <c r="C216" s="39"/>
      <c r="D216" s="39"/>
      <c r="E216" s="39"/>
      <c r="F216" s="39"/>
    </row>
    <row r="217" spans="1:6">
      <c r="A217" s="69"/>
      <c r="C217" s="39"/>
      <c r="D217" s="39"/>
      <c r="E217" s="39"/>
      <c r="F217" s="39"/>
    </row>
    <row r="218" spans="1:6">
      <c r="A218" s="69"/>
      <c r="C218" s="39"/>
      <c r="D218" s="39"/>
      <c r="E218" s="39"/>
      <c r="F218" s="39"/>
    </row>
    <row r="219" spans="1:6">
      <c r="A219" s="69"/>
      <c r="C219" s="39"/>
      <c r="D219" s="39"/>
      <c r="E219" s="39"/>
      <c r="F219" s="39"/>
    </row>
    <row r="220" spans="1:6">
      <c r="A220" s="69"/>
      <c r="C220" s="39"/>
      <c r="D220" s="39"/>
      <c r="E220" s="39"/>
      <c r="F220" s="39"/>
    </row>
    <row r="221" spans="1:6">
      <c r="A221" s="69"/>
      <c r="C221" s="39"/>
      <c r="D221" s="39"/>
      <c r="E221" s="39"/>
      <c r="F221" s="39"/>
    </row>
    <row r="222" spans="1:6">
      <c r="A222" s="69"/>
      <c r="C222" s="39"/>
      <c r="D222" s="39"/>
      <c r="E222" s="39"/>
      <c r="F222" s="39"/>
    </row>
    <row r="223" spans="1:6">
      <c r="A223" s="69"/>
      <c r="C223" s="39"/>
      <c r="D223" s="39"/>
      <c r="E223" s="39"/>
      <c r="F223" s="39"/>
    </row>
    <row r="224" spans="1:6">
      <c r="A224" s="69"/>
      <c r="C224" s="39"/>
      <c r="D224" s="39"/>
      <c r="E224" s="39"/>
      <c r="F224" s="39"/>
    </row>
    <row r="225" spans="1:6">
      <c r="A225" s="69"/>
      <c r="C225" s="39"/>
      <c r="D225" s="39"/>
      <c r="E225" s="39"/>
      <c r="F225" s="39"/>
    </row>
    <row r="226" spans="1:6">
      <c r="A226" s="69"/>
      <c r="C226" s="39"/>
      <c r="D226" s="39"/>
      <c r="E226" s="39"/>
      <c r="F226" s="39"/>
    </row>
    <row r="227" spans="1:6">
      <c r="A227" s="69"/>
      <c r="C227" s="39"/>
      <c r="D227" s="39"/>
      <c r="E227" s="39"/>
      <c r="F227" s="39"/>
    </row>
    <row r="228" spans="1:6">
      <c r="A228" s="69"/>
      <c r="C228" s="39"/>
      <c r="D228" s="39"/>
      <c r="E228" s="39"/>
      <c r="F228" s="39"/>
    </row>
    <row r="229" spans="1:6">
      <c r="A229" s="69"/>
      <c r="C229" s="39"/>
      <c r="D229" s="39"/>
      <c r="E229" s="39"/>
      <c r="F229" s="39"/>
    </row>
    <row r="230" spans="1:6">
      <c r="A230" s="69"/>
      <c r="C230" s="39"/>
      <c r="D230" s="39"/>
      <c r="E230" s="39"/>
      <c r="F230" s="39"/>
    </row>
    <row r="231" spans="1:6">
      <c r="A231" s="69"/>
      <c r="C231" s="39"/>
      <c r="D231" s="39"/>
      <c r="E231" s="39"/>
      <c r="F231" s="39"/>
    </row>
    <row r="232" spans="1:6">
      <c r="A232" s="69"/>
      <c r="C232" s="39"/>
      <c r="D232" s="39"/>
      <c r="E232" s="39"/>
      <c r="F232" s="39"/>
    </row>
    <row r="233" spans="1:6">
      <c r="A233" s="69"/>
      <c r="C233" s="39"/>
      <c r="D233" s="39"/>
      <c r="E233" s="39"/>
      <c r="F233" s="39"/>
    </row>
    <row r="234" spans="1:6">
      <c r="A234" s="69"/>
      <c r="C234" s="39"/>
      <c r="D234" s="39"/>
      <c r="E234" s="39"/>
      <c r="F234" s="39"/>
    </row>
    <row r="235" spans="1:6">
      <c r="A235" s="69"/>
      <c r="C235" s="39"/>
      <c r="D235" s="39"/>
      <c r="E235" s="39"/>
      <c r="F235" s="39"/>
    </row>
    <row r="236" spans="1:6">
      <c r="A236" s="69"/>
      <c r="C236" s="39"/>
      <c r="D236" s="39"/>
      <c r="E236" s="39"/>
      <c r="F236" s="39"/>
    </row>
    <row r="237" spans="1:6">
      <c r="A237" s="69"/>
      <c r="C237" s="39"/>
      <c r="D237" s="39"/>
      <c r="E237" s="39"/>
      <c r="F237" s="39"/>
    </row>
    <row r="238" spans="1:6">
      <c r="A238" s="69"/>
      <c r="C238" s="39"/>
      <c r="D238" s="39"/>
      <c r="E238" s="39"/>
      <c r="F238" s="39"/>
    </row>
    <row r="239" spans="1:6">
      <c r="A239" s="69"/>
      <c r="C239" s="39"/>
      <c r="D239" s="39"/>
      <c r="E239" s="39"/>
      <c r="F239" s="39"/>
    </row>
    <row r="240" spans="1:6">
      <c r="A240" s="69"/>
      <c r="C240" s="39"/>
      <c r="D240" s="39"/>
      <c r="E240" s="39"/>
      <c r="F240" s="39"/>
    </row>
    <row r="241" spans="1:6">
      <c r="A241" s="69"/>
      <c r="C241" s="39"/>
      <c r="D241" s="39"/>
      <c r="E241" s="39"/>
      <c r="F241" s="39"/>
    </row>
    <row r="242" spans="1:6">
      <c r="A242" s="69"/>
      <c r="C242" s="39"/>
      <c r="D242" s="39"/>
      <c r="E242" s="39"/>
      <c r="F242" s="39"/>
    </row>
    <row r="243" spans="1:6">
      <c r="A243" s="70"/>
      <c r="C243" s="39"/>
      <c r="D243" s="39"/>
      <c r="E243" s="39"/>
      <c r="F243" s="39"/>
    </row>
    <row r="244" spans="1:6">
      <c r="A244" s="70"/>
      <c r="C244" s="39"/>
      <c r="D244" s="39"/>
      <c r="E244" s="39"/>
      <c r="F244" s="39"/>
    </row>
    <row r="245" spans="1:6">
      <c r="A245" s="70"/>
      <c r="C245" s="39"/>
      <c r="D245" s="39"/>
      <c r="E245" s="39"/>
      <c r="F245" s="39"/>
    </row>
    <row r="246" spans="1:6">
      <c r="A246" s="70"/>
      <c r="C246" s="39"/>
      <c r="D246" s="39"/>
      <c r="E246" s="39"/>
      <c r="F246" s="39"/>
    </row>
    <row r="247" spans="1:6">
      <c r="A247" s="70"/>
      <c r="C247" s="39"/>
      <c r="D247" s="39"/>
      <c r="E247" s="39"/>
      <c r="F247" s="39"/>
    </row>
    <row r="248" spans="1:6">
      <c r="A248" s="70"/>
      <c r="C248" s="39"/>
      <c r="D248" s="39"/>
      <c r="E248" s="39"/>
      <c r="F248" s="39"/>
    </row>
    <row r="249" spans="1:6">
      <c r="A249" s="70"/>
      <c r="C249" s="39"/>
      <c r="D249" s="39"/>
      <c r="E249" s="39"/>
      <c r="F249" s="39"/>
    </row>
    <row r="250" spans="1:6">
      <c r="A250" s="70"/>
      <c r="C250" s="39"/>
      <c r="D250" s="39"/>
      <c r="E250" s="39"/>
      <c r="F250" s="39"/>
    </row>
    <row r="251" spans="1:6">
      <c r="A251" s="70"/>
      <c r="C251" s="39"/>
      <c r="D251" s="39"/>
      <c r="E251" s="39"/>
      <c r="F251" s="39"/>
    </row>
    <row r="252" spans="1:6">
      <c r="A252" s="70"/>
      <c r="C252" s="39"/>
      <c r="D252" s="39"/>
      <c r="E252" s="39"/>
      <c r="F252" s="39"/>
    </row>
    <row r="253" spans="1:6">
      <c r="A253" s="70"/>
      <c r="C253" s="39"/>
      <c r="D253" s="39"/>
      <c r="E253" s="39"/>
      <c r="F253" s="39"/>
    </row>
    <row r="254" spans="1:6">
      <c r="A254" s="70"/>
      <c r="C254" s="39"/>
      <c r="D254" s="39"/>
      <c r="E254" s="39"/>
      <c r="F254" s="39"/>
    </row>
    <row r="255" spans="1:6">
      <c r="A255" s="70"/>
      <c r="C255" s="39"/>
      <c r="D255" s="39"/>
      <c r="E255" s="39"/>
      <c r="F255" s="39"/>
    </row>
    <row r="256" spans="1:6">
      <c r="A256" s="70"/>
      <c r="C256" s="39"/>
      <c r="D256" s="39"/>
      <c r="E256" s="39"/>
      <c r="F256" s="39"/>
    </row>
    <row r="257" spans="1:6">
      <c r="A257" s="70"/>
      <c r="C257" s="39"/>
      <c r="D257" s="39"/>
      <c r="E257" s="39"/>
      <c r="F257" s="39"/>
    </row>
    <row r="258" spans="1:6">
      <c r="A258" s="70"/>
      <c r="C258" s="39"/>
      <c r="D258" s="39"/>
      <c r="E258" s="39"/>
      <c r="F258" s="39"/>
    </row>
    <row r="259" spans="1:6">
      <c r="A259" s="70"/>
      <c r="C259" s="39"/>
      <c r="D259" s="39"/>
      <c r="E259" s="39"/>
      <c r="F259" s="39"/>
    </row>
    <row r="260" spans="1:6">
      <c r="A260" s="70"/>
      <c r="C260" s="39"/>
      <c r="D260" s="39"/>
      <c r="E260" s="39"/>
      <c r="F260" s="39"/>
    </row>
    <row r="261" spans="1:6">
      <c r="A261" s="70"/>
      <c r="C261" s="39"/>
      <c r="D261" s="39"/>
      <c r="E261" s="39"/>
      <c r="F261" s="39"/>
    </row>
    <row r="262" spans="1:6">
      <c r="A262" s="70"/>
      <c r="C262" s="39"/>
      <c r="D262" s="39"/>
      <c r="E262" s="39"/>
      <c r="F262" s="39"/>
    </row>
    <row r="263" spans="1:6">
      <c r="A263" s="70"/>
      <c r="C263" s="39"/>
      <c r="D263" s="39"/>
      <c r="E263" s="39"/>
      <c r="F263" s="39"/>
    </row>
    <row r="264" spans="1:6">
      <c r="A264" s="70"/>
      <c r="C264" s="39"/>
      <c r="D264" s="39"/>
      <c r="E264" s="39"/>
      <c r="F264" s="39"/>
    </row>
    <row r="265" spans="1:6">
      <c r="A265" s="70"/>
      <c r="C265" s="39"/>
      <c r="D265" s="39"/>
      <c r="E265" s="39"/>
      <c r="F265" s="39"/>
    </row>
    <row r="266" spans="1:6">
      <c r="A266" s="70"/>
      <c r="C266" s="39"/>
      <c r="D266" s="39"/>
      <c r="E266" s="39"/>
      <c r="F266" s="39"/>
    </row>
    <row r="267" spans="1:6">
      <c r="A267" s="70"/>
      <c r="C267" s="39"/>
      <c r="D267" s="39"/>
      <c r="E267" s="39"/>
      <c r="F267" s="39"/>
    </row>
    <row r="268" spans="1:6">
      <c r="A268" s="70"/>
      <c r="C268" s="39"/>
      <c r="D268" s="39"/>
      <c r="E268" s="39"/>
      <c r="F268" s="39"/>
    </row>
    <row r="269" spans="1:6">
      <c r="A269" s="70"/>
      <c r="C269" s="39"/>
      <c r="D269" s="39"/>
      <c r="E269" s="39"/>
      <c r="F269" s="39"/>
    </row>
    <row r="270" spans="1:6">
      <c r="A270" s="70"/>
      <c r="C270" s="39"/>
      <c r="D270" s="39"/>
      <c r="E270" s="39"/>
      <c r="F270" s="39"/>
    </row>
    <row r="271" spans="1:6">
      <c r="A271" s="70"/>
      <c r="C271" s="39"/>
      <c r="D271" s="39"/>
      <c r="E271" s="39"/>
      <c r="F271" s="39"/>
    </row>
    <row r="272" spans="1:6">
      <c r="A272" s="70"/>
      <c r="C272" s="39"/>
      <c r="D272" s="39"/>
      <c r="E272" s="39"/>
      <c r="F272" s="39"/>
    </row>
    <row r="273" spans="1:6">
      <c r="A273" s="70"/>
      <c r="C273" s="39"/>
      <c r="D273" s="39"/>
      <c r="E273" s="39"/>
      <c r="F273" s="39"/>
    </row>
    <row r="274" spans="1:6">
      <c r="A274" s="70"/>
      <c r="C274" s="39"/>
      <c r="D274" s="39"/>
      <c r="E274" s="39"/>
      <c r="F274" s="39"/>
    </row>
    <row r="275" spans="1:6">
      <c r="A275" s="70"/>
      <c r="C275" s="39"/>
      <c r="D275" s="39"/>
      <c r="E275" s="39"/>
      <c r="F275" s="39"/>
    </row>
    <row r="276" spans="1:6">
      <c r="A276" s="70"/>
      <c r="C276" s="39"/>
      <c r="D276" s="39"/>
      <c r="E276" s="39"/>
      <c r="F276" s="39"/>
    </row>
    <row r="277" spans="1:6">
      <c r="A277" s="70"/>
      <c r="C277" s="39"/>
      <c r="D277" s="39"/>
      <c r="E277" s="39"/>
      <c r="F277" s="39"/>
    </row>
    <row r="278" spans="1:6">
      <c r="A278" s="70"/>
      <c r="C278" s="39"/>
      <c r="D278" s="39"/>
      <c r="E278" s="39"/>
      <c r="F278" s="39"/>
    </row>
    <row r="279" spans="1:6">
      <c r="A279" s="70"/>
      <c r="C279" s="39"/>
      <c r="D279" s="39"/>
      <c r="E279" s="39"/>
      <c r="F279" s="39"/>
    </row>
    <row r="280" spans="1:6">
      <c r="A280" s="70"/>
      <c r="C280" s="39"/>
      <c r="D280" s="39"/>
      <c r="E280" s="39"/>
      <c r="F280" s="39"/>
    </row>
    <row r="281" spans="1:6">
      <c r="A281" s="70"/>
      <c r="C281" s="39"/>
      <c r="D281" s="39"/>
      <c r="E281" s="39"/>
      <c r="F281" s="39"/>
    </row>
    <row r="282" spans="1:6">
      <c r="A282" s="70"/>
      <c r="C282" s="39"/>
      <c r="D282" s="39"/>
      <c r="E282" s="39"/>
      <c r="F282" s="39"/>
    </row>
    <row r="283" spans="1:6">
      <c r="A283" s="70"/>
      <c r="C283" s="39"/>
      <c r="D283" s="39"/>
      <c r="E283" s="39"/>
      <c r="F283" s="39"/>
    </row>
    <row r="284" spans="1:6">
      <c r="A284" s="70"/>
      <c r="C284" s="39"/>
      <c r="D284" s="39"/>
      <c r="E284" s="39"/>
      <c r="F284" s="39"/>
    </row>
    <row r="285" spans="1:6">
      <c r="A285" s="70"/>
      <c r="C285" s="39"/>
      <c r="D285" s="39"/>
      <c r="E285" s="39"/>
      <c r="F285" s="39"/>
    </row>
    <row r="286" spans="1:6">
      <c r="A286" s="70"/>
      <c r="C286" s="39"/>
      <c r="D286" s="39"/>
      <c r="E286" s="39"/>
      <c r="F286" s="39"/>
    </row>
    <row r="287" spans="1:6">
      <c r="A287" s="70"/>
      <c r="C287" s="39"/>
      <c r="D287" s="39"/>
      <c r="E287" s="39"/>
      <c r="F287" s="39"/>
    </row>
    <row r="288" spans="1:6">
      <c r="A288" s="70"/>
      <c r="C288" s="39"/>
      <c r="D288" s="39"/>
      <c r="E288" s="39"/>
      <c r="F288" s="39"/>
    </row>
    <row r="289" spans="1:6">
      <c r="A289" s="70"/>
      <c r="C289" s="39"/>
      <c r="D289" s="39"/>
      <c r="E289" s="39"/>
      <c r="F289" s="39"/>
    </row>
    <row r="290" spans="1:6">
      <c r="A290" s="70"/>
      <c r="C290" s="39"/>
      <c r="D290" s="39"/>
      <c r="E290" s="39"/>
      <c r="F290" s="39"/>
    </row>
    <row r="291" spans="1:6">
      <c r="A291" s="70"/>
      <c r="C291" s="39"/>
      <c r="D291" s="39"/>
      <c r="E291" s="39"/>
      <c r="F291" s="39"/>
    </row>
    <row r="292" spans="1:6">
      <c r="A292" s="70"/>
      <c r="C292" s="39"/>
      <c r="D292" s="39"/>
      <c r="E292" s="39"/>
      <c r="F292" s="39"/>
    </row>
    <row r="293" spans="1:6">
      <c r="A293" s="70"/>
      <c r="C293" s="39"/>
      <c r="D293" s="39"/>
      <c r="E293" s="39"/>
      <c r="F293" s="39"/>
    </row>
    <row r="294" spans="1:6">
      <c r="A294" s="70"/>
      <c r="C294" s="39"/>
      <c r="D294" s="39"/>
      <c r="E294" s="39"/>
      <c r="F294" s="39"/>
    </row>
    <row r="295" spans="1:6">
      <c r="A295" s="70"/>
      <c r="C295" s="39"/>
      <c r="D295" s="39"/>
      <c r="E295" s="39"/>
      <c r="F295" s="39"/>
    </row>
    <row r="296" spans="1:6">
      <c r="A296" s="70"/>
      <c r="C296" s="39"/>
      <c r="D296" s="39"/>
      <c r="E296" s="39"/>
      <c r="F296" s="39"/>
    </row>
    <row r="297" spans="1:6">
      <c r="A297" s="70"/>
      <c r="C297" s="39"/>
      <c r="D297" s="39"/>
      <c r="E297" s="39"/>
      <c r="F297" s="39"/>
    </row>
    <row r="298" spans="1:6">
      <c r="A298" s="70"/>
      <c r="C298" s="39"/>
      <c r="D298" s="39"/>
      <c r="E298" s="39"/>
      <c r="F298" s="39"/>
    </row>
    <row r="299" spans="1:6">
      <c r="A299" s="70"/>
      <c r="C299" s="39"/>
      <c r="D299" s="39"/>
      <c r="E299" s="39"/>
      <c r="F299" s="39"/>
    </row>
    <row r="300" spans="1:6">
      <c r="A300" s="70"/>
      <c r="C300" s="39"/>
      <c r="D300" s="39"/>
      <c r="E300" s="39"/>
      <c r="F300" s="39"/>
    </row>
    <row r="301" spans="1:6">
      <c r="A301" s="70"/>
      <c r="C301" s="39"/>
      <c r="D301" s="39"/>
      <c r="E301" s="39"/>
      <c r="F301" s="39"/>
    </row>
    <row r="302" spans="1:6">
      <c r="A302" s="70"/>
      <c r="C302" s="39"/>
      <c r="D302" s="39"/>
      <c r="E302" s="39"/>
      <c r="F302" s="39"/>
    </row>
    <row r="303" spans="1:6">
      <c r="A303" s="70"/>
      <c r="C303" s="39"/>
      <c r="D303" s="39"/>
      <c r="E303" s="39"/>
      <c r="F303" s="39"/>
    </row>
    <row r="304" spans="1:6">
      <c r="A304" s="70"/>
      <c r="C304" s="39"/>
      <c r="D304" s="39"/>
      <c r="E304" s="39"/>
      <c r="F304" s="39"/>
    </row>
    <row r="305" spans="1:6">
      <c r="A305" s="70"/>
      <c r="C305" s="39"/>
      <c r="D305" s="39"/>
      <c r="E305" s="39"/>
      <c r="F305" s="39"/>
    </row>
    <row r="306" spans="1:6">
      <c r="A306" s="70"/>
      <c r="C306" s="39"/>
      <c r="D306" s="39"/>
      <c r="E306" s="39"/>
      <c r="F306" s="39"/>
    </row>
    <row r="307" spans="1:6">
      <c r="A307" s="70"/>
      <c r="C307" s="39"/>
      <c r="D307" s="39"/>
      <c r="E307" s="39"/>
      <c r="F307" s="39"/>
    </row>
    <row r="308" spans="1:6">
      <c r="A308" s="70"/>
      <c r="C308" s="39"/>
      <c r="D308" s="39"/>
      <c r="E308" s="39"/>
      <c r="F308" s="39"/>
    </row>
    <row r="309" spans="1:6">
      <c r="A309" s="70"/>
      <c r="C309" s="39"/>
      <c r="D309" s="39"/>
      <c r="E309" s="39"/>
      <c r="F309" s="39"/>
    </row>
    <row r="310" spans="1:6">
      <c r="A310" s="70"/>
      <c r="C310" s="39"/>
      <c r="D310" s="39"/>
      <c r="E310" s="39"/>
      <c r="F310" s="39"/>
    </row>
    <row r="311" spans="1:6">
      <c r="A311" s="70"/>
      <c r="C311" s="39"/>
      <c r="D311" s="39"/>
      <c r="E311" s="39"/>
      <c r="F311" s="39"/>
    </row>
    <row r="312" spans="1:6">
      <c r="A312" s="70"/>
      <c r="C312" s="39"/>
      <c r="D312" s="39"/>
      <c r="E312" s="39"/>
      <c r="F312" s="39"/>
    </row>
    <row r="313" spans="1:6">
      <c r="A313" s="70"/>
      <c r="C313" s="39"/>
      <c r="D313" s="39"/>
      <c r="E313" s="39"/>
      <c r="F313" s="39"/>
    </row>
    <row r="314" spans="1:6">
      <c r="A314" s="70"/>
      <c r="C314" s="39"/>
      <c r="D314" s="39"/>
      <c r="E314" s="39"/>
      <c r="F314" s="39"/>
    </row>
    <row r="315" spans="1:6">
      <c r="A315" s="70"/>
    </row>
    <row r="316" spans="1:6">
      <c r="A316" s="70"/>
    </row>
    <row r="317" spans="1:6">
      <c r="A317" s="70"/>
    </row>
    <row r="318" spans="1:6">
      <c r="A318" s="70"/>
    </row>
    <row r="319" spans="1:6">
      <c r="A319" s="70"/>
    </row>
    <row r="320" spans="1:6">
      <c r="A320" s="70"/>
    </row>
    <row r="321" spans="1:1">
      <c r="A321" s="70"/>
    </row>
    <row r="322" spans="1:1">
      <c r="A322" s="70"/>
    </row>
    <row r="323" spans="1:1">
      <c r="A323" s="70"/>
    </row>
    <row r="324" spans="1:1">
      <c r="A324" s="70"/>
    </row>
    <row r="325" spans="1:1">
      <c r="A325" s="70"/>
    </row>
    <row r="326" spans="1:1">
      <c r="A326" s="70"/>
    </row>
    <row r="327" spans="1:1">
      <c r="A327" s="70"/>
    </row>
    <row r="328" spans="1:1">
      <c r="A328" s="70"/>
    </row>
    <row r="329" spans="1:1">
      <c r="A329" s="70"/>
    </row>
    <row r="330" spans="1:1">
      <c r="A330" s="70"/>
    </row>
    <row r="331" spans="1:1">
      <c r="A331" s="70"/>
    </row>
    <row r="332" spans="1:1">
      <c r="A332" s="70"/>
    </row>
    <row r="333" spans="1:1">
      <c r="A333" s="70"/>
    </row>
    <row r="334" spans="1:1">
      <c r="A334" s="70"/>
    </row>
    <row r="335" spans="1:1">
      <c r="A335" s="70"/>
    </row>
    <row r="336" spans="1:1">
      <c r="A336" s="70"/>
    </row>
    <row r="337" spans="1:1">
      <c r="A337" s="70"/>
    </row>
    <row r="338" spans="1:1">
      <c r="A338" s="70"/>
    </row>
    <row r="339" spans="1:1">
      <c r="A339" s="70"/>
    </row>
    <row r="340" spans="1:1">
      <c r="A340" s="70"/>
    </row>
    <row r="341" spans="1:1">
      <c r="A341" s="70"/>
    </row>
    <row r="342" spans="1:1">
      <c r="A342" s="70"/>
    </row>
    <row r="343" spans="1:1">
      <c r="A343" s="70"/>
    </row>
    <row r="344" spans="1:1">
      <c r="A344" s="70"/>
    </row>
    <row r="345" spans="1:1">
      <c r="A345" s="70"/>
    </row>
    <row r="346" spans="1:1">
      <c r="A346" s="70"/>
    </row>
    <row r="347" spans="1:1">
      <c r="A347" s="70"/>
    </row>
    <row r="348" spans="1:1">
      <c r="A348" s="70"/>
    </row>
    <row r="349" spans="1:1">
      <c r="A349" s="70"/>
    </row>
    <row r="350" spans="1:1">
      <c r="A350" s="70"/>
    </row>
    <row r="351" spans="1:1">
      <c r="A351" s="70"/>
    </row>
    <row r="352" spans="1:1">
      <c r="A352" s="70"/>
    </row>
    <row r="353" spans="1:1">
      <c r="A353" s="70"/>
    </row>
    <row r="354" spans="1:1">
      <c r="A354" s="70"/>
    </row>
    <row r="355" spans="1:1">
      <c r="A355" s="70"/>
    </row>
    <row r="356" spans="1:1">
      <c r="A356" s="70"/>
    </row>
    <row r="357" spans="1:1">
      <c r="A357" s="70"/>
    </row>
    <row r="358" spans="1:1">
      <c r="A358" s="70"/>
    </row>
    <row r="359" spans="1:1">
      <c r="A359" s="70"/>
    </row>
    <row r="360" spans="1:1">
      <c r="A360" s="70"/>
    </row>
    <row r="361" spans="1:1">
      <c r="A361" s="70"/>
    </row>
    <row r="362" spans="1:1">
      <c r="A362" s="70"/>
    </row>
    <row r="363" spans="1:1">
      <c r="A363" s="70"/>
    </row>
    <row r="364" spans="1:1">
      <c r="A364" s="70"/>
    </row>
    <row r="365" spans="1:1">
      <c r="A365" s="70"/>
    </row>
    <row r="366" spans="1:1">
      <c r="A366" s="70"/>
    </row>
    <row r="367" spans="1:1">
      <c r="A367" s="70"/>
    </row>
    <row r="368" spans="1:1">
      <c r="A368" s="70"/>
    </row>
    <row r="369" spans="1:1">
      <c r="A369" s="70"/>
    </row>
    <row r="370" spans="1:1">
      <c r="A370" s="70"/>
    </row>
    <row r="371" spans="1:1">
      <c r="A371" s="70"/>
    </row>
    <row r="372" spans="1:1">
      <c r="A372" s="70"/>
    </row>
    <row r="373" spans="1:1">
      <c r="A373" s="70"/>
    </row>
    <row r="374" spans="1:1">
      <c r="A374" s="70"/>
    </row>
    <row r="375" spans="1:1">
      <c r="A375" s="70"/>
    </row>
    <row r="376" spans="1:1">
      <c r="A376" s="70"/>
    </row>
    <row r="377" spans="1:1">
      <c r="A377" s="70"/>
    </row>
    <row r="378" spans="1:1">
      <c r="A378" s="70"/>
    </row>
    <row r="379" spans="1:1">
      <c r="A379" s="70"/>
    </row>
    <row r="380" spans="1:1">
      <c r="A380" s="70"/>
    </row>
    <row r="381" spans="1:1">
      <c r="A381" s="70"/>
    </row>
    <row r="382" spans="1:1">
      <c r="A382" s="70"/>
    </row>
    <row r="383" spans="1:1">
      <c r="A383" s="70"/>
    </row>
    <row r="384" spans="1:1">
      <c r="A384" s="70"/>
    </row>
    <row r="385" spans="1:1">
      <c r="A385" s="70"/>
    </row>
    <row r="386" spans="1:1">
      <c r="A386" s="70"/>
    </row>
    <row r="387" spans="1:1">
      <c r="A387" s="70"/>
    </row>
    <row r="388" spans="1:1">
      <c r="A388" s="70"/>
    </row>
    <row r="389" spans="1:1">
      <c r="A389" s="70"/>
    </row>
    <row r="390" spans="1:1">
      <c r="A390" s="70"/>
    </row>
    <row r="391" spans="1:1">
      <c r="A391" s="70"/>
    </row>
    <row r="392" spans="1:1">
      <c r="A392" s="70"/>
    </row>
    <row r="393" spans="1:1">
      <c r="A393" s="70"/>
    </row>
    <row r="394" spans="1:1">
      <c r="A394" s="70"/>
    </row>
    <row r="395" spans="1:1">
      <c r="A395" s="70"/>
    </row>
    <row r="396" spans="1:1">
      <c r="A396" s="70"/>
    </row>
    <row r="397" spans="1:1">
      <c r="A397" s="70"/>
    </row>
    <row r="398" spans="1:1">
      <c r="A398" s="70"/>
    </row>
    <row r="399" spans="1:1">
      <c r="A399" s="70"/>
    </row>
    <row r="400" spans="1:1">
      <c r="A400" s="70"/>
    </row>
    <row r="401" spans="1:1">
      <c r="A401" s="70"/>
    </row>
    <row r="402" spans="1:1">
      <c r="A402" s="70"/>
    </row>
    <row r="403" spans="1:1">
      <c r="A403" s="70"/>
    </row>
    <row r="404" spans="1:1">
      <c r="A404" s="70"/>
    </row>
    <row r="405" spans="1:1">
      <c r="A405" s="70"/>
    </row>
    <row r="406" spans="1:1">
      <c r="A406" s="70"/>
    </row>
    <row r="407" spans="1:1">
      <c r="A407" s="70"/>
    </row>
    <row r="408" spans="1:1">
      <c r="A408" s="70"/>
    </row>
    <row r="409" spans="1:1">
      <c r="A409" s="70"/>
    </row>
    <row r="410" spans="1:1">
      <c r="A410" s="70"/>
    </row>
    <row r="411" spans="1:1">
      <c r="A411" s="70"/>
    </row>
    <row r="412" spans="1:1">
      <c r="A412" s="70"/>
    </row>
    <row r="413" spans="1:1">
      <c r="A413" s="70"/>
    </row>
    <row r="414" spans="1:1">
      <c r="A414" s="70"/>
    </row>
    <row r="415" spans="1:1">
      <c r="A415" s="70"/>
    </row>
    <row r="416" spans="1:1">
      <c r="A416" s="70"/>
    </row>
    <row r="417" spans="1:1">
      <c r="A417" s="70"/>
    </row>
    <row r="418" spans="1:1">
      <c r="A418" s="70"/>
    </row>
    <row r="419" spans="1:1">
      <c r="A419" s="70"/>
    </row>
    <row r="420" spans="1:1">
      <c r="A420" s="70"/>
    </row>
    <row r="421" spans="1:1">
      <c r="A421" s="70"/>
    </row>
    <row r="422" spans="1:1">
      <c r="A422" s="70"/>
    </row>
    <row r="423" spans="1:1">
      <c r="A423" s="70"/>
    </row>
    <row r="424" spans="1:1">
      <c r="A424" s="70"/>
    </row>
    <row r="425" spans="1:1">
      <c r="A425" s="70"/>
    </row>
    <row r="426" spans="1:1">
      <c r="A426" s="70"/>
    </row>
    <row r="427" spans="1:1">
      <c r="A427" s="70"/>
    </row>
    <row r="428" spans="1:1">
      <c r="A428" s="70"/>
    </row>
    <row r="429" spans="1:1">
      <c r="A429" s="70"/>
    </row>
    <row r="430" spans="1:1">
      <c r="A430" s="70"/>
    </row>
    <row r="431" spans="1:1">
      <c r="A431" s="70"/>
    </row>
    <row r="432" spans="1:1">
      <c r="A432" s="70"/>
    </row>
    <row r="433" spans="1:1">
      <c r="A433" s="70"/>
    </row>
    <row r="434" spans="1:1">
      <c r="A434" s="70"/>
    </row>
    <row r="435" spans="1:1">
      <c r="A435" s="70"/>
    </row>
    <row r="436" spans="1:1">
      <c r="A436" s="70"/>
    </row>
    <row r="437" spans="1:1">
      <c r="A437" s="70"/>
    </row>
    <row r="438" spans="1:1">
      <c r="A438" s="70"/>
    </row>
    <row r="439" spans="1:1">
      <c r="A439" s="70"/>
    </row>
    <row r="440" spans="1:1">
      <c r="A440" s="70"/>
    </row>
    <row r="441" spans="1:1">
      <c r="A441" s="70"/>
    </row>
    <row r="442" spans="1:1">
      <c r="A442" s="70"/>
    </row>
    <row r="443" spans="1:1">
      <c r="A443" s="70"/>
    </row>
    <row r="444" spans="1:1">
      <c r="A444" s="70"/>
    </row>
    <row r="445" spans="1:1">
      <c r="A445" s="70"/>
    </row>
    <row r="446" spans="1:1">
      <c r="A446" s="70"/>
    </row>
    <row r="447" spans="1:1">
      <c r="A447" s="70"/>
    </row>
    <row r="448" spans="1:1">
      <c r="A448" s="70"/>
    </row>
    <row r="449" spans="1:1">
      <c r="A449" s="70"/>
    </row>
    <row r="450" spans="1:1">
      <c r="A450" s="70"/>
    </row>
    <row r="451" spans="1:1">
      <c r="A451" s="70"/>
    </row>
    <row r="452" spans="1:1">
      <c r="A452" s="70"/>
    </row>
    <row r="453" spans="1:1">
      <c r="A453" s="70"/>
    </row>
    <row r="454" spans="1:1">
      <c r="A454" s="70"/>
    </row>
    <row r="455" spans="1:1">
      <c r="A455" s="70"/>
    </row>
    <row r="456" spans="1:1">
      <c r="A456" s="70"/>
    </row>
    <row r="457" spans="1:1">
      <c r="A457" s="70"/>
    </row>
    <row r="458" spans="1:1">
      <c r="A458" s="70"/>
    </row>
    <row r="459" spans="1:1">
      <c r="A459" s="70"/>
    </row>
    <row r="460" spans="1:1">
      <c r="A460" s="70"/>
    </row>
    <row r="461" spans="1:1">
      <c r="A461" s="70"/>
    </row>
    <row r="462" spans="1:1">
      <c r="A462" s="70"/>
    </row>
    <row r="463" spans="1:1">
      <c r="A463" s="70"/>
    </row>
    <row r="464" spans="1:1">
      <c r="A464" s="70"/>
    </row>
    <row r="465" spans="1:1">
      <c r="A465" s="70"/>
    </row>
    <row r="466" spans="1:1">
      <c r="A466" s="70"/>
    </row>
    <row r="467" spans="1:1">
      <c r="A467" s="70"/>
    </row>
    <row r="468" spans="1:1">
      <c r="A468" s="70"/>
    </row>
    <row r="469" spans="1:1">
      <c r="A469" s="70"/>
    </row>
    <row r="470" spans="1:1">
      <c r="A470" s="70"/>
    </row>
    <row r="471" spans="1:1">
      <c r="A471" s="70"/>
    </row>
    <row r="472" spans="1:1">
      <c r="A472" s="70"/>
    </row>
    <row r="473" spans="1:1">
      <c r="A473" s="70"/>
    </row>
    <row r="474" spans="1:1">
      <c r="A474" s="70"/>
    </row>
    <row r="475" spans="1:1">
      <c r="A475" s="70"/>
    </row>
    <row r="476" spans="1:1">
      <c r="A476" s="70"/>
    </row>
    <row r="477" spans="1:1">
      <c r="A477" s="70"/>
    </row>
    <row r="478" spans="1:1">
      <c r="A478" s="70"/>
    </row>
    <row r="479" spans="1:1">
      <c r="A479" s="70"/>
    </row>
    <row r="480" spans="1:1">
      <c r="A480" s="70"/>
    </row>
    <row r="481" spans="1:1">
      <c r="A481" s="70"/>
    </row>
    <row r="482" spans="1:1">
      <c r="A482" s="70"/>
    </row>
    <row r="483" spans="1:1">
      <c r="A483" s="70"/>
    </row>
    <row r="484" spans="1:1">
      <c r="A484" s="70"/>
    </row>
    <row r="485" spans="1:1">
      <c r="A485" s="70"/>
    </row>
    <row r="486" spans="1:1">
      <c r="A486" s="70"/>
    </row>
    <row r="487" spans="1:1">
      <c r="A487" s="70"/>
    </row>
    <row r="488" spans="1:1">
      <c r="A488" s="70"/>
    </row>
    <row r="489" spans="1:1">
      <c r="A489" s="70"/>
    </row>
    <row r="490" spans="1:1">
      <c r="A490" s="70"/>
    </row>
    <row r="491" spans="1:1">
      <c r="A491" s="70"/>
    </row>
    <row r="492" spans="1:1">
      <c r="A492" s="70"/>
    </row>
    <row r="493" spans="1:1">
      <c r="A493" s="70"/>
    </row>
    <row r="494" spans="1:1">
      <c r="A494" s="70"/>
    </row>
    <row r="495" spans="1:1">
      <c r="A495" s="70"/>
    </row>
    <row r="496" spans="1:1">
      <c r="A496" s="70"/>
    </row>
    <row r="497" spans="1:1">
      <c r="A497" s="70"/>
    </row>
    <row r="498" spans="1:1">
      <c r="A498" s="70"/>
    </row>
    <row r="499" spans="1:1">
      <c r="A499" s="70"/>
    </row>
    <row r="500" spans="1:1">
      <c r="A500" s="70"/>
    </row>
    <row r="501" spans="1:1">
      <c r="A501" s="70"/>
    </row>
    <row r="502" spans="1:1">
      <c r="A502" s="70"/>
    </row>
    <row r="503" spans="1:1">
      <c r="A503" s="70"/>
    </row>
    <row r="504" spans="1:1">
      <c r="A504" s="70"/>
    </row>
    <row r="505" spans="1:1">
      <c r="A505" s="70"/>
    </row>
    <row r="506" spans="1:1">
      <c r="A506" s="70"/>
    </row>
    <row r="507" spans="1:1">
      <c r="A507" s="70"/>
    </row>
    <row r="508" spans="1:1">
      <c r="A508" s="70"/>
    </row>
    <row r="509" spans="1:1">
      <c r="A509" s="70"/>
    </row>
    <row r="510" spans="1:1">
      <c r="A510" s="70"/>
    </row>
    <row r="511" spans="1:1">
      <c r="A511" s="70"/>
    </row>
    <row r="512" spans="1:1">
      <c r="A512" s="70"/>
    </row>
    <row r="513" spans="1:1">
      <c r="A513" s="70"/>
    </row>
    <row r="514" spans="1:1">
      <c r="A514" s="70"/>
    </row>
    <row r="515" spans="1:1">
      <c r="A515" s="70"/>
    </row>
    <row r="516" spans="1:1">
      <c r="A516" s="70"/>
    </row>
    <row r="517" spans="1:1">
      <c r="A517" s="70"/>
    </row>
    <row r="518" spans="1:1">
      <c r="A518" s="70"/>
    </row>
    <row r="519" spans="1:1">
      <c r="A519" s="70"/>
    </row>
    <row r="520" spans="1:1">
      <c r="A520" s="70"/>
    </row>
    <row r="521" spans="1:1">
      <c r="A521" s="70"/>
    </row>
    <row r="522" spans="1:1">
      <c r="A522" s="70"/>
    </row>
    <row r="523" spans="1:1">
      <c r="A523" s="70"/>
    </row>
    <row r="524" spans="1:1">
      <c r="A524" s="70"/>
    </row>
    <row r="525" spans="1:1">
      <c r="A525" s="70"/>
    </row>
    <row r="526" spans="1:1">
      <c r="A526" s="70"/>
    </row>
    <row r="527" spans="1:1">
      <c r="A527" s="70"/>
    </row>
    <row r="528" spans="1:1">
      <c r="A528" s="70"/>
    </row>
    <row r="529" spans="1:1">
      <c r="A529" s="70"/>
    </row>
    <row r="530" spans="1:1">
      <c r="A530" s="70"/>
    </row>
    <row r="531" spans="1:1">
      <c r="A531" s="70"/>
    </row>
    <row r="532" spans="1:1">
      <c r="A532" s="70"/>
    </row>
    <row r="533" spans="1:1">
      <c r="A533" s="70"/>
    </row>
    <row r="534" spans="1:1">
      <c r="A534" s="70"/>
    </row>
    <row r="535" spans="1:1">
      <c r="A535" s="70"/>
    </row>
    <row r="536" spans="1:1">
      <c r="A536" s="70"/>
    </row>
    <row r="537" spans="1:1">
      <c r="A537" s="70"/>
    </row>
    <row r="538" spans="1:1">
      <c r="A538" s="70"/>
    </row>
    <row r="539" spans="1:1">
      <c r="A539" s="70"/>
    </row>
    <row r="540" spans="1:1">
      <c r="A540" s="70"/>
    </row>
    <row r="541" spans="1:1">
      <c r="A541" s="70"/>
    </row>
    <row r="542" spans="1:1">
      <c r="A542" s="70"/>
    </row>
    <row r="543" spans="1:1">
      <c r="A543" s="70"/>
    </row>
    <row r="544" spans="1:1">
      <c r="A544" s="70"/>
    </row>
    <row r="545" spans="1:1">
      <c r="A545" s="70"/>
    </row>
    <row r="546" spans="1:1">
      <c r="A546" s="70"/>
    </row>
    <row r="547" spans="1:1">
      <c r="A547" s="70"/>
    </row>
    <row r="548" spans="1:1">
      <c r="A548" s="70"/>
    </row>
    <row r="549" spans="1:1">
      <c r="A549" s="70"/>
    </row>
    <row r="550" spans="1:1">
      <c r="A550" s="70"/>
    </row>
    <row r="551" spans="1:1">
      <c r="A551" s="70"/>
    </row>
    <row r="552" spans="1:1">
      <c r="A552" s="70"/>
    </row>
    <row r="553" spans="1:1">
      <c r="A553" s="70"/>
    </row>
    <row r="554" spans="1:1">
      <c r="A554" s="70"/>
    </row>
    <row r="555" spans="1:1">
      <c r="A555" s="70"/>
    </row>
    <row r="556" spans="1:1">
      <c r="A556" s="70"/>
    </row>
    <row r="557" spans="1:1">
      <c r="A557" s="70"/>
    </row>
    <row r="558" spans="1:1">
      <c r="A558" s="70"/>
    </row>
    <row r="559" spans="1:1">
      <c r="A559" s="70"/>
    </row>
    <row r="560" spans="1:1">
      <c r="A560" s="70"/>
    </row>
    <row r="561" spans="1:1">
      <c r="A561" s="70"/>
    </row>
    <row r="562" spans="1:1">
      <c r="A562" s="70"/>
    </row>
    <row r="563" spans="1:1">
      <c r="A563" s="70"/>
    </row>
    <row r="564" spans="1:1">
      <c r="A564" s="70"/>
    </row>
    <row r="565" spans="1:1">
      <c r="A565" s="70"/>
    </row>
    <row r="566" spans="1:1">
      <c r="A566" s="70"/>
    </row>
    <row r="567" spans="1:1">
      <c r="A567" s="70"/>
    </row>
    <row r="568" spans="1:1">
      <c r="A568" s="70"/>
    </row>
    <row r="569" spans="1:1">
      <c r="A569" s="70"/>
    </row>
    <row r="570" spans="1:1">
      <c r="A570" s="70"/>
    </row>
    <row r="571" spans="1:1">
      <c r="A571" s="70"/>
    </row>
    <row r="572" spans="1:1">
      <c r="A572" s="70"/>
    </row>
    <row r="573" spans="1:1">
      <c r="A573" s="70"/>
    </row>
    <row r="574" spans="1:1">
      <c r="A574" s="70"/>
    </row>
    <row r="575" spans="1:1">
      <c r="A575" s="70"/>
    </row>
    <row r="576" spans="1:1">
      <c r="A576" s="70"/>
    </row>
    <row r="577" spans="1:1">
      <c r="A577" s="70"/>
    </row>
    <row r="578" spans="1:1">
      <c r="A578" s="70"/>
    </row>
    <row r="579" spans="1:1">
      <c r="A579" s="70"/>
    </row>
    <row r="580" spans="1:1">
      <c r="A580" s="70"/>
    </row>
    <row r="581" spans="1:1">
      <c r="A581" s="70"/>
    </row>
    <row r="582" spans="1:1">
      <c r="A582" s="70"/>
    </row>
    <row r="583" spans="1:1">
      <c r="A583" s="70"/>
    </row>
    <row r="584" spans="1:1">
      <c r="A584" s="70"/>
    </row>
    <row r="585" spans="1:1">
      <c r="A585" s="70"/>
    </row>
    <row r="586" spans="1:1">
      <c r="A586" s="70"/>
    </row>
    <row r="587" spans="1:1">
      <c r="A587" s="70"/>
    </row>
    <row r="588" spans="1:1">
      <c r="A588" s="70"/>
    </row>
    <row r="589" spans="1:1">
      <c r="A589" s="70"/>
    </row>
    <row r="590" spans="1:1">
      <c r="A590" s="70"/>
    </row>
    <row r="591" spans="1:1">
      <c r="A591" s="70"/>
    </row>
    <row r="592" spans="1:1">
      <c r="A592" s="70"/>
    </row>
    <row r="593" spans="1:1">
      <c r="A593" s="70"/>
    </row>
    <row r="594" spans="1:1">
      <c r="A594" s="70"/>
    </row>
    <row r="595" spans="1:1">
      <c r="A595" s="70"/>
    </row>
    <row r="596" spans="1:1">
      <c r="A596" s="70"/>
    </row>
    <row r="597" spans="1:1">
      <c r="A597" s="70"/>
    </row>
    <row r="598" spans="1:1">
      <c r="A598" s="70"/>
    </row>
    <row r="599" spans="1:1">
      <c r="A599" s="70"/>
    </row>
    <row r="600" spans="1:1">
      <c r="A600" s="70"/>
    </row>
    <row r="601" spans="1:1">
      <c r="A601" s="70"/>
    </row>
    <row r="602" spans="1:1">
      <c r="A602" s="70"/>
    </row>
    <row r="603" spans="1:1">
      <c r="A603" s="70"/>
    </row>
    <row r="604" spans="1:1">
      <c r="A604" s="70"/>
    </row>
    <row r="605" spans="1:1">
      <c r="A605" s="70"/>
    </row>
    <row r="606" spans="1:1">
      <c r="A606" s="70"/>
    </row>
    <row r="607" spans="1:1">
      <c r="A607" s="70"/>
    </row>
    <row r="608" spans="1:1">
      <c r="A608" s="70"/>
    </row>
    <row r="609" spans="1:1">
      <c r="A609" s="70"/>
    </row>
    <row r="610" spans="1:1">
      <c r="A610" s="70"/>
    </row>
    <row r="611" spans="1:1">
      <c r="A611" s="70"/>
    </row>
    <row r="612" spans="1:1">
      <c r="A612" s="70"/>
    </row>
    <row r="613" spans="1:1">
      <c r="A613" s="70"/>
    </row>
    <row r="614" spans="1:1">
      <c r="A614" s="70"/>
    </row>
    <row r="615" spans="1:1">
      <c r="A615" s="70"/>
    </row>
    <row r="616" spans="1:1">
      <c r="A616" s="70"/>
    </row>
    <row r="617" spans="1:1">
      <c r="A617" s="70"/>
    </row>
    <row r="618" spans="1:1">
      <c r="A618" s="70"/>
    </row>
    <row r="619" spans="1:1">
      <c r="A619" s="70"/>
    </row>
    <row r="620" spans="1:1">
      <c r="A620" s="70"/>
    </row>
    <row r="621" spans="1:1">
      <c r="A621" s="70"/>
    </row>
    <row r="622" spans="1:1">
      <c r="A622" s="70"/>
    </row>
    <row r="623" spans="1:1">
      <c r="A623" s="70"/>
    </row>
    <row r="624" spans="1:1">
      <c r="A624" s="70"/>
    </row>
    <row r="625" spans="1:1">
      <c r="A625" s="70"/>
    </row>
    <row r="626" spans="1:1">
      <c r="A626" s="70"/>
    </row>
    <row r="627" spans="1:1">
      <c r="A627" s="70"/>
    </row>
    <row r="628" spans="1:1">
      <c r="A628" s="70"/>
    </row>
    <row r="629" spans="1:1">
      <c r="A629" s="70"/>
    </row>
    <row r="630" spans="1:1">
      <c r="A630" s="70"/>
    </row>
    <row r="631" spans="1:1">
      <c r="A631" s="70"/>
    </row>
    <row r="632" spans="1:1">
      <c r="A632" s="70"/>
    </row>
    <row r="633" spans="1:1">
      <c r="A633" s="70"/>
    </row>
    <row r="634" spans="1:1">
      <c r="A634" s="70"/>
    </row>
    <row r="635" spans="1:1">
      <c r="A635" s="70"/>
    </row>
    <row r="636" spans="1:1">
      <c r="A636" s="70"/>
    </row>
    <row r="637" spans="1:1">
      <c r="A637" s="70"/>
    </row>
    <row r="638" spans="1:1">
      <c r="A638" s="70"/>
    </row>
    <row r="639" spans="1:1">
      <c r="A639" s="70"/>
    </row>
    <row r="640" spans="1:1">
      <c r="A640" s="70"/>
    </row>
    <row r="641" spans="1:1">
      <c r="A641" s="70"/>
    </row>
    <row r="642" spans="1:1">
      <c r="A642" s="70"/>
    </row>
    <row r="643" spans="1:1">
      <c r="A643" s="70"/>
    </row>
    <row r="644" spans="1:1">
      <c r="A644" s="70"/>
    </row>
    <row r="645" spans="1:1">
      <c r="A645" s="70"/>
    </row>
    <row r="646" spans="1:1">
      <c r="A646" s="70"/>
    </row>
    <row r="647" spans="1:1">
      <c r="A647" s="70"/>
    </row>
    <row r="648" spans="1:1">
      <c r="A648" s="70"/>
    </row>
    <row r="649" spans="1:1">
      <c r="A649" s="70"/>
    </row>
    <row r="650" spans="1:1">
      <c r="A650" s="70"/>
    </row>
    <row r="651" spans="1:1">
      <c r="A651" s="70"/>
    </row>
    <row r="652" spans="1:1">
      <c r="A652" s="70"/>
    </row>
    <row r="653" spans="1:1">
      <c r="A653" s="70"/>
    </row>
    <row r="654" spans="1:1">
      <c r="A654" s="70"/>
    </row>
    <row r="655" spans="1:1">
      <c r="A655" s="70"/>
    </row>
    <row r="656" spans="1:1">
      <c r="A656" s="70"/>
    </row>
    <row r="657" spans="1:1">
      <c r="A657" s="70"/>
    </row>
    <row r="658" spans="1:1">
      <c r="A658" s="70"/>
    </row>
    <row r="659" spans="1:1">
      <c r="A659" s="70"/>
    </row>
    <row r="660" spans="1:1">
      <c r="A660" s="70"/>
    </row>
    <row r="661" spans="1:1">
      <c r="A661" s="70"/>
    </row>
    <row r="662" spans="1:1">
      <c r="A662" s="70"/>
    </row>
    <row r="663" spans="1:1">
      <c r="A663" s="70"/>
    </row>
    <row r="664" spans="1:1">
      <c r="A664" s="70"/>
    </row>
    <row r="665" spans="1:1">
      <c r="A665" s="70"/>
    </row>
    <row r="666" spans="1:1">
      <c r="A666" s="70"/>
    </row>
    <row r="667" spans="1:1">
      <c r="A667" s="70"/>
    </row>
    <row r="668" spans="1:1">
      <c r="A668" s="70"/>
    </row>
    <row r="669" spans="1:1">
      <c r="A669" s="70"/>
    </row>
    <row r="670" spans="1:1">
      <c r="A670" s="70"/>
    </row>
    <row r="671" spans="1:1">
      <c r="A671" s="70"/>
    </row>
    <row r="672" spans="1:1">
      <c r="A672" s="70"/>
    </row>
    <row r="673" spans="1:1">
      <c r="A673" s="70"/>
    </row>
    <row r="674" spans="1:1">
      <c r="A674" s="70"/>
    </row>
    <row r="675" spans="1:1">
      <c r="A675" s="70"/>
    </row>
    <row r="676" spans="1:1">
      <c r="A676" s="70"/>
    </row>
    <row r="677" spans="1:1">
      <c r="A677" s="70"/>
    </row>
    <row r="678" spans="1:1">
      <c r="A678" s="70"/>
    </row>
    <row r="679" spans="1:1">
      <c r="A679" s="70"/>
    </row>
    <row r="680" spans="1:1">
      <c r="A680" s="70"/>
    </row>
    <row r="681" spans="1:1">
      <c r="A681" s="70"/>
    </row>
    <row r="682" spans="1:1">
      <c r="A682" s="70"/>
    </row>
    <row r="683" spans="1:1">
      <c r="A683" s="70"/>
    </row>
    <row r="684" spans="1:1">
      <c r="A684" s="70"/>
    </row>
    <row r="685" spans="1:1">
      <c r="A685" s="70"/>
    </row>
    <row r="686" spans="1:1">
      <c r="A686" s="70"/>
    </row>
    <row r="687" spans="1:1">
      <c r="A687" s="70"/>
    </row>
    <row r="688" spans="1:1">
      <c r="A688" s="70"/>
    </row>
    <row r="689" spans="1:1">
      <c r="A689" s="70"/>
    </row>
    <row r="690" spans="1:1">
      <c r="A690" s="70"/>
    </row>
    <row r="691" spans="1:1">
      <c r="A691" s="70"/>
    </row>
    <row r="692" spans="1:1">
      <c r="A692" s="70"/>
    </row>
    <row r="693" spans="1:1">
      <c r="A693" s="70"/>
    </row>
    <row r="694" spans="1:1">
      <c r="A694" s="70"/>
    </row>
    <row r="695" spans="1:1">
      <c r="A695" s="70"/>
    </row>
    <row r="696" spans="1:1">
      <c r="A696" s="70"/>
    </row>
    <row r="697" spans="1:1">
      <c r="A697" s="70"/>
    </row>
    <row r="698" spans="1:1">
      <c r="A698" s="70"/>
    </row>
  </sheetData>
  <mergeCells count="4">
    <mergeCell ref="A1:I1"/>
    <mergeCell ref="A2:I2"/>
    <mergeCell ref="A3:I3"/>
    <mergeCell ref="A4:I4"/>
  </mergeCell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98"/>
  <sheetViews>
    <sheetView workbookViewId="0">
      <selection activeCell="D25" sqref="D25"/>
    </sheetView>
  </sheetViews>
  <sheetFormatPr defaultColWidth="33.140625" defaultRowHeight="9"/>
  <cols>
    <col min="1" max="1" width="57.7109375" style="71" customWidth="1"/>
    <col min="2" max="3" width="15.42578125" style="475" customWidth="1"/>
    <col min="4" max="256" width="33.140625" style="38"/>
    <col min="257" max="257" width="57.7109375" style="38" customWidth="1"/>
    <col min="258" max="259" width="15.42578125" style="38" customWidth="1"/>
    <col min="260" max="512" width="33.140625" style="38"/>
    <col min="513" max="513" width="57.7109375" style="38" customWidth="1"/>
    <col min="514" max="515" width="15.42578125" style="38" customWidth="1"/>
    <col min="516" max="768" width="33.140625" style="38"/>
    <col min="769" max="769" width="57.7109375" style="38" customWidth="1"/>
    <col min="770" max="771" width="15.42578125" style="38" customWidth="1"/>
    <col min="772" max="1024" width="33.140625" style="38"/>
    <col min="1025" max="1025" width="57.7109375" style="38" customWidth="1"/>
    <col min="1026" max="1027" width="15.42578125" style="38" customWidth="1"/>
    <col min="1028" max="1280" width="33.140625" style="38"/>
    <col min="1281" max="1281" width="57.7109375" style="38" customWidth="1"/>
    <col min="1282" max="1283" width="15.42578125" style="38" customWidth="1"/>
    <col min="1284" max="1536" width="33.140625" style="38"/>
    <col min="1537" max="1537" width="57.7109375" style="38" customWidth="1"/>
    <col min="1538" max="1539" width="15.42578125" style="38" customWidth="1"/>
    <col min="1540" max="1792" width="33.140625" style="38"/>
    <col min="1793" max="1793" width="57.7109375" style="38" customWidth="1"/>
    <col min="1794" max="1795" width="15.42578125" style="38" customWidth="1"/>
    <col min="1796" max="2048" width="33.140625" style="38"/>
    <col min="2049" max="2049" width="57.7109375" style="38" customWidth="1"/>
    <col min="2050" max="2051" width="15.42578125" style="38" customWidth="1"/>
    <col min="2052" max="2304" width="33.140625" style="38"/>
    <col min="2305" max="2305" width="57.7109375" style="38" customWidth="1"/>
    <col min="2306" max="2307" width="15.42578125" style="38" customWidth="1"/>
    <col min="2308" max="2560" width="33.140625" style="38"/>
    <col min="2561" max="2561" width="57.7109375" style="38" customWidth="1"/>
    <col min="2562" max="2563" width="15.42578125" style="38" customWidth="1"/>
    <col min="2564" max="2816" width="33.140625" style="38"/>
    <col min="2817" max="2817" width="57.7109375" style="38" customWidth="1"/>
    <col min="2818" max="2819" width="15.42578125" style="38" customWidth="1"/>
    <col min="2820" max="3072" width="33.140625" style="38"/>
    <col min="3073" max="3073" width="57.7109375" style="38" customWidth="1"/>
    <col min="3074" max="3075" width="15.42578125" style="38" customWidth="1"/>
    <col min="3076" max="3328" width="33.140625" style="38"/>
    <col min="3329" max="3329" width="57.7109375" style="38" customWidth="1"/>
    <col min="3330" max="3331" width="15.42578125" style="38" customWidth="1"/>
    <col min="3332" max="3584" width="33.140625" style="38"/>
    <col min="3585" max="3585" width="57.7109375" style="38" customWidth="1"/>
    <col min="3586" max="3587" width="15.42578125" style="38" customWidth="1"/>
    <col min="3588" max="3840" width="33.140625" style="38"/>
    <col min="3841" max="3841" width="57.7109375" style="38" customWidth="1"/>
    <col min="3842" max="3843" width="15.42578125" style="38" customWidth="1"/>
    <col min="3844" max="4096" width="33.140625" style="38"/>
    <col min="4097" max="4097" width="57.7109375" style="38" customWidth="1"/>
    <col min="4098" max="4099" width="15.42578125" style="38" customWidth="1"/>
    <col min="4100" max="4352" width="33.140625" style="38"/>
    <col min="4353" max="4353" width="57.7109375" style="38" customWidth="1"/>
    <col min="4354" max="4355" width="15.42578125" style="38" customWidth="1"/>
    <col min="4356" max="4608" width="33.140625" style="38"/>
    <col min="4609" max="4609" width="57.7109375" style="38" customWidth="1"/>
    <col min="4610" max="4611" width="15.42578125" style="38" customWidth="1"/>
    <col min="4612" max="4864" width="33.140625" style="38"/>
    <col min="4865" max="4865" width="57.7109375" style="38" customWidth="1"/>
    <col min="4866" max="4867" width="15.42578125" style="38" customWidth="1"/>
    <col min="4868" max="5120" width="33.140625" style="38"/>
    <col min="5121" max="5121" width="57.7109375" style="38" customWidth="1"/>
    <col min="5122" max="5123" width="15.42578125" style="38" customWidth="1"/>
    <col min="5124" max="5376" width="33.140625" style="38"/>
    <col min="5377" max="5377" width="57.7109375" style="38" customWidth="1"/>
    <col min="5378" max="5379" width="15.42578125" style="38" customWidth="1"/>
    <col min="5380" max="5632" width="33.140625" style="38"/>
    <col min="5633" max="5633" width="57.7109375" style="38" customWidth="1"/>
    <col min="5634" max="5635" width="15.42578125" style="38" customWidth="1"/>
    <col min="5636" max="5888" width="33.140625" style="38"/>
    <col min="5889" max="5889" width="57.7109375" style="38" customWidth="1"/>
    <col min="5890" max="5891" width="15.42578125" style="38" customWidth="1"/>
    <col min="5892" max="6144" width="33.140625" style="38"/>
    <col min="6145" max="6145" width="57.7109375" style="38" customWidth="1"/>
    <col min="6146" max="6147" width="15.42578125" style="38" customWidth="1"/>
    <col min="6148" max="6400" width="33.140625" style="38"/>
    <col min="6401" max="6401" width="57.7109375" style="38" customWidth="1"/>
    <col min="6402" max="6403" width="15.42578125" style="38" customWidth="1"/>
    <col min="6404" max="6656" width="33.140625" style="38"/>
    <col min="6657" max="6657" width="57.7109375" style="38" customWidth="1"/>
    <col min="6658" max="6659" width="15.42578125" style="38" customWidth="1"/>
    <col min="6660" max="6912" width="33.140625" style="38"/>
    <col min="6913" max="6913" width="57.7109375" style="38" customWidth="1"/>
    <col min="6914" max="6915" width="15.42578125" style="38" customWidth="1"/>
    <col min="6916" max="7168" width="33.140625" style="38"/>
    <col min="7169" max="7169" width="57.7109375" style="38" customWidth="1"/>
    <col min="7170" max="7171" width="15.42578125" style="38" customWidth="1"/>
    <col min="7172" max="7424" width="33.140625" style="38"/>
    <col min="7425" max="7425" width="57.7109375" style="38" customWidth="1"/>
    <col min="7426" max="7427" width="15.42578125" style="38" customWidth="1"/>
    <col min="7428" max="7680" width="33.140625" style="38"/>
    <col min="7681" max="7681" width="57.7109375" style="38" customWidth="1"/>
    <col min="7682" max="7683" width="15.42578125" style="38" customWidth="1"/>
    <col min="7684" max="7936" width="33.140625" style="38"/>
    <col min="7937" max="7937" width="57.7109375" style="38" customWidth="1"/>
    <col min="7938" max="7939" width="15.42578125" style="38" customWidth="1"/>
    <col min="7940" max="8192" width="33.140625" style="38"/>
    <col min="8193" max="8193" width="57.7109375" style="38" customWidth="1"/>
    <col min="8194" max="8195" width="15.42578125" style="38" customWidth="1"/>
    <col min="8196" max="8448" width="33.140625" style="38"/>
    <col min="8449" max="8449" width="57.7109375" style="38" customWidth="1"/>
    <col min="8450" max="8451" width="15.42578125" style="38" customWidth="1"/>
    <col min="8452" max="8704" width="33.140625" style="38"/>
    <col min="8705" max="8705" width="57.7109375" style="38" customWidth="1"/>
    <col min="8706" max="8707" width="15.42578125" style="38" customWidth="1"/>
    <col min="8708" max="8960" width="33.140625" style="38"/>
    <col min="8961" max="8961" width="57.7109375" style="38" customWidth="1"/>
    <col min="8962" max="8963" width="15.42578125" style="38" customWidth="1"/>
    <col min="8964" max="9216" width="33.140625" style="38"/>
    <col min="9217" max="9217" width="57.7109375" style="38" customWidth="1"/>
    <col min="9218" max="9219" width="15.42578125" style="38" customWidth="1"/>
    <col min="9220" max="9472" width="33.140625" style="38"/>
    <col min="9473" max="9473" width="57.7109375" style="38" customWidth="1"/>
    <col min="9474" max="9475" width="15.42578125" style="38" customWidth="1"/>
    <col min="9476" max="9728" width="33.140625" style="38"/>
    <col min="9729" max="9729" width="57.7109375" style="38" customWidth="1"/>
    <col min="9730" max="9731" width="15.42578125" style="38" customWidth="1"/>
    <col min="9732" max="9984" width="33.140625" style="38"/>
    <col min="9985" max="9985" width="57.7109375" style="38" customWidth="1"/>
    <col min="9986" max="9987" width="15.42578125" style="38" customWidth="1"/>
    <col min="9988" max="10240" width="33.140625" style="38"/>
    <col min="10241" max="10241" width="57.7109375" style="38" customWidth="1"/>
    <col min="10242" max="10243" width="15.42578125" style="38" customWidth="1"/>
    <col min="10244" max="10496" width="33.140625" style="38"/>
    <col min="10497" max="10497" width="57.7109375" style="38" customWidth="1"/>
    <col min="10498" max="10499" width="15.42578125" style="38" customWidth="1"/>
    <col min="10500" max="10752" width="33.140625" style="38"/>
    <col min="10753" max="10753" width="57.7109375" style="38" customWidth="1"/>
    <col min="10754" max="10755" width="15.42578125" style="38" customWidth="1"/>
    <col min="10756" max="11008" width="33.140625" style="38"/>
    <col min="11009" max="11009" width="57.7109375" style="38" customWidth="1"/>
    <col min="11010" max="11011" width="15.42578125" style="38" customWidth="1"/>
    <col min="11012" max="11264" width="33.140625" style="38"/>
    <col min="11265" max="11265" width="57.7109375" style="38" customWidth="1"/>
    <col min="11266" max="11267" width="15.42578125" style="38" customWidth="1"/>
    <col min="11268" max="11520" width="33.140625" style="38"/>
    <col min="11521" max="11521" width="57.7109375" style="38" customWidth="1"/>
    <col min="11522" max="11523" width="15.42578125" style="38" customWidth="1"/>
    <col min="11524" max="11776" width="33.140625" style="38"/>
    <col min="11777" max="11777" width="57.7109375" style="38" customWidth="1"/>
    <col min="11778" max="11779" width="15.42578125" style="38" customWidth="1"/>
    <col min="11780" max="12032" width="33.140625" style="38"/>
    <col min="12033" max="12033" width="57.7109375" style="38" customWidth="1"/>
    <col min="12034" max="12035" width="15.42578125" style="38" customWidth="1"/>
    <col min="12036" max="12288" width="33.140625" style="38"/>
    <col min="12289" max="12289" width="57.7109375" style="38" customWidth="1"/>
    <col min="12290" max="12291" width="15.42578125" style="38" customWidth="1"/>
    <col min="12292" max="12544" width="33.140625" style="38"/>
    <col min="12545" max="12545" width="57.7109375" style="38" customWidth="1"/>
    <col min="12546" max="12547" width="15.42578125" style="38" customWidth="1"/>
    <col min="12548" max="12800" width="33.140625" style="38"/>
    <col min="12801" max="12801" width="57.7109375" style="38" customWidth="1"/>
    <col min="12802" max="12803" width="15.42578125" style="38" customWidth="1"/>
    <col min="12804" max="13056" width="33.140625" style="38"/>
    <col min="13057" max="13057" width="57.7109375" style="38" customWidth="1"/>
    <col min="13058" max="13059" width="15.42578125" style="38" customWidth="1"/>
    <col min="13060" max="13312" width="33.140625" style="38"/>
    <col min="13313" max="13313" width="57.7109375" style="38" customWidth="1"/>
    <col min="13314" max="13315" width="15.42578125" style="38" customWidth="1"/>
    <col min="13316" max="13568" width="33.140625" style="38"/>
    <col min="13569" max="13569" width="57.7109375" style="38" customWidth="1"/>
    <col min="13570" max="13571" width="15.42578125" style="38" customWidth="1"/>
    <col min="13572" max="13824" width="33.140625" style="38"/>
    <col min="13825" max="13825" width="57.7109375" style="38" customWidth="1"/>
    <col min="13826" max="13827" width="15.42578125" style="38" customWidth="1"/>
    <col min="13828" max="14080" width="33.140625" style="38"/>
    <col min="14081" max="14081" width="57.7109375" style="38" customWidth="1"/>
    <col min="14082" max="14083" width="15.42578125" style="38" customWidth="1"/>
    <col min="14084" max="14336" width="33.140625" style="38"/>
    <col min="14337" max="14337" width="57.7109375" style="38" customWidth="1"/>
    <col min="14338" max="14339" width="15.42578125" style="38" customWidth="1"/>
    <col min="14340" max="14592" width="33.140625" style="38"/>
    <col min="14593" max="14593" width="57.7109375" style="38" customWidth="1"/>
    <col min="14594" max="14595" width="15.42578125" style="38" customWidth="1"/>
    <col min="14596" max="14848" width="33.140625" style="38"/>
    <col min="14849" max="14849" width="57.7109375" style="38" customWidth="1"/>
    <col min="14850" max="14851" width="15.42578125" style="38" customWidth="1"/>
    <col min="14852" max="15104" width="33.140625" style="38"/>
    <col min="15105" max="15105" width="57.7109375" style="38" customWidth="1"/>
    <col min="15106" max="15107" width="15.42578125" style="38" customWidth="1"/>
    <col min="15108" max="15360" width="33.140625" style="38"/>
    <col min="15361" max="15361" width="57.7109375" style="38" customWidth="1"/>
    <col min="15362" max="15363" width="15.42578125" style="38" customWidth="1"/>
    <col min="15364" max="15616" width="33.140625" style="38"/>
    <col min="15617" max="15617" width="57.7109375" style="38" customWidth="1"/>
    <col min="15618" max="15619" width="15.42578125" style="38" customWidth="1"/>
    <col min="15620" max="15872" width="33.140625" style="38"/>
    <col min="15873" max="15873" width="57.7109375" style="38" customWidth="1"/>
    <col min="15874" max="15875" width="15.42578125" style="38" customWidth="1"/>
    <col min="15876" max="16128" width="33.140625" style="38"/>
    <col min="16129" max="16129" width="57.7109375" style="38" customWidth="1"/>
    <col min="16130" max="16131" width="15.42578125" style="38" customWidth="1"/>
    <col min="16132" max="16384" width="33.140625" style="38"/>
  </cols>
  <sheetData>
    <row r="1" spans="1:12" s="52" customFormat="1" ht="3.75" customHeight="1">
      <c r="A1" s="914" t="s">
        <v>768</v>
      </c>
      <c r="B1" s="914"/>
      <c r="C1" s="914"/>
    </row>
    <row r="2" spans="1:12" s="52" customFormat="1" ht="16.5" customHeight="1">
      <c r="A2" s="914"/>
      <c r="B2" s="914"/>
      <c r="C2" s="914"/>
    </row>
    <row r="3" spans="1:12" s="52" customFormat="1" ht="13.5" customHeight="1">
      <c r="A3" s="914" t="s">
        <v>716</v>
      </c>
      <c r="B3" s="914"/>
      <c r="C3" s="914"/>
    </row>
    <row r="4" spans="1:12" s="52" customFormat="1">
      <c r="A4" s="910"/>
      <c r="B4" s="910"/>
      <c r="C4" s="910"/>
    </row>
    <row r="5" spans="1:12" ht="3" customHeight="1">
      <c r="A5" s="53"/>
    </row>
    <row r="6" spans="1:12" ht="2.25" customHeight="1">
      <c r="A6" s="54"/>
    </row>
    <row r="7" spans="1:12" ht="14.25" customHeight="1">
      <c r="A7" s="57"/>
      <c r="B7" s="58" t="s">
        <v>773</v>
      </c>
      <c r="C7" s="58" t="s">
        <v>906</v>
      </c>
      <c r="K7" s="38">
        <v>1</v>
      </c>
      <c r="L7" s="38">
        <v>1</v>
      </c>
    </row>
    <row r="8" spans="1:12" ht="15.75" customHeight="1">
      <c r="A8" s="60" t="s">
        <v>177</v>
      </c>
      <c r="B8" s="620">
        <v>15</v>
      </c>
      <c r="C8" s="60">
        <v>16</v>
      </c>
    </row>
    <row r="9" spans="1:12" ht="14.25" customHeight="1">
      <c r="A9" s="62" t="s">
        <v>269</v>
      </c>
      <c r="B9" s="621">
        <v>8</v>
      </c>
      <c r="C9" s="62">
        <v>8</v>
      </c>
    </row>
    <row r="10" spans="1:12" ht="12" customHeight="1">
      <c r="A10" s="64" t="s">
        <v>270</v>
      </c>
      <c r="B10" s="622">
        <v>8</v>
      </c>
      <c r="C10" s="64">
        <v>8</v>
      </c>
    </row>
    <row r="11" spans="1:12" ht="12" customHeight="1">
      <c r="A11" s="64" t="s">
        <v>271</v>
      </c>
      <c r="B11" s="622">
        <v>0</v>
      </c>
      <c r="C11" s="64">
        <v>0</v>
      </c>
    </row>
    <row r="12" spans="1:12" ht="12" customHeight="1">
      <c r="A12" s="62" t="s">
        <v>272</v>
      </c>
      <c r="B12" s="621">
        <v>7</v>
      </c>
      <c r="C12" s="62">
        <v>8</v>
      </c>
    </row>
    <row r="13" spans="1:12" ht="12" customHeight="1">
      <c r="A13" s="64" t="s">
        <v>270</v>
      </c>
      <c r="B13" s="622">
        <v>7</v>
      </c>
      <c r="C13" s="64">
        <v>8</v>
      </c>
    </row>
    <row r="14" spans="1:12" ht="12" customHeight="1">
      <c r="A14" s="64" t="s">
        <v>271</v>
      </c>
      <c r="B14" s="622">
        <v>0</v>
      </c>
      <c r="C14" s="64">
        <v>0</v>
      </c>
    </row>
    <row r="15" spans="1:12" ht="12" customHeight="1">
      <c r="A15" s="60" t="s">
        <v>178</v>
      </c>
      <c r="B15" s="620">
        <v>76</v>
      </c>
      <c r="C15" s="60">
        <v>76</v>
      </c>
    </row>
    <row r="16" spans="1:12" s="41" customFormat="1" ht="12" customHeight="1">
      <c r="A16" s="62" t="s">
        <v>274</v>
      </c>
      <c r="B16" s="621">
        <v>22</v>
      </c>
      <c r="C16" s="62">
        <v>20</v>
      </c>
    </row>
    <row r="17" spans="1:3" s="41" customFormat="1" ht="12" customHeight="1">
      <c r="A17" s="64" t="s">
        <v>270</v>
      </c>
      <c r="B17" s="622">
        <v>22</v>
      </c>
      <c r="C17" s="64">
        <v>20</v>
      </c>
    </row>
    <row r="18" spans="1:3" s="41" customFormat="1" ht="12" customHeight="1">
      <c r="A18" s="64" t="s">
        <v>271</v>
      </c>
      <c r="B18" s="622">
        <v>0</v>
      </c>
      <c r="C18" s="64">
        <v>0</v>
      </c>
    </row>
    <row r="19" spans="1:3" s="41" customFormat="1" ht="12" customHeight="1">
      <c r="A19" s="62" t="s">
        <v>275</v>
      </c>
      <c r="B19" s="621">
        <v>27</v>
      </c>
      <c r="C19" s="62">
        <v>28</v>
      </c>
    </row>
    <row r="20" spans="1:3" s="41" customFormat="1" ht="12" customHeight="1">
      <c r="A20" s="64" t="s">
        <v>270</v>
      </c>
      <c r="B20" s="622">
        <v>27</v>
      </c>
      <c r="C20" s="64">
        <v>28</v>
      </c>
    </row>
    <row r="21" spans="1:3" ht="12" customHeight="1">
      <c r="A21" s="64" t="s">
        <v>271</v>
      </c>
      <c r="B21" s="622">
        <v>0</v>
      </c>
      <c r="C21" s="64">
        <v>0</v>
      </c>
    </row>
    <row r="22" spans="1:3" ht="12" customHeight="1">
      <c r="A22" s="62" t="s">
        <v>272</v>
      </c>
      <c r="B22" s="621">
        <v>27</v>
      </c>
      <c r="C22" s="62">
        <v>28</v>
      </c>
    </row>
    <row r="23" spans="1:3" ht="12" customHeight="1">
      <c r="A23" s="64" t="s">
        <v>270</v>
      </c>
      <c r="B23" s="622">
        <v>27</v>
      </c>
      <c r="C23" s="64">
        <v>28</v>
      </c>
    </row>
    <row r="24" spans="1:3" ht="12" customHeight="1">
      <c r="A24" s="64" t="s">
        <v>271</v>
      </c>
      <c r="B24" s="622">
        <v>0</v>
      </c>
      <c r="C24" s="64">
        <v>0</v>
      </c>
    </row>
    <row r="25" spans="1:3" ht="12" customHeight="1">
      <c r="A25" s="60" t="s">
        <v>179</v>
      </c>
      <c r="B25" s="620">
        <v>32</v>
      </c>
      <c r="C25" s="60">
        <v>33</v>
      </c>
    </row>
    <row r="26" spans="1:3" ht="12" customHeight="1">
      <c r="A26" s="62" t="s">
        <v>276</v>
      </c>
      <c r="B26" s="621">
        <v>16</v>
      </c>
      <c r="C26" s="62">
        <v>17</v>
      </c>
    </row>
    <row r="27" spans="1:3" ht="12" customHeight="1">
      <c r="A27" s="64" t="s">
        <v>270</v>
      </c>
      <c r="B27" s="622">
        <v>16</v>
      </c>
      <c r="C27" s="64">
        <v>17</v>
      </c>
    </row>
    <row r="28" spans="1:3" ht="12" customHeight="1">
      <c r="A28" s="64" t="s">
        <v>271</v>
      </c>
      <c r="B28" s="622">
        <v>0</v>
      </c>
      <c r="C28" s="64">
        <v>0</v>
      </c>
    </row>
    <row r="29" spans="1:3" ht="12" customHeight="1">
      <c r="A29" s="62" t="s">
        <v>272</v>
      </c>
      <c r="B29" s="621">
        <v>16</v>
      </c>
      <c r="C29" s="62">
        <v>16</v>
      </c>
    </row>
    <row r="30" spans="1:3" ht="12" customHeight="1">
      <c r="A30" s="64" t="s">
        <v>270</v>
      </c>
      <c r="B30" s="622">
        <v>16</v>
      </c>
      <c r="C30" s="64">
        <v>16</v>
      </c>
    </row>
    <row r="31" spans="1:3" ht="12" customHeight="1">
      <c r="A31" s="64" t="s">
        <v>271</v>
      </c>
      <c r="B31" s="622">
        <v>0</v>
      </c>
      <c r="C31" s="64">
        <v>0</v>
      </c>
    </row>
    <row r="32" spans="1:3" ht="12" customHeight="1">
      <c r="A32" s="60" t="s">
        <v>180</v>
      </c>
      <c r="B32" s="620">
        <v>14</v>
      </c>
      <c r="C32" s="60">
        <v>13</v>
      </c>
    </row>
    <row r="33" spans="1:3" ht="12" customHeight="1">
      <c r="A33" s="62" t="s">
        <v>277</v>
      </c>
      <c r="B33" s="621">
        <v>10</v>
      </c>
      <c r="C33" s="62">
        <v>9</v>
      </c>
    </row>
    <row r="34" spans="1:3" ht="12" customHeight="1">
      <c r="A34" s="64" t="s">
        <v>270</v>
      </c>
      <c r="B34" s="622">
        <v>10</v>
      </c>
      <c r="C34" s="64">
        <v>9</v>
      </c>
    </row>
    <row r="35" spans="1:3" ht="12" customHeight="1">
      <c r="A35" s="64" t="s">
        <v>271</v>
      </c>
      <c r="B35" s="622">
        <v>0</v>
      </c>
      <c r="C35" s="64">
        <v>0</v>
      </c>
    </row>
    <row r="36" spans="1:3" ht="12" customHeight="1">
      <c r="A36" s="62" t="s">
        <v>272</v>
      </c>
      <c r="B36" s="621">
        <v>4</v>
      </c>
      <c r="C36" s="62">
        <v>4</v>
      </c>
    </row>
    <row r="37" spans="1:3" ht="12" customHeight="1">
      <c r="A37" s="64" t="s">
        <v>270</v>
      </c>
      <c r="B37" s="622">
        <v>4</v>
      </c>
      <c r="C37" s="64">
        <v>4</v>
      </c>
    </row>
    <row r="38" spans="1:3" ht="12" customHeight="1">
      <c r="A38" s="64" t="s">
        <v>271</v>
      </c>
      <c r="B38" s="622">
        <v>0</v>
      </c>
      <c r="C38" s="64">
        <v>0</v>
      </c>
    </row>
    <row r="39" spans="1:3" ht="12" customHeight="1">
      <c r="A39" s="60" t="s">
        <v>181</v>
      </c>
      <c r="B39" s="620">
        <v>14</v>
      </c>
      <c r="C39" s="60">
        <v>15</v>
      </c>
    </row>
    <row r="40" spans="1:3" ht="12" customHeight="1">
      <c r="A40" s="62" t="s">
        <v>278</v>
      </c>
      <c r="B40" s="621">
        <v>7</v>
      </c>
      <c r="C40" s="62">
        <v>8</v>
      </c>
    </row>
    <row r="41" spans="1:3" ht="12" customHeight="1">
      <c r="A41" s="64" t="s">
        <v>270</v>
      </c>
      <c r="B41" s="622">
        <v>7</v>
      </c>
      <c r="C41" s="64">
        <v>8</v>
      </c>
    </row>
    <row r="42" spans="1:3" ht="12" customHeight="1">
      <c r="A42" s="64" t="s">
        <v>271</v>
      </c>
      <c r="B42" s="622">
        <v>0</v>
      </c>
      <c r="C42" s="64">
        <v>0</v>
      </c>
    </row>
    <row r="43" spans="1:3" ht="12" customHeight="1">
      <c r="A43" s="62" t="s">
        <v>272</v>
      </c>
      <c r="B43" s="621">
        <v>7</v>
      </c>
      <c r="C43" s="62">
        <v>7</v>
      </c>
    </row>
    <row r="44" spans="1:3" ht="12" customHeight="1">
      <c r="A44" s="64" t="s">
        <v>270</v>
      </c>
      <c r="B44" s="622">
        <v>7</v>
      </c>
      <c r="C44" s="64">
        <v>7</v>
      </c>
    </row>
    <row r="45" spans="1:3" ht="12" customHeight="1">
      <c r="A45" s="64" t="s">
        <v>271</v>
      </c>
      <c r="B45" s="622">
        <v>0</v>
      </c>
      <c r="C45" s="64">
        <v>0</v>
      </c>
    </row>
    <row r="46" spans="1:3" ht="12" customHeight="1">
      <c r="A46" s="60" t="s">
        <v>182</v>
      </c>
      <c r="B46" s="620">
        <v>16</v>
      </c>
      <c r="C46" s="60">
        <v>17</v>
      </c>
    </row>
    <row r="47" spans="1:3" ht="12" customHeight="1">
      <c r="A47" s="62" t="s">
        <v>279</v>
      </c>
      <c r="B47" s="621">
        <v>10</v>
      </c>
      <c r="C47" s="62">
        <v>11</v>
      </c>
    </row>
    <row r="48" spans="1:3" ht="12" customHeight="1">
      <c r="A48" s="64" t="s">
        <v>270</v>
      </c>
      <c r="B48" s="622">
        <v>10</v>
      </c>
      <c r="C48" s="64">
        <v>11</v>
      </c>
    </row>
    <row r="49" spans="1:3" ht="12" customHeight="1">
      <c r="A49" s="64" t="s">
        <v>271</v>
      </c>
      <c r="B49" s="622">
        <v>0</v>
      </c>
      <c r="C49" s="64">
        <v>0</v>
      </c>
    </row>
    <row r="50" spans="1:3" ht="12" customHeight="1">
      <c r="A50" s="62" t="s">
        <v>272</v>
      </c>
      <c r="B50" s="621">
        <v>6</v>
      </c>
      <c r="C50" s="62">
        <v>6</v>
      </c>
    </row>
    <row r="51" spans="1:3" ht="12" customHeight="1">
      <c r="A51" s="64" t="s">
        <v>270</v>
      </c>
      <c r="B51" s="622">
        <v>6</v>
      </c>
      <c r="C51" s="64">
        <v>6</v>
      </c>
    </row>
    <row r="52" spans="1:3" ht="12" customHeight="1">
      <c r="A52" s="64" t="s">
        <v>271</v>
      </c>
      <c r="B52" s="622">
        <v>0</v>
      </c>
      <c r="C52" s="64">
        <v>0</v>
      </c>
    </row>
    <row r="53" spans="1:3" ht="12" customHeight="1">
      <c r="A53" s="60" t="s">
        <v>183</v>
      </c>
      <c r="B53" s="620">
        <v>53</v>
      </c>
      <c r="C53" s="60">
        <v>48</v>
      </c>
    </row>
    <row r="54" spans="1:3" ht="12" customHeight="1">
      <c r="A54" s="62" t="s">
        <v>280</v>
      </c>
      <c r="B54" s="621">
        <v>30</v>
      </c>
      <c r="C54" s="62">
        <v>27</v>
      </c>
    </row>
    <row r="55" spans="1:3" ht="12" customHeight="1">
      <c r="A55" s="64" t="s">
        <v>270</v>
      </c>
      <c r="B55" s="622">
        <v>30</v>
      </c>
      <c r="C55" s="64">
        <v>27</v>
      </c>
    </row>
    <row r="56" spans="1:3" ht="12" customHeight="1">
      <c r="A56" s="64" t="s">
        <v>271</v>
      </c>
      <c r="B56" s="622">
        <v>0</v>
      </c>
      <c r="C56" s="64">
        <v>0</v>
      </c>
    </row>
    <row r="57" spans="1:3" ht="12" customHeight="1">
      <c r="A57" s="62" t="s">
        <v>272</v>
      </c>
      <c r="B57" s="621">
        <v>23</v>
      </c>
      <c r="C57" s="62">
        <v>21</v>
      </c>
    </row>
    <row r="58" spans="1:3" ht="12" customHeight="1">
      <c r="A58" s="64" t="s">
        <v>270</v>
      </c>
      <c r="B58" s="622">
        <v>23</v>
      </c>
      <c r="C58" s="64">
        <v>21</v>
      </c>
    </row>
    <row r="59" spans="1:3" ht="12" customHeight="1">
      <c r="A59" s="64" t="s">
        <v>271</v>
      </c>
      <c r="B59" s="622">
        <v>0</v>
      </c>
      <c r="C59" s="64">
        <v>0</v>
      </c>
    </row>
    <row r="60" spans="1:3" ht="12" customHeight="1">
      <c r="A60" s="60" t="s">
        <v>184</v>
      </c>
      <c r="B60" s="620">
        <v>13</v>
      </c>
      <c r="C60" s="60">
        <v>13</v>
      </c>
    </row>
    <row r="61" spans="1:3" ht="12" customHeight="1">
      <c r="A61" s="62" t="s">
        <v>281</v>
      </c>
      <c r="B61" s="621">
        <v>3</v>
      </c>
      <c r="C61" s="62">
        <v>3</v>
      </c>
    </row>
    <row r="62" spans="1:3" ht="12" customHeight="1">
      <c r="A62" s="64" t="s">
        <v>270</v>
      </c>
      <c r="B62" s="622">
        <v>3</v>
      </c>
      <c r="C62" s="64">
        <v>3</v>
      </c>
    </row>
    <row r="63" spans="1:3" ht="12" customHeight="1">
      <c r="A63" s="64" t="s">
        <v>271</v>
      </c>
      <c r="B63" s="622">
        <v>0</v>
      </c>
      <c r="C63" s="64">
        <v>0</v>
      </c>
    </row>
    <row r="64" spans="1:3" ht="12" customHeight="1">
      <c r="A64" s="62" t="s">
        <v>272</v>
      </c>
      <c r="B64" s="621">
        <v>10</v>
      </c>
      <c r="C64" s="62">
        <v>10</v>
      </c>
    </row>
    <row r="65" spans="1:3" ht="12" customHeight="1">
      <c r="A65" s="64" t="s">
        <v>270</v>
      </c>
      <c r="B65" s="622">
        <v>10</v>
      </c>
      <c r="C65" s="64">
        <v>10</v>
      </c>
    </row>
    <row r="66" spans="1:3" ht="12" customHeight="1">
      <c r="A66" s="64" t="s">
        <v>271</v>
      </c>
      <c r="B66" s="622">
        <v>0</v>
      </c>
      <c r="C66" s="64">
        <v>0</v>
      </c>
    </row>
    <row r="67" spans="1:3" ht="12" customHeight="1">
      <c r="A67" s="60" t="s">
        <v>185</v>
      </c>
      <c r="B67" s="620">
        <v>5</v>
      </c>
      <c r="C67" s="60">
        <v>5</v>
      </c>
    </row>
    <row r="68" spans="1:3" ht="12" customHeight="1">
      <c r="A68" s="62" t="s">
        <v>282</v>
      </c>
      <c r="B68" s="621">
        <v>3</v>
      </c>
      <c r="C68" s="62">
        <v>3</v>
      </c>
    </row>
    <row r="69" spans="1:3" ht="12" customHeight="1">
      <c r="A69" s="64" t="s">
        <v>270</v>
      </c>
      <c r="B69" s="622">
        <v>3</v>
      </c>
      <c r="C69" s="64">
        <v>3</v>
      </c>
    </row>
    <row r="70" spans="1:3" ht="12" customHeight="1">
      <c r="A70" s="64" t="s">
        <v>271</v>
      </c>
      <c r="B70" s="622">
        <v>0</v>
      </c>
      <c r="C70" s="64">
        <v>0</v>
      </c>
    </row>
    <row r="71" spans="1:3" ht="12" customHeight="1">
      <c r="A71" s="62" t="s">
        <v>272</v>
      </c>
      <c r="B71" s="621">
        <v>2</v>
      </c>
      <c r="C71" s="62">
        <v>2</v>
      </c>
    </row>
    <row r="72" spans="1:3" ht="12" customHeight="1">
      <c r="A72" s="64" t="s">
        <v>270</v>
      </c>
      <c r="B72" s="622">
        <v>2</v>
      </c>
      <c r="C72" s="64">
        <v>2</v>
      </c>
    </row>
    <row r="73" spans="1:3" ht="12" customHeight="1">
      <c r="A73" s="64" t="s">
        <v>271</v>
      </c>
      <c r="B73" s="622">
        <v>0</v>
      </c>
      <c r="C73" s="64">
        <v>0</v>
      </c>
    </row>
    <row r="74" spans="1:3" ht="17.25" customHeight="1">
      <c r="A74" s="66" t="s">
        <v>283</v>
      </c>
      <c r="B74" s="623">
        <v>238</v>
      </c>
      <c r="C74" s="66">
        <v>236</v>
      </c>
    </row>
    <row r="75" spans="1:3" ht="9" customHeight="1" thickBot="1">
      <c r="A75" s="47"/>
      <c r="B75" s="48"/>
      <c r="C75" s="48"/>
    </row>
    <row r="76" spans="1:3" ht="15" customHeight="1" thickTop="1">
      <c r="A76" s="38" t="s">
        <v>284</v>
      </c>
      <c r="B76" s="477"/>
      <c r="C76" s="477"/>
    </row>
    <row r="77" spans="1:3" ht="15" customHeight="1">
      <c r="A77" s="67"/>
      <c r="B77" s="477"/>
      <c r="C77" s="477"/>
    </row>
    <row r="78" spans="1:3" ht="15" customHeight="1">
      <c r="A78" s="68"/>
      <c r="B78" s="477"/>
      <c r="C78" s="477"/>
    </row>
    <row r="79" spans="1:3" ht="9" customHeight="1">
      <c r="A79" s="46"/>
      <c r="B79" s="477"/>
      <c r="C79" s="477"/>
    </row>
    <row r="80" spans="1:3" ht="9" customHeight="1">
      <c r="A80" s="42"/>
      <c r="B80" s="477"/>
      <c r="C80" s="477"/>
    </row>
    <row r="81" spans="1:3" ht="9" customHeight="1">
      <c r="A81" s="42"/>
      <c r="B81" s="477"/>
      <c r="C81" s="477"/>
    </row>
    <row r="82" spans="1:3" ht="9" customHeight="1">
      <c r="A82" s="42"/>
      <c r="B82" s="477"/>
      <c r="C82" s="477"/>
    </row>
    <row r="83" spans="1:3" ht="9" customHeight="1">
      <c r="A83" s="42"/>
      <c r="B83" s="477"/>
      <c r="C83" s="477"/>
    </row>
    <row r="84" spans="1:3" ht="9" customHeight="1">
      <c r="A84" s="42"/>
      <c r="B84" s="477"/>
      <c r="C84" s="477"/>
    </row>
    <row r="85" spans="1:3" ht="9" customHeight="1">
      <c r="A85" s="43"/>
      <c r="B85" s="477"/>
      <c r="C85" s="477"/>
    </row>
    <row r="86" spans="1:3" ht="9" customHeight="1">
      <c r="A86" s="42"/>
      <c r="B86" s="477"/>
      <c r="C86" s="477"/>
    </row>
    <row r="87" spans="1:3" ht="9" customHeight="1">
      <c r="A87" s="42"/>
      <c r="B87" s="477"/>
      <c r="C87" s="477"/>
    </row>
    <row r="88" spans="1:3" ht="9" customHeight="1">
      <c r="A88" s="42"/>
      <c r="B88" s="477"/>
      <c r="C88" s="477"/>
    </row>
    <row r="89" spans="1:3" ht="9" customHeight="1">
      <c r="A89" s="42"/>
      <c r="B89" s="477"/>
      <c r="C89" s="477"/>
    </row>
    <row r="90" spans="1:3" ht="9" customHeight="1">
      <c r="A90" s="42"/>
      <c r="B90" s="477"/>
      <c r="C90" s="477"/>
    </row>
    <row r="91" spans="1:3" ht="9" customHeight="1">
      <c r="A91" s="43"/>
      <c r="B91" s="477"/>
      <c r="C91" s="477"/>
    </row>
    <row r="92" spans="1:3" ht="9" customHeight="1">
      <c r="A92" s="42"/>
      <c r="B92" s="477"/>
      <c r="C92" s="477"/>
    </row>
    <row r="93" spans="1:3" ht="9" customHeight="1">
      <c r="A93" s="42"/>
      <c r="B93" s="477"/>
      <c r="C93" s="477"/>
    </row>
    <row r="94" spans="1:3" ht="9" customHeight="1">
      <c r="A94" s="42"/>
      <c r="B94" s="477"/>
      <c r="C94" s="477"/>
    </row>
    <row r="95" spans="1:3" ht="9" customHeight="1">
      <c r="A95" s="42"/>
      <c r="B95" s="477"/>
      <c r="C95" s="477"/>
    </row>
    <row r="96" spans="1:3" ht="9" customHeight="1">
      <c r="A96" s="42"/>
      <c r="B96" s="477"/>
      <c r="C96" s="477"/>
    </row>
    <row r="97" spans="1:3" ht="9" customHeight="1">
      <c r="A97" s="43"/>
      <c r="B97" s="477"/>
      <c r="C97" s="477"/>
    </row>
    <row r="98" spans="1:3" ht="9" customHeight="1">
      <c r="A98" s="42"/>
      <c r="B98" s="477"/>
      <c r="C98" s="477"/>
    </row>
    <row r="99" spans="1:3" ht="9" customHeight="1">
      <c r="A99" s="42"/>
      <c r="B99" s="477"/>
      <c r="C99" s="477"/>
    </row>
    <row r="100" spans="1:3" ht="9" customHeight="1">
      <c r="A100" s="42"/>
      <c r="B100" s="477"/>
      <c r="C100" s="477"/>
    </row>
    <row r="101" spans="1:3" ht="9" customHeight="1">
      <c r="A101" s="42"/>
      <c r="B101" s="477"/>
      <c r="C101" s="477"/>
    </row>
    <row r="102" spans="1:3" ht="9" customHeight="1">
      <c r="A102" s="43"/>
      <c r="B102" s="477"/>
      <c r="C102" s="477"/>
    </row>
    <row r="103" spans="1:3" ht="9" customHeight="1">
      <c r="A103" s="44"/>
      <c r="B103" s="477"/>
      <c r="C103" s="477"/>
    </row>
    <row r="104" spans="1:3" ht="9" customHeight="1">
      <c r="A104" s="44"/>
      <c r="B104" s="477"/>
      <c r="C104" s="477"/>
    </row>
    <row r="105" spans="1:3" ht="9" customHeight="1">
      <c r="A105" s="44"/>
      <c r="B105" s="477"/>
      <c r="C105" s="477"/>
    </row>
    <row r="106" spans="1:3" ht="9" customHeight="1">
      <c r="A106" s="44"/>
      <c r="B106" s="477"/>
      <c r="C106" s="477"/>
    </row>
    <row r="107" spans="1:3" ht="9" customHeight="1">
      <c r="A107" s="45"/>
      <c r="B107" s="477"/>
      <c r="C107" s="477"/>
    </row>
    <row r="108" spans="1:3" ht="9" customHeight="1">
      <c r="A108" s="45"/>
      <c r="B108" s="477"/>
      <c r="C108" s="477"/>
    </row>
    <row r="109" spans="1:3" ht="9" customHeight="1">
      <c r="A109" s="46"/>
      <c r="B109" s="477"/>
      <c r="C109" s="477"/>
    </row>
    <row r="110" spans="1:3" ht="9" customHeight="1">
      <c r="A110" s="42"/>
      <c r="B110" s="477"/>
      <c r="C110" s="477"/>
    </row>
    <row r="111" spans="1:3" ht="9" customHeight="1">
      <c r="A111" s="42"/>
      <c r="B111" s="477"/>
      <c r="C111" s="477"/>
    </row>
    <row r="112" spans="1:3" ht="9" customHeight="1">
      <c r="A112" s="42"/>
      <c r="B112" s="477"/>
      <c r="C112" s="477"/>
    </row>
    <row r="113" spans="1:3" ht="9" customHeight="1">
      <c r="A113" s="42"/>
      <c r="B113" s="477"/>
      <c r="C113" s="477"/>
    </row>
    <row r="114" spans="1:3" ht="9" customHeight="1">
      <c r="A114" s="44"/>
      <c r="B114" s="477"/>
      <c r="C114" s="477"/>
    </row>
    <row r="115" spans="1:3" ht="9" customHeight="1">
      <c r="A115" s="46"/>
      <c r="B115" s="477"/>
      <c r="C115" s="477"/>
    </row>
    <row r="116" spans="1:3" ht="9" customHeight="1">
      <c r="A116" s="42"/>
      <c r="B116" s="477"/>
      <c r="C116" s="477"/>
    </row>
    <row r="117" spans="1:3" ht="9" customHeight="1">
      <c r="A117" s="42"/>
      <c r="B117" s="477"/>
      <c r="C117" s="477"/>
    </row>
    <row r="118" spans="1:3" ht="9" customHeight="1">
      <c r="A118" s="42"/>
      <c r="B118" s="477"/>
      <c r="C118" s="477"/>
    </row>
    <row r="119" spans="1:3" ht="9" customHeight="1">
      <c r="A119" s="42"/>
      <c r="B119" s="477"/>
      <c r="C119" s="477"/>
    </row>
    <row r="120" spans="1:3" ht="9" customHeight="1">
      <c r="A120" s="44"/>
      <c r="B120" s="477"/>
      <c r="C120" s="477"/>
    </row>
    <row r="121" spans="1:3" ht="9" customHeight="1">
      <c r="A121" s="46"/>
      <c r="B121" s="477"/>
      <c r="C121" s="477"/>
    </row>
    <row r="122" spans="1:3" ht="9" customHeight="1">
      <c r="A122" s="42"/>
      <c r="B122" s="477"/>
      <c r="C122" s="477"/>
    </row>
    <row r="123" spans="1:3" ht="9" customHeight="1">
      <c r="A123" s="42"/>
      <c r="B123" s="477"/>
      <c r="C123" s="477"/>
    </row>
    <row r="124" spans="1:3" ht="9" customHeight="1">
      <c r="A124" s="42"/>
      <c r="B124" s="477"/>
      <c r="C124" s="477"/>
    </row>
    <row r="125" spans="1:3" ht="9" customHeight="1">
      <c r="A125" s="42"/>
      <c r="B125" s="477"/>
      <c r="C125" s="477"/>
    </row>
    <row r="126" spans="1:3" ht="9" customHeight="1">
      <c r="A126" s="42"/>
      <c r="B126" s="477"/>
      <c r="C126" s="477"/>
    </row>
    <row r="127" spans="1:3" ht="9" customHeight="1">
      <c r="A127" s="42"/>
      <c r="B127" s="477"/>
      <c r="C127" s="477"/>
    </row>
    <row r="128" spans="1:3" ht="9" customHeight="1">
      <c r="A128" s="42"/>
      <c r="B128" s="477"/>
      <c r="C128" s="477"/>
    </row>
    <row r="129" spans="1:3" ht="9" customHeight="1">
      <c r="A129" s="42"/>
      <c r="B129" s="477"/>
      <c r="C129" s="477"/>
    </row>
    <row r="130" spans="1:3" ht="9" customHeight="1">
      <c r="A130" s="44"/>
      <c r="B130" s="477"/>
      <c r="C130" s="477"/>
    </row>
    <row r="131" spans="1:3" ht="9" customHeight="1">
      <c r="A131" s="46"/>
      <c r="B131" s="477"/>
      <c r="C131" s="477"/>
    </row>
    <row r="132" spans="1:3" ht="9" customHeight="1">
      <c r="A132" s="42"/>
      <c r="B132" s="477"/>
      <c r="C132" s="477"/>
    </row>
    <row r="133" spans="1:3" ht="9" customHeight="1">
      <c r="A133" s="42"/>
      <c r="B133" s="477"/>
      <c r="C133" s="477"/>
    </row>
    <row r="134" spans="1:3" ht="9" customHeight="1">
      <c r="A134" s="42"/>
      <c r="B134" s="477"/>
      <c r="C134" s="477"/>
    </row>
    <row r="135" spans="1:3" ht="9" customHeight="1">
      <c r="A135" s="42"/>
      <c r="B135" s="477"/>
      <c r="C135" s="477"/>
    </row>
    <row r="136" spans="1:3" ht="9" customHeight="1">
      <c r="A136" s="42"/>
      <c r="B136" s="477"/>
      <c r="C136" s="477"/>
    </row>
    <row r="137" spans="1:3" ht="9" customHeight="1">
      <c r="A137" s="42"/>
      <c r="B137" s="477"/>
      <c r="C137" s="477"/>
    </row>
    <row r="138" spans="1:3" ht="9" customHeight="1">
      <c r="A138" s="42"/>
      <c r="B138" s="477"/>
      <c r="C138" s="477"/>
    </row>
    <row r="139" spans="1:3" ht="9" customHeight="1">
      <c r="A139" s="42"/>
      <c r="B139" s="477"/>
      <c r="C139" s="477"/>
    </row>
    <row r="140" spans="1:3" ht="9" customHeight="1">
      <c r="A140" s="42"/>
      <c r="B140" s="477"/>
      <c r="C140" s="477"/>
    </row>
    <row r="141" spans="1:3" ht="9" customHeight="1">
      <c r="A141" s="46"/>
      <c r="B141" s="477"/>
      <c r="C141" s="477"/>
    </row>
    <row r="142" spans="1:3" ht="9" customHeight="1">
      <c r="A142" s="42"/>
      <c r="B142" s="477"/>
      <c r="C142" s="477"/>
    </row>
    <row r="143" spans="1:3" ht="9" customHeight="1">
      <c r="A143" s="42"/>
      <c r="B143" s="477"/>
      <c r="C143" s="477"/>
    </row>
    <row r="144" spans="1:3" ht="9" customHeight="1">
      <c r="A144" s="42"/>
      <c r="B144" s="477"/>
      <c r="C144" s="477"/>
    </row>
    <row r="145" spans="1:3">
      <c r="A145" s="45"/>
      <c r="B145" s="477"/>
      <c r="C145" s="477"/>
    </row>
    <row r="146" spans="1:3">
      <c r="A146" s="45"/>
      <c r="B146" s="477"/>
      <c r="C146" s="477"/>
    </row>
    <row r="147" spans="1:3">
      <c r="A147" s="45"/>
      <c r="B147" s="477"/>
      <c r="C147" s="477"/>
    </row>
    <row r="148" spans="1:3">
      <c r="A148" s="45"/>
    </row>
    <row r="149" spans="1:3">
      <c r="A149" s="45"/>
    </row>
    <row r="150" spans="1:3">
      <c r="A150" s="45"/>
    </row>
    <row r="151" spans="1:3">
      <c r="A151" s="45"/>
    </row>
    <row r="152" spans="1:3">
      <c r="A152" s="69"/>
    </row>
    <row r="153" spans="1:3">
      <c r="A153" s="69"/>
    </row>
    <row r="154" spans="1:3">
      <c r="A154" s="69"/>
    </row>
    <row r="155" spans="1:3">
      <c r="A155" s="69"/>
    </row>
    <row r="156" spans="1:3">
      <c r="A156" s="69"/>
    </row>
    <row r="157" spans="1:3">
      <c r="A157" s="69"/>
    </row>
    <row r="158" spans="1:3">
      <c r="A158" s="69"/>
    </row>
    <row r="159" spans="1:3">
      <c r="A159" s="69"/>
    </row>
    <row r="160" spans="1:3">
      <c r="A160" s="69"/>
    </row>
    <row r="161" spans="1:1">
      <c r="A161" s="69"/>
    </row>
    <row r="162" spans="1:1">
      <c r="A162" s="69"/>
    </row>
    <row r="163" spans="1:1">
      <c r="A163" s="69"/>
    </row>
    <row r="164" spans="1:1">
      <c r="A164" s="69"/>
    </row>
    <row r="165" spans="1:1">
      <c r="A165" s="69"/>
    </row>
    <row r="166" spans="1:1">
      <c r="A166" s="69"/>
    </row>
    <row r="167" spans="1:1">
      <c r="A167" s="69"/>
    </row>
    <row r="168" spans="1:1">
      <c r="A168" s="69"/>
    </row>
    <row r="169" spans="1:1">
      <c r="A169" s="69"/>
    </row>
    <row r="170" spans="1:1">
      <c r="A170" s="69"/>
    </row>
    <row r="171" spans="1:1">
      <c r="A171" s="69"/>
    </row>
    <row r="172" spans="1:1">
      <c r="A172" s="69"/>
    </row>
    <row r="173" spans="1:1">
      <c r="A173" s="69"/>
    </row>
    <row r="174" spans="1:1">
      <c r="A174" s="69"/>
    </row>
    <row r="175" spans="1:1">
      <c r="A175" s="69"/>
    </row>
    <row r="176" spans="1:1">
      <c r="A176" s="69"/>
    </row>
    <row r="177" spans="1:1">
      <c r="A177" s="69"/>
    </row>
    <row r="178" spans="1:1">
      <c r="A178" s="69"/>
    </row>
    <row r="179" spans="1:1">
      <c r="A179" s="69"/>
    </row>
    <row r="180" spans="1:1">
      <c r="A180" s="69"/>
    </row>
    <row r="181" spans="1:1">
      <c r="A181" s="69"/>
    </row>
    <row r="182" spans="1:1">
      <c r="A182" s="69"/>
    </row>
    <row r="183" spans="1:1">
      <c r="A183" s="69"/>
    </row>
    <row r="184" spans="1:1">
      <c r="A184" s="69"/>
    </row>
    <row r="185" spans="1:1">
      <c r="A185" s="69"/>
    </row>
    <row r="186" spans="1:1">
      <c r="A186" s="69"/>
    </row>
    <row r="187" spans="1:1">
      <c r="A187" s="69"/>
    </row>
    <row r="188" spans="1:1">
      <c r="A188" s="69"/>
    </row>
    <row r="189" spans="1:1">
      <c r="A189" s="69"/>
    </row>
    <row r="190" spans="1:1">
      <c r="A190" s="69"/>
    </row>
    <row r="191" spans="1:1">
      <c r="A191" s="69"/>
    </row>
    <row r="192" spans="1:1">
      <c r="A192" s="69"/>
    </row>
    <row r="193" spans="1:1">
      <c r="A193" s="69"/>
    </row>
    <row r="194" spans="1:1">
      <c r="A194" s="69"/>
    </row>
    <row r="195" spans="1:1">
      <c r="A195" s="69"/>
    </row>
    <row r="196" spans="1:1">
      <c r="A196" s="69"/>
    </row>
    <row r="197" spans="1:1">
      <c r="A197" s="69"/>
    </row>
    <row r="198" spans="1:1">
      <c r="A198" s="69"/>
    </row>
    <row r="199" spans="1:1">
      <c r="A199" s="69"/>
    </row>
    <row r="200" spans="1:1">
      <c r="A200" s="69"/>
    </row>
    <row r="201" spans="1:1">
      <c r="A201" s="69"/>
    </row>
    <row r="202" spans="1:1">
      <c r="A202" s="69"/>
    </row>
    <row r="203" spans="1:1">
      <c r="A203" s="69"/>
    </row>
    <row r="204" spans="1:1">
      <c r="A204" s="69"/>
    </row>
    <row r="205" spans="1:1">
      <c r="A205" s="69"/>
    </row>
    <row r="206" spans="1:1">
      <c r="A206" s="69"/>
    </row>
    <row r="207" spans="1:1">
      <c r="A207" s="69"/>
    </row>
    <row r="208" spans="1:1">
      <c r="A208" s="69"/>
    </row>
    <row r="209" spans="1:1">
      <c r="A209" s="69"/>
    </row>
    <row r="210" spans="1:1">
      <c r="A210" s="69"/>
    </row>
    <row r="211" spans="1:1">
      <c r="A211" s="69"/>
    </row>
    <row r="212" spans="1:1">
      <c r="A212" s="69"/>
    </row>
    <row r="213" spans="1:1">
      <c r="A213" s="69"/>
    </row>
    <row r="214" spans="1:1">
      <c r="A214" s="69"/>
    </row>
    <row r="215" spans="1:1">
      <c r="A215" s="69"/>
    </row>
    <row r="216" spans="1:1">
      <c r="A216" s="69"/>
    </row>
    <row r="217" spans="1:1">
      <c r="A217" s="69"/>
    </row>
    <row r="218" spans="1:1">
      <c r="A218" s="69"/>
    </row>
    <row r="219" spans="1:1">
      <c r="A219" s="69"/>
    </row>
    <row r="220" spans="1:1">
      <c r="A220" s="69"/>
    </row>
    <row r="221" spans="1:1">
      <c r="A221" s="69"/>
    </row>
    <row r="222" spans="1:1">
      <c r="A222" s="69"/>
    </row>
    <row r="223" spans="1:1">
      <c r="A223" s="69"/>
    </row>
    <row r="224" spans="1:1">
      <c r="A224" s="69"/>
    </row>
    <row r="225" spans="1:1">
      <c r="A225" s="69"/>
    </row>
    <row r="226" spans="1:1">
      <c r="A226" s="69"/>
    </row>
    <row r="227" spans="1:1">
      <c r="A227" s="69"/>
    </row>
    <row r="228" spans="1:1">
      <c r="A228" s="69"/>
    </row>
    <row r="229" spans="1:1">
      <c r="A229" s="69"/>
    </row>
    <row r="230" spans="1:1">
      <c r="A230" s="69"/>
    </row>
    <row r="231" spans="1:1">
      <c r="A231" s="69"/>
    </row>
    <row r="232" spans="1:1">
      <c r="A232" s="69"/>
    </row>
    <row r="233" spans="1:1">
      <c r="A233" s="69"/>
    </row>
    <row r="234" spans="1:1">
      <c r="A234" s="69"/>
    </row>
    <row r="235" spans="1:1">
      <c r="A235" s="69"/>
    </row>
    <row r="236" spans="1:1">
      <c r="A236" s="69"/>
    </row>
    <row r="237" spans="1:1">
      <c r="A237" s="69"/>
    </row>
    <row r="238" spans="1:1">
      <c r="A238" s="69"/>
    </row>
    <row r="239" spans="1:1">
      <c r="A239" s="69"/>
    </row>
    <row r="240" spans="1:1">
      <c r="A240" s="69"/>
    </row>
    <row r="241" spans="1:1">
      <c r="A241" s="69"/>
    </row>
    <row r="242" spans="1:1">
      <c r="A242" s="69"/>
    </row>
    <row r="243" spans="1:1">
      <c r="A243" s="70"/>
    </row>
    <row r="244" spans="1:1">
      <c r="A244" s="70"/>
    </row>
    <row r="245" spans="1:1">
      <c r="A245" s="70"/>
    </row>
    <row r="246" spans="1:1">
      <c r="A246" s="70"/>
    </row>
    <row r="247" spans="1:1">
      <c r="A247" s="70"/>
    </row>
    <row r="248" spans="1:1">
      <c r="A248" s="70"/>
    </row>
    <row r="249" spans="1:1">
      <c r="A249" s="70"/>
    </row>
    <row r="250" spans="1:1">
      <c r="A250" s="70"/>
    </row>
    <row r="251" spans="1:1">
      <c r="A251" s="70"/>
    </row>
    <row r="252" spans="1:1">
      <c r="A252" s="70"/>
    </row>
    <row r="253" spans="1:1">
      <c r="A253" s="70"/>
    </row>
    <row r="254" spans="1:1">
      <c r="A254" s="70"/>
    </row>
    <row r="255" spans="1:1">
      <c r="A255" s="70"/>
    </row>
    <row r="256" spans="1:1">
      <c r="A256" s="70"/>
    </row>
    <row r="257" spans="1:1">
      <c r="A257" s="70"/>
    </row>
    <row r="258" spans="1:1">
      <c r="A258" s="70"/>
    </row>
    <row r="259" spans="1:1">
      <c r="A259" s="70"/>
    </row>
    <row r="260" spans="1:1">
      <c r="A260" s="70"/>
    </row>
    <row r="261" spans="1:1">
      <c r="A261" s="70"/>
    </row>
    <row r="262" spans="1:1">
      <c r="A262" s="70"/>
    </row>
    <row r="263" spans="1:1">
      <c r="A263" s="70"/>
    </row>
    <row r="264" spans="1:1">
      <c r="A264" s="70"/>
    </row>
    <row r="265" spans="1:1">
      <c r="A265" s="70"/>
    </row>
    <row r="266" spans="1:1">
      <c r="A266" s="70"/>
    </row>
    <row r="267" spans="1:1">
      <c r="A267" s="70"/>
    </row>
    <row r="268" spans="1:1">
      <c r="A268" s="70"/>
    </row>
    <row r="269" spans="1:1">
      <c r="A269" s="70"/>
    </row>
    <row r="270" spans="1:1">
      <c r="A270" s="70"/>
    </row>
    <row r="271" spans="1:1">
      <c r="A271" s="70"/>
    </row>
    <row r="272" spans="1:1">
      <c r="A272" s="70"/>
    </row>
    <row r="273" spans="1:1">
      <c r="A273" s="70"/>
    </row>
    <row r="274" spans="1:1">
      <c r="A274" s="70"/>
    </row>
    <row r="275" spans="1:1">
      <c r="A275" s="70"/>
    </row>
    <row r="276" spans="1:1">
      <c r="A276" s="70"/>
    </row>
    <row r="277" spans="1:1">
      <c r="A277" s="70"/>
    </row>
    <row r="278" spans="1:1">
      <c r="A278" s="70"/>
    </row>
    <row r="279" spans="1:1">
      <c r="A279" s="70"/>
    </row>
    <row r="280" spans="1:1">
      <c r="A280" s="70"/>
    </row>
    <row r="281" spans="1:1">
      <c r="A281" s="70"/>
    </row>
    <row r="282" spans="1:1">
      <c r="A282" s="70"/>
    </row>
    <row r="283" spans="1:1">
      <c r="A283" s="70"/>
    </row>
    <row r="284" spans="1:1">
      <c r="A284" s="70"/>
    </row>
    <row r="285" spans="1:1">
      <c r="A285" s="70"/>
    </row>
    <row r="286" spans="1:1">
      <c r="A286" s="70"/>
    </row>
    <row r="287" spans="1:1">
      <c r="A287" s="70"/>
    </row>
    <row r="288" spans="1:1">
      <c r="A288" s="70"/>
    </row>
    <row r="289" spans="1:1">
      <c r="A289" s="70"/>
    </row>
    <row r="290" spans="1:1">
      <c r="A290" s="70"/>
    </row>
    <row r="291" spans="1:1">
      <c r="A291" s="70"/>
    </row>
    <row r="292" spans="1:1">
      <c r="A292" s="70"/>
    </row>
    <row r="293" spans="1:1">
      <c r="A293" s="70"/>
    </row>
    <row r="294" spans="1:1">
      <c r="A294" s="70"/>
    </row>
    <row r="295" spans="1:1">
      <c r="A295" s="70"/>
    </row>
    <row r="296" spans="1:1">
      <c r="A296" s="70"/>
    </row>
    <row r="297" spans="1:1">
      <c r="A297" s="70"/>
    </row>
    <row r="298" spans="1:1">
      <c r="A298" s="70"/>
    </row>
    <row r="299" spans="1:1">
      <c r="A299" s="70"/>
    </row>
    <row r="300" spans="1:1">
      <c r="A300" s="70"/>
    </row>
    <row r="301" spans="1:1">
      <c r="A301" s="70"/>
    </row>
    <row r="302" spans="1:1">
      <c r="A302" s="70"/>
    </row>
    <row r="303" spans="1:1">
      <c r="A303" s="70"/>
    </row>
    <row r="304" spans="1:1">
      <c r="A304" s="70"/>
    </row>
    <row r="305" spans="1:1">
      <c r="A305" s="70"/>
    </row>
    <row r="306" spans="1:1">
      <c r="A306" s="70"/>
    </row>
    <row r="307" spans="1:1">
      <c r="A307" s="70"/>
    </row>
    <row r="308" spans="1:1">
      <c r="A308" s="70"/>
    </row>
    <row r="309" spans="1:1">
      <c r="A309" s="70"/>
    </row>
    <row r="310" spans="1:1">
      <c r="A310" s="70"/>
    </row>
    <row r="311" spans="1:1">
      <c r="A311" s="70"/>
    </row>
    <row r="312" spans="1:1">
      <c r="A312" s="70"/>
    </row>
    <row r="313" spans="1:1">
      <c r="A313" s="70"/>
    </row>
    <row r="314" spans="1:1">
      <c r="A314" s="70"/>
    </row>
    <row r="315" spans="1:1">
      <c r="A315" s="70"/>
    </row>
    <row r="316" spans="1:1">
      <c r="A316" s="70"/>
    </row>
    <row r="317" spans="1:1">
      <c r="A317" s="70"/>
    </row>
    <row r="318" spans="1:1">
      <c r="A318" s="70"/>
    </row>
    <row r="319" spans="1:1">
      <c r="A319" s="70"/>
    </row>
    <row r="320" spans="1:1">
      <c r="A320" s="70"/>
    </row>
    <row r="321" spans="1:1">
      <c r="A321" s="70"/>
    </row>
    <row r="322" spans="1:1">
      <c r="A322" s="70"/>
    </row>
    <row r="323" spans="1:1">
      <c r="A323" s="70"/>
    </row>
    <row r="324" spans="1:1">
      <c r="A324" s="70"/>
    </row>
    <row r="325" spans="1:1">
      <c r="A325" s="70"/>
    </row>
    <row r="326" spans="1:1">
      <c r="A326" s="70"/>
    </row>
    <row r="327" spans="1:1">
      <c r="A327" s="70"/>
    </row>
    <row r="328" spans="1:1">
      <c r="A328" s="70"/>
    </row>
    <row r="329" spans="1:1">
      <c r="A329" s="70"/>
    </row>
    <row r="330" spans="1:1">
      <c r="A330" s="70"/>
    </row>
    <row r="331" spans="1:1">
      <c r="A331" s="70"/>
    </row>
    <row r="332" spans="1:1">
      <c r="A332" s="70"/>
    </row>
    <row r="333" spans="1:1">
      <c r="A333" s="70"/>
    </row>
    <row r="334" spans="1:1">
      <c r="A334" s="70"/>
    </row>
    <row r="335" spans="1:1">
      <c r="A335" s="70"/>
    </row>
    <row r="336" spans="1:1">
      <c r="A336" s="70"/>
    </row>
    <row r="337" spans="1:1">
      <c r="A337" s="70"/>
    </row>
    <row r="338" spans="1:1">
      <c r="A338" s="70"/>
    </row>
    <row r="339" spans="1:1">
      <c r="A339" s="70"/>
    </row>
    <row r="340" spans="1:1">
      <c r="A340" s="70"/>
    </row>
    <row r="341" spans="1:1">
      <c r="A341" s="70"/>
    </row>
    <row r="342" spans="1:1">
      <c r="A342" s="70"/>
    </row>
    <row r="343" spans="1:1">
      <c r="A343" s="70"/>
    </row>
    <row r="344" spans="1:1">
      <c r="A344" s="70"/>
    </row>
    <row r="345" spans="1:1">
      <c r="A345" s="70"/>
    </row>
    <row r="346" spans="1:1">
      <c r="A346" s="70"/>
    </row>
    <row r="347" spans="1:1">
      <c r="A347" s="70"/>
    </row>
    <row r="348" spans="1:1">
      <c r="A348" s="70"/>
    </row>
    <row r="349" spans="1:1">
      <c r="A349" s="70"/>
    </row>
    <row r="350" spans="1:1">
      <c r="A350" s="70"/>
    </row>
    <row r="351" spans="1:1">
      <c r="A351" s="70"/>
    </row>
    <row r="352" spans="1:1">
      <c r="A352" s="70"/>
    </row>
    <row r="353" spans="1:1">
      <c r="A353" s="70"/>
    </row>
    <row r="354" spans="1:1">
      <c r="A354" s="70"/>
    </row>
    <row r="355" spans="1:1">
      <c r="A355" s="70"/>
    </row>
    <row r="356" spans="1:1">
      <c r="A356" s="70"/>
    </row>
    <row r="357" spans="1:1">
      <c r="A357" s="70"/>
    </row>
    <row r="358" spans="1:1">
      <c r="A358" s="70"/>
    </row>
    <row r="359" spans="1:1">
      <c r="A359" s="70"/>
    </row>
    <row r="360" spans="1:1">
      <c r="A360" s="70"/>
    </row>
    <row r="361" spans="1:1">
      <c r="A361" s="70"/>
    </row>
    <row r="362" spans="1:1">
      <c r="A362" s="70"/>
    </row>
    <row r="363" spans="1:1">
      <c r="A363" s="70"/>
    </row>
    <row r="364" spans="1:1">
      <c r="A364" s="70"/>
    </row>
    <row r="365" spans="1:1">
      <c r="A365" s="70"/>
    </row>
    <row r="366" spans="1:1">
      <c r="A366" s="70"/>
    </row>
    <row r="367" spans="1:1">
      <c r="A367" s="70"/>
    </row>
    <row r="368" spans="1:1">
      <c r="A368" s="70"/>
    </row>
    <row r="369" spans="1:1">
      <c r="A369" s="70"/>
    </row>
    <row r="370" spans="1:1">
      <c r="A370" s="70"/>
    </row>
    <row r="371" spans="1:1">
      <c r="A371" s="70"/>
    </row>
    <row r="372" spans="1:1">
      <c r="A372" s="70"/>
    </row>
    <row r="373" spans="1:1">
      <c r="A373" s="70"/>
    </row>
    <row r="374" spans="1:1">
      <c r="A374" s="70"/>
    </row>
    <row r="375" spans="1:1">
      <c r="A375" s="70"/>
    </row>
    <row r="376" spans="1:1">
      <c r="A376" s="70"/>
    </row>
    <row r="377" spans="1:1">
      <c r="A377" s="70"/>
    </row>
    <row r="378" spans="1:1">
      <c r="A378" s="70"/>
    </row>
    <row r="379" spans="1:1">
      <c r="A379" s="70"/>
    </row>
    <row r="380" spans="1:1">
      <c r="A380" s="70"/>
    </row>
    <row r="381" spans="1:1">
      <c r="A381" s="70"/>
    </row>
    <row r="382" spans="1:1">
      <c r="A382" s="70"/>
    </row>
    <row r="383" spans="1:1">
      <c r="A383" s="70"/>
    </row>
    <row r="384" spans="1:1">
      <c r="A384" s="70"/>
    </row>
    <row r="385" spans="1:1">
      <c r="A385" s="70"/>
    </row>
    <row r="386" spans="1:1">
      <c r="A386" s="70"/>
    </row>
    <row r="387" spans="1:1">
      <c r="A387" s="70"/>
    </row>
    <row r="388" spans="1:1">
      <c r="A388" s="70"/>
    </row>
    <row r="389" spans="1:1">
      <c r="A389" s="70"/>
    </row>
    <row r="390" spans="1:1">
      <c r="A390" s="70"/>
    </row>
    <row r="391" spans="1:1">
      <c r="A391" s="70"/>
    </row>
    <row r="392" spans="1:1">
      <c r="A392" s="70"/>
    </row>
    <row r="393" spans="1:1">
      <c r="A393" s="70"/>
    </row>
    <row r="394" spans="1:1">
      <c r="A394" s="70"/>
    </row>
    <row r="395" spans="1:1">
      <c r="A395" s="70"/>
    </row>
    <row r="396" spans="1:1">
      <c r="A396" s="70"/>
    </row>
    <row r="397" spans="1:1">
      <c r="A397" s="70"/>
    </row>
    <row r="398" spans="1:1">
      <c r="A398" s="70"/>
    </row>
    <row r="399" spans="1:1">
      <c r="A399" s="70"/>
    </row>
    <row r="400" spans="1:1">
      <c r="A400" s="70"/>
    </row>
    <row r="401" spans="1:1">
      <c r="A401" s="70"/>
    </row>
    <row r="402" spans="1:1">
      <c r="A402" s="70"/>
    </row>
    <row r="403" spans="1:1">
      <c r="A403" s="70"/>
    </row>
    <row r="404" spans="1:1">
      <c r="A404" s="70"/>
    </row>
    <row r="405" spans="1:1">
      <c r="A405" s="70"/>
    </row>
    <row r="406" spans="1:1">
      <c r="A406" s="70"/>
    </row>
    <row r="407" spans="1:1">
      <c r="A407" s="70"/>
    </row>
    <row r="408" spans="1:1">
      <c r="A408" s="70"/>
    </row>
    <row r="409" spans="1:1">
      <c r="A409" s="70"/>
    </row>
    <row r="410" spans="1:1">
      <c r="A410" s="70"/>
    </row>
    <row r="411" spans="1:1">
      <c r="A411" s="70"/>
    </row>
    <row r="412" spans="1:1">
      <c r="A412" s="70"/>
    </row>
    <row r="413" spans="1:1">
      <c r="A413" s="70"/>
    </row>
    <row r="414" spans="1:1">
      <c r="A414" s="70"/>
    </row>
    <row r="415" spans="1:1">
      <c r="A415" s="70"/>
    </row>
    <row r="416" spans="1:1">
      <c r="A416" s="70"/>
    </row>
    <row r="417" spans="1:1">
      <c r="A417" s="70"/>
    </row>
    <row r="418" spans="1:1">
      <c r="A418" s="70"/>
    </row>
    <row r="419" spans="1:1">
      <c r="A419" s="70"/>
    </row>
    <row r="420" spans="1:1">
      <c r="A420" s="70"/>
    </row>
    <row r="421" spans="1:1">
      <c r="A421" s="70"/>
    </row>
    <row r="422" spans="1:1">
      <c r="A422" s="70"/>
    </row>
    <row r="423" spans="1:1">
      <c r="A423" s="70"/>
    </row>
    <row r="424" spans="1:1">
      <c r="A424" s="70"/>
    </row>
    <row r="425" spans="1:1">
      <c r="A425" s="70"/>
    </row>
    <row r="426" spans="1:1">
      <c r="A426" s="70"/>
    </row>
    <row r="427" spans="1:1">
      <c r="A427" s="70"/>
    </row>
    <row r="428" spans="1:1">
      <c r="A428" s="70"/>
    </row>
    <row r="429" spans="1:1">
      <c r="A429" s="70"/>
    </row>
    <row r="430" spans="1:1">
      <c r="A430" s="70"/>
    </row>
    <row r="431" spans="1:1">
      <c r="A431" s="70"/>
    </row>
    <row r="432" spans="1:1">
      <c r="A432" s="70"/>
    </row>
    <row r="433" spans="1:1">
      <c r="A433" s="70"/>
    </row>
    <row r="434" spans="1:1">
      <c r="A434" s="70"/>
    </row>
    <row r="435" spans="1:1">
      <c r="A435" s="70"/>
    </row>
    <row r="436" spans="1:1">
      <c r="A436" s="70"/>
    </row>
    <row r="437" spans="1:1">
      <c r="A437" s="70"/>
    </row>
    <row r="438" spans="1:1">
      <c r="A438" s="70"/>
    </row>
    <row r="439" spans="1:1">
      <c r="A439" s="70"/>
    </row>
    <row r="440" spans="1:1">
      <c r="A440" s="70"/>
    </row>
    <row r="441" spans="1:1">
      <c r="A441" s="70"/>
    </row>
    <row r="442" spans="1:1">
      <c r="A442" s="70"/>
    </row>
    <row r="443" spans="1:1">
      <c r="A443" s="70"/>
    </row>
    <row r="444" spans="1:1">
      <c r="A444" s="70"/>
    </row>
    <row r="445" spans="1:1">
      <c r="A445" s="70"/>
    </row>
    <row r="446" spans="1:1">
      <c r="A446" s="70"/>
    </row>
    <row r="447" spans="1:1">
      <c r="A447" s="70"/>
    </row>
    <row r="448" spans="1:1">
      <c r="A448" s="70"/>
    </row>
    <row r="449" spans="1:1">
      <c r="A449" s="70"/>
    </row>
    <row r="450" spans="1:1">
      <c r="A450" s="70"/>
    </row>
    <row r="451" spans="1:1">
      <c r="A451" s="70"/>
    </row>
    <row r="452" spans="1:1">
      <c r="A452" s="70"/>
    </row>
    <row r="453" spans="1:1">
      <c r="A453" s="70"/>
    </row>
    <row r="454" spans="1:1">
      <c r="A454" s="70"/>
    </row>
    <row r="455" spans="1:1">
      <c r="A455" s="70"/>
    </row>
    <row r="456" spans="1:1">
      <c r="A456" s="70"/>
    </row>
    <row r="457" spans="1:1">
      <c r="A457" s="70"/>
    </row>
    <row r="458" spans="1:1">
      <c r="A458" s="70"/>
    </row>
    <row r="459" spans="1:1">
      <c r="A459" s="70"/>
    </row>
    <row r="460" spans="1:1">
      <c r="A460" s="70"/>
    </row>
    <row r="461" spans="1:1">
      <c r="A461" s="70"/>
    </row>
    <row r="462" spans="1:1">
      <c r="A462" s="70"/>
    </row>
    <row r="463" spans="1:1">
      <c r="A463" s="70"/>
    </row>
    <row r="464" spans="1:1">
      <c r="A464" s="70"/>
    </row>
    <row r="465" spans="1:1">
      <c r="A465" s="70"/>
    </row>
    <row r="466" spans="1:1">
      <c r="A466" s="70"/>
    </row>
    <row r="467" spans="1:1">
      <c r="A467" s="70"/>
    </row>
    <row r="468" spans="1:1">
      <c r="A468" s="70"/>
    </row>
    <row r="469" spans="1:1">
      <c r="A469" s="70"/>
    </row>
    <row r="470" spans="1:1">
      <c r="A470" s="70"/>
    </row>
    <row r="471" spans="1:1">
      <c r="A471" s="70"/>
    </row>
    <row r="472" spans="1:1">
      <c r="A472" s="70"/>
    </row>
    <row r="473" spans="1:1">
      <c r="A473" s="70"/>
    </row>
    <row r="474" spans="1:1">
      <c r="A474" s="70"/>
    </row>
    <row r="475" spans="1:1">
      <c r="A475" s="70"/>
    </row>
    <row r="476" spans="1:1">
      <c r="A476" s="70"/>
    </row>
    <row r="477" spans="1:1">
      <c r="A477" s="70"/>
    </row>
    <row r="478" spans="1:1">
      <c r="A478" s="70"/>
    </row>
    <row r="479" spans="1:1">
      <c r="A479" s="70"/>
    </row>
    <row r="480" spans="1:1">
      <c r="A480" s="70"/>
    </row>
    <row r="481" spans="1:1">
      <c r="A481" s="70"/>
    </row>
    <row r="482" spans="1:1">
      <c r="A482" s="70"/>
    </row>
    <row r="483" spans="1:1">
      <c r="A483" s="70"/>
    </row>
    <row r="484" spans="1:1">
      <c r="A484" s="70"/>
    </row>
    <row r="485" spans="1:1">
      <c r="A485" s="70"/>
    </row>
    <row r="486" spans="1:1">
      <c r="A486" s="70"/>
    </row>
    <row r="487" spans="1:1">
      <c r="A487" s="70"/>
    </row>
    <row r="488" spans="1:1">
      <c r="A488" s="70"/>
    </row>
    <row r="489" spans="1:1">
      <c r="A489" s="70"/>
    </row>
    <row r="490" spans="1:1">
      <c r="A490" s="70"/>
    </row>
    <row r="491" spans="1:1">
      <c r="A491" s="70"/>
    </row>
    <row r="492" spans="1:1">
      <c r="A492" s="70"/>
    </row>
    <row r="493" spans="1:1">
      <c r="A493" s="70"/>
    </row>
    <row r="494" spans="1:1">
      <c r="A494" s="70"/>
    </row>
    <row r="495" spans="1:1">
      <c r="A495" s="70"/>
    </row>
    <row r="496" spans="1:1">
      <c r="A496" s="70"/>
    </row>
    <row r="497" spans="1:1">
      <c r="A497" s="70"/>
    </row>
    <row r="498" spans="1:1">
      <c r="A498" s="70"/>
    </row>
    <row r="499" spans="1:1">
      <c r="A499" s="70"/>
    </row>
    <row r="500" spans="1:1">
      <c r="A500" s="70"/>
    </row>
    <row r="501" spans="1:1">
      <c r="A501" s="70"/>
    </row>
    <row r="502" spans="1:1">
      <c r="A502" s="70"/>
    </row>
    <row r="503" spans="1:1">
      <c r="A503" s="70"/>
    </row>
    <row r="504" spans="1:1">
      <c r="A504" s="70"/>
    </row>
    <row r="505" spans="1:1">
      <c r="A505" s="70"/>
    </row>
    <row r="506" spans="1:1">
      <c r="A506" s="70"/>
    </row>
    <row r="507" spans="1:1">
      <c r="A507" s="70"/>
    </row>
    <row r="508" spans="1:1">
      <c r="A508" s="70"/>
    </row>
    <row r="509" spans="1:1">
      <c r="A509" s="70"/>
    </row>
    <row r="510" spans="1:1">
      <c r="A510" s="70"/>
    </row>
    <row r="511" spans="1:1">
      <c r="A511" s="70"/>
    </row>
    <row r="512" spans="1:1">
      <c r="A512" s="70"/>
    </row>
    <row r="513" spans="1:1">
      <c r="A513" s="70"/>
    </row>
    <row r="514" spans="1:1">
      <c r="A514" s="70"/>
    </row>
    <row r="515" spans="1:1">
      <c r="A515" s="70"/>
    </row>
    <row r="516" spans="1:1">
      <c r="A516" s="70"/>
    </row>
    <row r="517" spans="1:1">
      <c r="A517" s="70"/>
    </row>
    <row r="518" spans="1:1">
      <c r="A518" s="70"/>
    </row>
    <row r="519" spans="1:1">
      <c r="A519" s="70"/>
    </row>
    <row r="520" spans="1:1">
      <c r="A520" s="70"/>
    </row>
    <row r="521" spans="1:1">
      <c r="A521" s="70"/>
    </row>
    <row r="522" spans="1:1">
      <c r="A522" s="70"/>
    </row>
    <row r="523" spans="1:1">
      <c r="A523" s="70"/>
    </row>
    <row r="524" spans="1:1">
      <c r="A524" s="70"/>
    </row>
    <row r="525" spans="1:1">
      <c r="A525" s="70"/>
    </row>
    <row r="526" spans="1:1">
      <c r="A526" s="70"/>
    </row>
    <row r="527" spans="1:1">
      <c r="A527" s="70"/>
    </row>
    <row r="528" spans="1:1">
      <c r="A528" s="70"/>
    </row>
    <row r="529" spans="1:1">
      <c r="A529" s="70"/>
    </row>
    <row r="530" spans="1:1">
      <c r="A530" s="70"/>
    </row>
    <row r="531" spans="1:1">
      <c r="A531" s="70"/>
    </row>
    <row r="532" spans="1:1">
      <c r="A532" s="70"/>
    </row>
    <row r="533" spans="1:1">
      <c r="A533" s="70"/>
    </row>
    <row r="534" spans="1:1">
      <c r="A534" s="70"/>
    </row>
    <row r="535" spans="1:1">
      <c r="A535" s="70"/>
    </row>
    <row r="536" spans="1:1">
      <c r="A536" s="70"/>
    </row>
    <row r="537" spans="1:1">
      <c r="A537" s="70"/>
    </row>
    <row r="538" spans="1:1">
      <c r="A538" s="70"/>
    </row>
    <row r="539" spans="1:1">
      <c r="A539" s="70"/>
    </row>
    <row r="540" spans="1:1">
      <c r="A540" s="70"/>
    </row>
    <row r="541" spans="1:1">
      <c r="A541" s="70"/>
    </row>
    <row r="542" spans="1:1">
      <c r="A542" s="70"/>
    </row>
    <row r="543" spans="1:1">
      <c r="A543" s="70"/>
    </row>
    <row r="544" spans="1:1">
      <c r="A544" s="70"/>
    </row>
    <row r="545" spans="1:1">
      <c r="A545" s="70"/>
    </row>
    <row r="546" spans="1:1">
      <c r="A546" s="70"/>
    </row>
    <row r="547" spans="1:1">
      <c r="A547" s="70"/>
    </row>
    <row r="548" spans="1:1">
      <c r="A548" s="70"/>
    </row>
    <row r="549" spans="1:1">
      <c r="A549" s="70"/>
    </row>
    <row r="550" spans="1:1">
      <c r="A550" s="70"/>
    </row>
    <row r="551" spans="1:1">
      <c r="A551" s="70"/>
    </row>
    <row r="552" spans="1:1">
      <c r="A552" s="70"/>
    </row>
    <row r="553" spans="1:1">
      <c r="A553" s="70"/>
    </row>
    <row r="554" spans="1:1">
      <c r="A554" s="70"/>
    </row>
    <row r="555" spans="1:1">
      <c r="A555" s="70"/>
    </row>
    <row r="556" spans="1:1">
      <c r="A556" s="70"/>
    </row>
    <row r="557" spans="1:1">
      <c r="A557" s="70"/>
    </row>
    <row r="558" spans="1:1">
      <c r="A558" s="70"/>
    </row>
    <row r="559" spans="1:1">
      <c r="A559" s="70"/>
    </row>
    <row r="560" spans="1:1">
      <c r="A560" s="70"/>
    </row>
    <row r="561" spans="1:1">
      <c r="A561" s="70"/>
    </row>
    <row r="562" spans="1:1">
      <c r="A562" s="70"/>
    </row>
    <row r="563" spans="1:1">
      <c r="A563" s="70"/>
    </row>
    <row r="564" spans="1:1">
      <c r="A564" s="70"/>
    </row>
    <row r="565" spans="1:1">
      <c r="A565" s="70"/>
    </row>
    <row r="566" spans="1:1">
      <c r="A566" s="70"/>
    </row>
    <row r="567" spans="1:1">
      <c r="A567" s="70"/>
    </row>
    <row r="568" spans="1:1">
      <c r="A568" s="70"/>
    </row>
    <row r="569" spans="1:1">
      <c r="A569" s="70"/>
    </row>
    <row r="570" spans="1:1">
      <c r="A570" s="70"/>
    </row>
    <row r="571" spans="1:1">
      <c r="A571" s="70"/>
    </row>
    <row r="572" spans="1:1">
      <c r="A572" s="70"/>
    </row>
    <row r="573" spans="1:1">
      <c r="A573" s="70"/>
    </row>
    <row r="574" spans="1:1">
      <c r="A574" s="70"/>
    </row>
    <row r="575" spans="1:1">
      <c r="A575" s="70"/>
    </row>
    <row r="576" spans="1:1">
      <c r="A576" s="70"/>
    </row>
    <row r="577" spans="1:1">
      <c r="A577" s="70"/>
    </row>
    <row r="578" spans="1:1">
      <c r="A578" s="70"/>
    </row>
    <row r="579" spans="1:1">
      <c r="A579" s="70"/>
    </row>
    <row r="580" spans="1:1">
      <c r="A580" s="70"/>
    </row>
    <row r="581" spans="1:1">
      <c r="A581" s="70"/>
    </row>
    <row r="582" spans="1:1">
      <c r="A582" s="70"/>
    </row>
    <row r="583" spans="1:1">
      <c r="A583" s="70"/>
    </row>
    <row r="584" spans="1:1">
      <c r="A584" s="70"/>
    </row>
    <row r="585" spans="1:1">
      <c r="A585" s="70"/>
    </row>
    <row r="586" spans="1:1">
      <c r="A586" s="70"/>
    </row>
    <row r="587" spans="1:1">
      <c r="A587" s="70"/>
    </row>
    <row r="588" spans="1:1">
      <c r="A588" s="70"/>
    </row>
    <row r="589" spans="1:1">
      <c r="A589" s="70"/>
    </row>
    <row r="590" spans="1:1">
      <c r="A590" s="70"/>
    </row>
    <row r="591" spans="1:1">
      <c r="A591" s="70"/>
    </row>
    <row r="592" spans="1:1">
      <c r="A592" s="70"/>
    </row>
    <row r="593" spans="1:1">
      <c r="A593" s="70"/>
    </row>
    <row r="594" spans="1:1">
      <c r="A594" s="70"/>
    </row>
    <row r="595" spans="1:1">
      <c r="A595" s="70"/>
    </row>
    <row r="596" spans="1:1">
      <c r="A596" s="70"/>
    </row>
    <row r="597" spans="1:1">
      <c r="A597" s="70"/>
    </row>
    <row r="598" spans="1:1">
      <c r="A598" s="70"/>
    </row>
    <row r="599" spans="1:1">
      <c r="A599" s="70"/>
    </row>
    <row r="600" spans="1:1">
      <c r="A600" s="70"/>
    </row>
    <row r="601" spans="1:1">
      <c r="A601" s="70"/>
    </row>
    <row r="602" spans="1:1">
      <c r="A602" s="70"/>
    </row>
    <row r="603" spans="1:1">
      <c r="A603" s="70"/>
    </row>
    <row r="604" spans="1:1">
      <c r="A604" s="70"/>
    </row>
    <row r="605" spans="1:1">
      <c r="A605" s="70"/>
    </row>
    <row r="606" spans="1:1">
      <c r="A606" s="70"/>
    </row>
    <row r="607" spans="1:1">
      <c r="A607" s="70"/>
    </row>
    <row r="608" spans="1:1">
      <c r="A608" s="70"/>
    </row>
    <row r="609" spans="1:1">
      <c r="A609" s="70"/>
    </row>
    <row r="610" spans="1:1">
      <c r="A610" s="70"/>
    </row>
    <row r="611" spans="1:1">
      <c r="A611" s="70"/>
    </row>
    <row r="612" spans="1:1">
      <c r="A612" s="70"/>
    </row>
    <row r="613" spans="1:1">
      <c r="A613" s="70"/>
    </row>
    <row r="614" spans="1:1">
      <c r="A614" s="70"/>
    </row>
    <row r="615" spans="1:1">
      <c r="A615" s="70"/>
    </row>
    <row r="616" spans="1:1">
      <c r="A616" s="70"/>
    </row>
    <row r="617" spans="1:1">
      <c r="A617" s="70"/>
    </row>
    <row r="618" spans="1:1">
      <c r="A618" s="70"/>
    </row>
    <row r="619" spans="1:1">
      <c r="A619" s="70"/>
    </row>
    <row r="620" spans="1:1">
      <c r="A620" s="70"/>
    </row>
    <row r="621" spans="1:1">
      <c r="A621" s="70"/>
    </row>
    <row r="622" spans="1:1">
      <c r="A622" s="70"/>
    </row>
    <row r="623" spans="1:1">
      <c r="A623" s="70"/>
    </row>
    <row r="624" spans="1:1">
      <c r="A624" s="70"/>
    </row>
    <row r="625" spans="1:1">
      <c r="A625" s="70"/>
    </row>
    <row r="626" spans="1:1">
      <c r="A626" s="70"/>
    </row>
    <row r="627" spans="1:1">
      <c r="A627" s="70"/>
    </row>
    <row r="628" spans="1:1">
      <c r="A628" s="70"/>
    </row>
    <row r="629" spans="1:1">
      <c r="A629" s="70"/>
    </row>
    <row r="630" spans="1:1">
      <c r="A630" s="70"/>
    </row>
    <row r="631" spans="1:1">
      <c r="A631" s="70"/>
    </row>
    <row r="632" spans="1:1">
      <c r="A632" s="70"/>
    </row>
    <row r="633" spans="1:1">
      <c r="A633" s="70"/>
    </row>
    <row r="634" spans="1:1">
      <c r="A634" s="70"/>
    </row>
    <row r="635" spans="1:1">
      <c r="A635" s="70"/>
    </row>
    <row r="636" spans="1:1">
      <c r="A636" s="70"/>
    </row>
    <row r="637" spans="1:1">
      <c r="A637" s="70"/>
    </row>
    <row r="638" spans="1:1">
      <c r="A638" s="70"/>
    </row>
    <row r="639" spans="1:1">
      <c r="A639" s="70"/>
    </row>
    <row r="640" spans="1:1">
      <c r="A640" s="70"/>
    </row>
    <row r="641" spans="1:1">
      <c r="A641" s="70"/>
    </row>
    <row r="642" spans="1:1">
      <c r="A642" s="70"/>
    </row>
    <row r="643" spans="1:1">
      <c r="A643" s="70"/>
    </row>
    <row r="644" spans="1:1">
      <c r="A644" s="70"/>
    </row>
    <row r="645" spans="1:1">
      <c r="A645" s="70"/>
    </row>
    <row r="646" spans="1:1">
      <c r="A646" s="70"/>
    </row>
    <row r="647" spans="1:1">
      <c r="A647" s="70"/>
    </row>
    <row r="648" spans="1:1">
      <c r="A648" s="70"/>
    </row>
    <row r="649" spans="1:1">
      <c r="A649" s="70"/>
    </row>
    <row r="650" spans="1:1">
      <c r="A650" s="70"/>
    </row>
    <row r="651" spans="1:1">
      <c r="A651" s="70"/>
    </row>
    <row r="652" spans="1:1">
      <c r="A652" s="70"/>
    </row>
    <row r="653" spans="1:1">
      <c r="A653" s="70"/>
    </row>
    <row r="654" spans="1:1">
      <c r="A654" s="70"/>
    </row>
    <row r="655" spans="1:1">
      <c r="A655" s="70"/>
    </row>
    <row r="656" spans="1:1">
      <c r="A656" s="70"/>
    </row>
    <row r="657" spans="1:1">
      <c r="A657" s="70"/>
    </row>
    <row r="658" spans="1:1">
      <c r="A658" s="70"/>
    </row>
    <row r="659" spans="1:1">
      <c r="A659" s="70"/>
    </row>
    <row r="660" spans="1:1">
      <c r="A660" s="70"/>
    </row>
    <row r="661" spans="1:1">
      <c r="A661" s="70"/>
    </row>
    <row r="662" spans="1:1">
      <c r="A662" s="70"/>
    </row>
    <row r="663" spans="1:1">
      <c r="A663" s="70"/>
    </row>
    <row r="664" spans="1:1">
      <c r="A664" s="70"/>
    </row>
    <row r="665" spans="1:1">
      <c r="A665" s="70"/>
    </row>
    <row r="666" spans="1:1">
      <c r="A666" s="70"/>
    </row>
    <row r="667" spans="1:1">
      <c r="A667" s="70"/>
    </row>
    <row r="668" spans="1:1">
      <c r="A668" s="70"/>
    </row>
    <row r="669" spans="1:1">
      <c r="A669" s="70"/>
    </row>
    <row r="670" spans="1:1">
      <c r="A670" s="70"/>
    </row>
    <row r="671" spans="1:1">
      <c r="A671" s="70"/>
    </row>
    <row r="672" spans="1:1">
      <c r="A672" s="70"/>
    </row>
    <row r="673" spans="1:1">
      <c r="A673" s="70"/>
    </row>
    <row r="674" spans="1:1">
      <c r="A674" s="70"/>
    </row>
    <row r="675" spans="1:1">
      <c r="A675" s="70"/>
    </row>
    <row r="676" spans="1:1">
      <c r="A676" s="70"/>
    </row>
    <row r="677" spans="1:1">
      <c r="A677" s="70"/>
    </row>
    <row r="678" spans="1:1">
      <c r="A678" s="70"/>
    </row>
    <row r="679" spans="1:1">
      <c r="A679" s="70"/>
    </row>
    <row r="680" spans="1:1">
      <c r="A680" s="70"/>
    </row>
    <row r="681" spans="1:1">
      <c r="A681" s="70"/>
    </row>
    <row r="682" spans="1:1">
      <c r="A682" s="70"/>
    </row>
    <row r="683" spans="1:1">
      <c r="A683" s="70"/>
    </row>
    <row r="684" spans="1:1">
      <c r="A684" s="70"/>
    </row>
    <row r="685" spans="1:1">
      <c r="A685" s="70"/>
    </row>
    <row r="686" spans="1:1">
      <c r="A686" s="70"/>
    </row>
    <row r="687" spans="1:1">
      <c r="A687" s="70"/>
    </row>
    <row r="688" spans="1:1">
      <c r="A688" s="70"/>
    </row>
    <row r="689" spans="1:1">
      <c r="A689" s="70"/>
    </row>
    <row r="690" spans="1:1">
      <c r="A690" s="70"/>
    </row>
    <row r="691" spans="1:1">
      <c r="A691" s="70"/>
    </row>
    <row r="692" spans="1:1">
      <c r="A692" s="70"/>
    </row>
    <row r="693" spans="1:1">
      <c r="A693" s="70"/>
    </row>
    <row r="694" spans="1:1">
      <c r="A694" s="70"/>
    </row>
    <row r="695" spans="1:1">
      <c r="A695" s="70"/>
    </row>
    <row r="696" spans="1:1">
      <c r="A696" s="70"/>
    </row>
    <row r="697" spans="1:1">
      <c r="A697" s="70"/>
    </row>
    <row r="698" spans="1:1">
      <c r="A698" s="70"/>
    </row>
  </sheetData>
  <mergeCells count="3">
    <mergeCell ref="A1:C2"/>
    <mergeCell ref="A3:C3"/>
    <mergeCell ref="A4:C4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4"/>
  <sheetViews>
    <sheetView showGridLines="0" zoomScale="130" zoomScaleNormal="130" workbookViewId="0">
      <selection sqref="A1:P1"/>
    </sheetView>
  </sheetViews>
  <sheetFormatPr defaultRowHeight="15"/>
  <cols>
    <col min="1" max="1" width="25.7109375" style="394" customWidth="1"/>
    <col min="2" max="15" width="4.7109375" style="484" customWidth="1"/>
    <col min="16" max="16" width="7.140625" style="484" customWidth="1"/>
    <col min="17" max="17" width="11.85546875" style="394" customWidth="1"/>
    <col min="18" max="18" width="11.28515625" style="394" customWidth="1"/>
    <col min="19" max="20" width="9.140625" style="394" customWidth="1"/>
    <col min="21" max="21" width="14" style="394" bestFit="1" customWidth="1"/>
    <col min="22" max="22" width="8.42578125" style="394" bestFit="1" customWidth="1"/>
    <col min="23" max="23" width="12.140625" style="394" bestFit="1" customWidth="1"/>
    <col min="24" max="24" width="7.85546875" style="394" bestFit="1" customWidth="1"/>
    <col min="25" max="29" width="9.140625" style="394" customWidth="1"/>
    <col min="30" max="38" width="9.7109375" style="394" customWidth="1"/>
    <col min="39" max="256" width="9.140625" style="394"/>
    <col min="257" max="257" width="25.7109375" style="394" customWidth="1"/>
    <col min="258" max="271" width="4.7109375" style="394" customWidth="1"/>
    <col min="272" max="272" width="7.140625" style="394" customWidth="1"/>
    <col min="273" max="273" width="11.85546875" style="394" customWidth="1"/>
    <col min="274" max="274" width="11.28515625" style="394" customWidth="1"/>
    <col min="275" max="276" width="9.140625" style="394" customWidth="1"/>
    <col min="277" max="277" width="14" style="394" bestFit="1" customWidth="1"/>
    <col min="278" max="278" width="8.42578125" style="394" bestFit="1" customWidth="1"/>
    <col min="279" max="279" width="12.140625" style="394" bestFit="1" customWidth="1"/>
    <col min="280" max="280" width="7.85546875" style="394" bestFit="1" customWidth="1"/>
    <col min="281" max="285" width="9.140625" style="394" customWidth="1"/>
    <col min="286" max="294" width="9.7109375" style="394" customWidth="1"/>
    <col min="295" max="512" width="9.140625" style="394"/>
    <col min="513" max="513" width="25.7109375" style="394" customWidth="1"/>
    <col min="514" max="527" width="4.7109375" style="394" customWidth="1"/>
    <col min="528" max="528" width="7.140625" style="394" customWidth="1"/>
    <col min="529" max="529" width="11.85546875" style="394" customWidth="1"/>
    <col min="530" max="530" width="11.28515625" style="394" customWidth="1"/>
    <col min="531" max="532" width="9.140625" style="394" customWidth="1"/>
    <col min="533" max="533" width="14" style="394" bestFit="1" customWidth="1"/>
    <col min="534" max="534" width="8.42578125" style="394" bestFit="1" customWidth="1"/>
    <col min="535" max="535" width="12.140625" style="394" bestFit="1" customWidth="1"/>
    <col min="536" max="536" width="7.85546875" style="394" bestFit="1" customWidth="1"/>
    <col min="537" max="541" width="9.140625" style="394" customWidth="1"/>
    <col min="542" max="550" width="9.7109375" style="394" customWidth="1"/>
    <col min="551" max="768" width="9.140625" style="394"/>
    <col min="769" max="769" width="25.7109375" style="394" customWidth="1"/>
    <col min="770" max="783" width="4.7109375" style="394" customWidth="1"/>
    <col min="784" max="784" width="7.140625" style="394" customWidth="1"/>
    <col min="785" max="785" width="11.85546875" style="394" customWidth="1"/>
    <col min="786" max="786" width="11.28515625" style="394" customWidth="1"/>
    <col min="787" max="788" width="9.140625" style="394" customWidth="1"/>
    <col min="789" max="789" width="14" style="394" bestFit="1" customWidth="1"/>
    <col min="790" max="790" width="8.42578125" style="394" bestFit="1" customWidth="1"/>
    <col min="791" max="791" width="12.140625" style="394" bestFit="1" customWidth="1"/>
    <col min="792" max="792" width="7.85546875" style="394" bestFit="1" customWidth="1"/>
    <col min="793" max="797" width="9.140625" style="394" customWidth="1"/>
    <col min="798" max="806" width="9.7109375" style="394" customWidth="1"/>
    <col min="807" max="1024" width="9.140625" style="394"/>
    <col min="1025" max="1025" width="25.7109375" style="394" customWidth="1"/>
    <col min="1026" max="1039" width="4.7109375" style="394" customWidth="1"/>
    <col min="1040" max="1040" width="7.140625" style="394" customWidth="1"/>
    <col min="1041" max="1041" width="11.85546875" style="394" customWidth="1"/>
    <col min="1042" max="1042" width="11.28515625" style="394" customWidth="1"/>
    <col min="1043" max="1044" width="9.140625" style="394" customWidth="1"/>
    <col min="1045" max="1045" width="14" style="394" bestFit="1" customWidth="1"/>
    <col min="1046" max="1046" width="8.42578125" style="394" bestFit="1" customWidth="1"/>
    <col min="1047" max="1047" width="12.140625" style="394" bestFit="1" customWidth="1"/>
    <col min="1048" max="1048" width="7.85546875" style="394" bestFit="1" customWidth="1"/>
    <col min="1049" max="1053" width="9.140625" style="394" customWidth="1"/>
    <col min="1054" max="1062" width="9.7109375" style="394" customWidth="1"/>
    <col min="1063" max="1280" width="9.140625" style="394"/>
    <col min="1281" max="1281" width="25.7109375" style="394" customWidth="1"/>
    <col min="1282" max="1295" width="4.7109375" style="394" customWidth="1"/>
    <col min="1296" max="1296" width="7.140625" style="394" customWidth="1"/>
    <col min="1297" max="1297" width="11.85546875" style="394" customWidth="1"/>
    <col min="1298" max="1298" width="11.28515625" style="394" customWidth="1"/>
    <col min="1299" max="1300" width="9.140625" style="394" customWidth="1"/>
    <col min="1301" max="1301" width="14" style="394" bestFit="1" customWidth="1"/>
    <col min="1302" max="1302" width="8.42578125" style="394" bestFit="1" customWidth="1"/>
    <col min="1303" max="1303" width="12.140625" style="394" bestFit="1" customWidth="1"/>
    <col min="1304" max="1304" width="7.85546875" style="394" bestFit="1" customWidth="1"/>
    <col min="1305" max="1309" width="9.140625" style="394" customWidth="1"/>
    <col min="1310" max="1318" width="9.7109375" style="394" customWidth="1"/>
    <col min="1319" max="1536" width="9.140625" style="394"/>
    <col min="1537" max="1537" width="25.7109375" style="394" customWidth="1"/>
    <col min="1538" max="1551" width="4.7109375" style="394" customWidth="1"/>
    <col min="1552" max="1552" width="7.140625" style="394" customWidth="1"/>
    <col min="1553" max="1553" width="11.85546875" style="394" customWidth="1"/>
    <col min="1554" max="1554" width="11.28515625" style="394" customWidth="1"/>
    <col min="1555" max="1556" width="9.140625" style="394" customWidth="1"/>
    <col min="1557" max="1557" width="14" style="394" bestFit="1" customWidth="1"/>
    <col min="1558" max="1558" width="8.42578125" style="394" bestFit="1" customWidth="1"/>
    <col min="1559" max="1559" width="12.140625" style="394" bestFit="1" customWidth="1"/>
    <col min="1560" max="1560" width="7.85546875" style="394" bestFit="1" customWidth="1"/>
    <col min="1561" max="1565" width="9.140625" style="394" customWidth="1"/>
    <col min="1566" max="1574" width="9.7109375" style="394" customWidth="1"/>
    <col min="1575" max="1792" width="9.140625" style="394"/>
    <col min="1793" max="1793" width="25.7109375" style="394" customWidth="1"/>
    <col min="1794" max="1807" width="4.7109375" style="394" customWidth="1"/>
    <col min="1808" max="1808" width="7.140625" style="394" customWidth="1"/>
    <col min="1809" max="1809" width="11.85546875" style="394" customWidth="1"/>
    <col min="1810" max="1810" width="11.28515625" style="394" customWidth="1"/>
    <col min="1811" max="1812" width="9.140625" style="394" customWidth="1"/>
    <col min="1813" max="1813" width="14" style="394" bestFit="1" customWidth="1"/>
    <col min="1814" max="1814" width="8.42578125" style="394" bestFit="1" customWidth="1"/>
    <col min="1815" max="1815" width="12.140625" style="394" bestFit="1" customWidth="1"/>
    <col min="1816" max="1816" width="7.85546875" style="394" bestFit="1" customWidth="1"/>
    <col min="1817" max="1821" width="9.140625" style="394" customWidth="1"/>
    <col min="1822" max="1830" width="9.7109375" style="394" customWidth="1"/>
    <col min="1831" max="2048" width="9.140625" style="394"/>
    <col min="2049" max="2049" width="25.7109375" style="394" customWidth="1"/>
    <col min="2050" max="2063" width="4.7109375" style="394" customWidth="1"/>
    <col min="2064" max="2064" width="7.140625" style="394" customWidth="1"/>
    <col min="2065" max="2065" width="11.85546875" style="394" customWidth="1"/>
    <col min="2066" max="2066" width="11.28515625" style="394" customWidth="1"/>
    <col min="2067" max="2068" width="9.140625" style="394" customWidth="1"/>
    <col min="2069" max="2069" width="14" style="394" bestFit="1" customWidth="1"/>
    <col min="2070" max="2070" width="8.42578125" style="394" bestFit="1" customWidth="1"/>
    <col min="2071" max="2071" width="12.140625" style="394" bestFit="1" customWidth="1"/>
    <col min="2072" max="2072" width="7.85546875" style="394" bestFit="1" customWidth="1"/>
    <col min="2073" max="2077" width="9.140625" style="394" customWidth="1"/>
    <col min="2078" max="2086" width="9.7109375" style="394" customWidth="1"/>
    <col min="2087" max="2304" width="9.140625" style="394"/>
    <col min="2305" max="2305" width="25.7109375" style="394" customWidth="1"/>
    <col min="2306" max="2319" width="4.7109375" style="394" customWidth="1"/>
    <col min="2320" max="2320" width="7.140625" style="394" customWidth="1"/>
    <col min="2321" max="2321" width="11.85546875" style="394" customWidth="1"/>
    <col min="2322" max="2322" width="11.28515625" style="394" customWidth="1"/>
    <col min="2323" max="2324" width="9.140625" style="394" customWidth="1"/>
    <col min="2325" max="2325" width="14" style="394" bestFit="1" customWidth="1"/>
    <col min="2326" max="2326" width="8.42578125" style="394" bestFit="1" customWidth="1"/>
    <col min="2327" max="2327" width="12.140625" style="394" bestFit="1" customWidth="1"/>
    <col min="2328" max="2328" width="7.85546875" style="394" bestFit="1" customWidth="1"/>
    <col min="2329" max="2333" width="9.140625" style="394" customWidth="1"/>
    <col min="2334" max="2342" width="9.7109375" style="394" customWidth="1"/>
    <col min="2343" max="2560" width="9.140625" style="394"/>
    <col min="2561" max="2561" width="25.7109375" style="394" customWidth="1"/>
    <col min="2562" max="2575" width="4.7109375" style="394" customWidth="1"/>
    <col min="2576" max="2576" width="7.140625" style="394" customWidth="1"/>
    <col min="2577" max="2577" width="11.85546875" style="394" customWidth="1"/>
    <col min="2578" max="2578" width="11.28515625" style="394" customWidth="1"/>
    <col min="2579" max="2580" width="9.140625" style="394" customWidth="1"/>
    <col min="2581" max="2581" width="14" style="394" bestFit="1" customWidth="1"/>
    <col min="2582" max="2582" width="8.42578125" style="394" bestFit="1" customWidth="1"/>
    <col min="2583" max="2583" width="12.140625" style="394" bestFit="1" customWidth="1"/>
    <col min="2584" max="2584" width="7.85546875" style="394" bestFit="1" customWidth="1"/>
    <col min="2585" max="2589" width="9.140625" style="394" customWidth="1"/>
    <col min="2590" max="2598" width="9.7109375" style="394" customWidth="1"/>
    <col min="2599" max="2816" width="9.140625" style="394"/>
    <col min="2817" max="2817" width="25.7109375" style="394" customWidth="1"/>
    <col min="2818" max="2831" width="4.7109375" style="394" customWidth="1"/>
    <col min="2832" max="2832" width="7.140625" style="394" customWidth="1"/>
    <col min="2833" max="2833" width="11.85546875" style="394" customWidth="1"/>
    <col min="2834" max="2834" width="11.28515625" style="394" customWidth="1"/>
    <col min="2835" max="2836" width="9.140625" style="394" customWidth="1"/>
    <col min="2837" max="2837" width="14" style="394" bestFit="1" customWidth="1"/>
    <col min="2838" max="2838" width="8.42578125" style="394" bestFit="1" customWidth="1"/>
    <col min="2839" max="2839" width="12.140625" style="394" bestFit="1" customWidth="1"/>
    <col min="2840" max="2840" width="7.85546875" style="394" bestFit="1" customWidth="1"/>
    <col min="2841" max="2845" width="9.140625" style="394" customWidth="1"/>
    <col min="2846" max="2854" width="9.7109375" style="394" customWidth="1"/>
    <col min="2855" max="3072" width="9.140625" style="394"/>
    <col min="3073" max="3073" width="25.7109375" style="394" customWidth="1"/>
    <col min="3074" max="3087" width="4.7109375" style="394" customWidth="1"/>
    <col min="3088" max="3088" width="7.140625" style="394" customWidth="1"/>
    <col min="3089" max="3089" width="11.85546875" style="394" customWidth="1"/>
    <col min="3090" max="3090" width="11.28515625" style="394" customWidth="1"/>
    <col min="3091" max="3092" width="9.140625" style="394" customWidth="1"/>
    <col min="3093" max="3093" width="14" style="394" bestFit="1" customWidth="1"/>
    <col min="3094" max="3094" width="8.42578125" style="394" bestFit="1" customWidth="1"/>
    <col min="3095" max="3095" width="12.140625" style="394" bestFit="1" customWidth="1"/>
    <col min="3096" max="3096" width="7.85546875" style="394" bestFit="1" customWidth="1"/>
    <col min="3097" max="3101" width="9.140625" style="394" customWidth="1"/>
    <col min="3102" max="3110" width="9.7109375" style="394" customWidth="1"/>
    <col min="3111" max="3328" width="9.140625" style="394"/>
    <col min="3329" max="3329" width="25.7109375" style="394" customWidth="1"/>
    <col min="3330" max="3343" width="4.7109375" style="394" customWidth="1"/>
    <col min="3344" max="3344" width="7.140625" style="394" customWidth="1"/>
    <col min="3345" max="3345" width="11.85546875" style="394" customWidth="1"/>
    <col min="3346" max="3346" width="11.28515625" style="394" customWidth="1"/>
    <col min="3347" max="3348" width="9.140625" style="394" customWidth="1"/>
    <col min="3349" max="3349" width="14" style="394" bestFit="1" customWidth="1"/>
    <col min="3350" max="3350" width="8.42578125" style="394" bestFit="1" customWidth="1"/>
    <col min="3351" max="3351" width="12.140625" style="394" bestFit="1" customWidth="1"/>
    <col min="3352" max="3352" width="7.85546875" style="394" bestFit="1" customWidth="1"/>
    <col min="3353" max="3357" width="9.140625" style="394" customWidth="1"/>
    <col min="3358" max="3366" width="9.7109375" style="394" customWidth="1"/>
    <col min="3367" max="3584" width="9.140625" style="394"/>
    <col min="3585" max="3585" width="25.7109375" style="394" customWidth="1"/>
    <col min="3586" max="3599" width="4.7109375" style="394" customWidth="1"/>
    <col min="3600" max="3600" width="7.140625" style="394" customWidth="1"/>
    <col min="3601" max="3601" width="11.85546875" style="394" customWidth="1"/>
    <col min="3602" max="3602" width="11.28515625" style="394" customWidth="1"/>
    <col min="3603" max="3604" width="9.140625" style="394" customWidth="1"/>
    <col min="3605" max="3605" width="14" style="394" bestFit="1" customWidth="1"/>
    <col min="3606" max="3606" width="8.42578125" style="394" bestFit="1" customWidth="1"/>
    <col min="3607" max="3607" width="12.140625" style="394" bestFit="1" customWidth="1"/>
    <col min="3608" max="3608" width="7.85546875" style="394" bestFit="1" customWidth="1"/>
    <col min="3609" max="3613" width="9.140625" style="394" customWidth="1"/>
    <col min="3614" max="3622" width="9.7109375" style="394" customWidth="1"/>
    <col min="3623" max="3840" width="9.140625" style="394"/>
    <col min="3841" max="3841" width="25.7109375" style="394" customWidth="1"/>
    <col min="3842" max="3855" width="4.7109375" style="394" customWidth="1"/>
    <col min="3856" max="3856" width="7.140625" style="394" customWidth="1"/>
    <col min="3857" max="3857" width="11.85546875" style="394" customWidth="1"/>
    <col min="3858" max="3858" width="11.28515625" style="394" customWidth="1"/>
    <col min="3859" max="3860" width="9.140625" style="394" customWidth="1"/>
    <col min="3861" max="3861" width="14" style="394" bestFit="1" customWidth="1"/>
    <col min="3862" max="3862" width="8.42578125" style="394" bestFit="1" customWidth="1"/>
    <col min="3863" max="3863" width="12.140625" style="394" bestFit="1" customWidth="1"/>
    <col min="3864" max="3864" width="7.85546875" style="394" bestFit="1" customWidth="1"/>
    <col min="3865" max="3869" width="9.140625" style="394" customWidth="1"/>
    <col min="3870" max="3878" width="9.7109375" style="394" customWidth="1"/>
    <col min="3879" max="4096" width="9.140625" style="394"/>
    <col min="4097" max="4097" width="25.7109375" style="394" customWidth="1"/>
    <col min="4098" max="4111" width="4.7109375" style="394" customWidth="1"/>
    <col min="4112" max="4112" width="7.140625" style="394" customWidth="1"/>
    <col min="4113" max="4113" width="11.85546875" style="394" customWidth="1"/>
    <col min="4114" max="4114" width="11.28515625" style="394" customWidth="1"/>
    <col min="4115" max="4116" width="9.140625" style="394" customWidth="1"/>
    <col min="4117" max="4117" width="14" style="394" bestFit="1" customWidth="1"/>
    <col min="4118" max="4118" width="8.42578125" style="394" bestFit="1" customWidth="1"/>
    <col min="4119" max="4119" width="12.140625" style="394" bestFit="1" customWidth="1"/>
    <col min="4120" max="4120" width="7.85546875" style="394" bestFit="1" customWidth="1"/>
    <col min="4121" max="4125" width="9.140625" style="394" customWidth="1"/>
    <col min="4126" max="4134" width="9.7109375" style="394" customWidth="1"/>
    <col min="4135" max="4352" width="9.140625" style="394"/>
    <col min="4353" max="4353" width="25.7109375" style="394" customWidth="1"/>
    <col min="4354" max="4367" width="4.7109375" style="394" customWidth="1"/>
    <col min="4368" max="4368" width="7.140625" style="394" customWidth="1"/>
    <col min="4369" max="4369" width="11.85546875" style="394" customWidth="1"/>
    <col min="4370" max="4370" width="11.28515625" style="394" customWidth="1"/>
    <col min="4371" max="4372" width="9.140625" style="394" customWidth="1"/>
    <col min="4373" max="4373" width="14" style="394" bestFit="1" customWidth="1"/>
    <col min="4374" max="4374" width="8.42578125" style="394" bestFit="1" customWidth="1"/>
    <col min="4375" max="4375" width="12.140625" style="394" bestFit="1" customWidth="1"/>
    <col min="4376" max="4376" width="7.85546875" style="394" bestFit="1" customWidth="1"/>
    <col min="4377" max="4381" width="9.140625" style="394" customWidth="1"/>
    <col min="4382" max="4390" width="9.7109375" style="394" customWidth="1"/>
    <col min="4391" max="4608" width="9.140625" style="394"/>
    <col min="4609" max="4609" width="25.7109375" style="394" customWidth="1"/>
    <col min="4610" max="4623" width="4.7109375" style="394" customWidth="1"/>
    <col min="4624" max="4624" width="7.140625" style="394" customWidth="1"/>
    <col min="4625" max="4625" width="11.85546875" style="394" customWidth="1"/>
    <col min="4626" max="4626" width="11.28515625" style="394" customWidth="1"/>
    <col min="4627" max="4628" width="9.140625" style="394" customWidth="1"/>
    <col min="4629" max="4629" width="14" style="394" bestFit="1" customWidth="1"/>
    <col min="4630" max="4630" width="8.42578125" style="394" bestFit="1" customWidth="1"/>
    <col min="4631" max="4631" width="12.140625" style="394" bestFit="1" customWidth="1"/>
    <col min="4632" max="4632" width="7.85546875" style="394" bestFit="1" customWidth="1"/>
    <col min="4633" max="4637" width="9.140625" style="394" customWidth="1"/>
    <col min="4638" max="4646" width="9.7109375" style="394" customWidth="1"/>
    <col min="4647" max="4864" width="9.140625" style="394"/>
    <col min="4865" max="4865" width="25.7109375" style="394" customWidth="1"/>
    <col min="4866" max="4879" width="4.7109375" style="394" customWidth="1"/>
    <col min="4880" max="4880" width="7.140625" style="394" customWidth="1"/>
    <col min="4881" max="4881" width="11.85546875" style="394" customWidth="1"/>
    <col min="4882" max="4882" width="11.28515625" style="394" customWidth="1"/>
    <col min="4883" max="4884" width="9.140625" style="394" customWidth="1"/>
    <col min="4885" max="4885" width="14" style="394" bestFit="1" customWidth="1"/>
    <col min="4886" max="4886" width="8.42578125" style="394" bestFit="1" customWidth="1"/>
    <col min="4887" max="4887" width="12.140625" style="394" bestFit="1" customWidth="1"/>
    <col min="4888" max="4888" width="7.85546875" style="394" bestFit="1" customWidth="1"/>
    <col min="4889" max="4893" width="9.140625" style="394" customWidth="1"/>
    <col min="4894" max="4902" width="9.7109375" style="394" customWidth="1"/>
    <col min="4903" max="5120" width="9.140625" style="394"/>
    <col min="5121" max="5121" width="25.7109375" style="394" customWidth="1"/>
    <col min="5122" max="5135" width="4.7109375" style="394" customWidth="1"/>
    <col min="5136" max="5136" width="7.140625" style="394" customWidth="1"/>
    <col min="5137" max="5137" width="11.85546875" style="394" customWidth="1"/>
    <col min="5138" max="5138" width="11.28515625" style="394" customWidth="1"/>
    <col min="5139" max="5140" width="9.140625" style="394" customWidth="1"/>
    <col min="5141" max="5141" width="14" style="394" bestFit="1" customWidth="1"/>
    <col min="5142" max="5142" width="8.42578125" style="394" bestFit="1" customWidth="1"/>
    <col min="5143" max="5143" width="12.140625" style="394" bestFit="1" customWidth="1"/>
    <col min="5144" max="5144" width="7.85546875" style="394" bestFit="1" customWidth="1"/>
    <col min="5145" max="5149" width="9.140625" style="394" customWidth="1"/>
    <col min="5150" max="5158" width="9.7109375" style="394" customWidth="1"/>
    <col min="5159" max="5376" width="9.140625" style="394"/>
    <col min="5377" max="5377" width="25.7109375" style="394" customWidth="1"/>
    <col min="5378" max="5391" width="4.7109375" style="394" customWidth="1"/>
    <col min="5392" max="5392" width="7.140625" style="394" customWidth="1"/>
    <col min="5393" max="5393" width="11.85546875" style="394" customWidth="1"/>
    <col min="5394" max="5394" width="11.28515625" style="394" customWidth="1"/>
    <col min="5395" max="5396" width="9.140625" style="394" customWidth="1"/>
    <col min="5397" max="5397" width="14" style="394" bestFit="1" customWidth="1"/>
    <col min="5398" max="5398" width="8.42578125" style="394" bestFit="1" customWidth="1"/>
    <col min="5399" max="5399" width="12.140625" style="394" bestFit="1" customWidth="1"/>
    <col min="5400" max="5400" width="7.85546875" style="394" bestFit="1" customWidth="1"/>
    <col min="5401" max="5405" width="9.140625" style="394" customWidth="1"/>
    <col min="5406" max="5414" width="9.7109375" style="394" customWidth="1"/>
    <col min="5415" max="5632" width="9.140625" style="394"/>
    <col min="5633" max="5633" width="25.7109375" style="394" customWidth="1"/>
    <col min="5634" max="5647" width="4.7109375" style="394" customWidth="1"/>
    <col min="5648" max="5648" width="7.140625" style="394" customWidth="1"/>
    <col min="5649" max="5649" width="11.85546875" style="394" customWidth="1"/>
    <col min="5650" max="5650" width="11.28515625" style="394" customWidth="1"/>
    <col min="5651" max="5652" width="9.140625" style="394" customWidth="1"/>
    <col min="5653" max="5653" width="14" style="394" bestFit="1" customWidth="1"/>
    <col min="5654" max="5654" width="8.42578125" style="394" bestFit="1" customWidth="1"/>
    <col min="5655" max="5655" width="12.140625" style="394" bestFit="1" customWidth="1"/>
    <col min="5656" max="5656" width="7.85546875" style="394" bestFit="1" customWidth="1"/>
    <col min="5657" max="5661" width="9.140625" style="394" customWidth="1"/>
    <col min="5662" max="5670" width="9.7109375" style="394" customWidth="1"/>
    <col min="5671" max="5888" width="9.140625" style="394"/>
    <col min="5889" max="5889" width="25.7109375" style="394" customWidth="1"/>
    <col min="5890" max="5903" width="4.7109375" style="394" customWidth="1"/>
    <col min="5904" max="5904" width="7.140625" style="394" customWidth="1"/>
    <col min="5905" max="5905" width="11.85546875" style="394" customWidth="1"/>
    <col min="5906" max="5906" width="11.28515625" style="394" customWidth="1"/>
    <col min="5907" max="5908" width="9.140625" style="394" customWidth="1"/>
    <col min="5909" max="5909" width="14" style="394" bestFit="1" customWidth="1"/>
    <col min="5910" max="5910" width="8.42578125" style="394" bestFit="1" customWidth="1"/>
    <col min="5911" max="5911" width="12.140625" style="394" bestFit="1" customWidth="1"/>
    <col min="5912" max="5912" width="7.85546875" style="394" bestFit="1" customWidth="1"/>
    <col min="5913" max="5917" width="9.140625" style="394" customWidth="1"/>
    <col min="5918" max="5926" width="9.7109375" style="394" customWidth="1"/>
    <col min="5927" max="6144" width="9.140625" style="394"/>
    <col min="6145" max="6145" width="25.7109375" style="394" customWidth="1"/>
    <col min="6146" max="6159" width="4.7109375" style="394" customWidth="1"/>
    <col min="6160" max="6160" width="7.140625" style="394" customWidth="1"/>
    <col min="6161" max="6161" width="11.85546875" style="394" customWidth="1"/>
    <col min="6162" max="6162" width="11.28515625" style="394" customWidth="1"/>
    <col min="6163" max="6164" width="9.140625" style="394" customWidth="1"/>
    <col min="6165" max="6165" width="14" style="394" bestFit="1" customWidth="1"/>
    <col min="6166" max="6166" width="8.42578125" style="394" bestFit="1" customWidth="1"/>
    <col min="6167" max="6167" width="12.140625" style="394" bestFit="1" customWidth="1"/>
    <col min="6168" max="6168" width="7.85546875" style="394" bestFit="1" customWidth="1"/>
    <col min="6169" max="6173" width="9.140625" style="394" customWidth="1"/>
    <col min="6174" max="6182" width="9.7109375" style="394" customWidth="1"/>
    <col min="6183" max="6400" width="9.140625" style="394"/>
    <col min="6401" max="6401" width="25.7109375" style="394" customWidth="1"/>
    <col min="6402" max="6415" width="4.7109375" style="394" customWidth="1"/>
    <col min="6416" max="6416" width="7.140625" style="394" customWidth="1"/>
    <col min="6417" max="6417" width="11.85546875" style="394" customWidth="1"/>
    <col min="6418" max="6418" width="11.28515625" style="394" customWidth="1"/>
    <col min="6419" max="6420" width="9.140625" style="394" customWidth="1"/>
    <col min="6421" max="6421" width="14" style="394" bestFit="1" customWidth="1"/>
    <col min="6422" max="6422" width="8.42578125" style="394" bestFit="1" customWidth="1"/>
    <col min="6423" max="6423" width="12.140625" style="394" bestFit="1" customWidth="1"/>
    <col min="6424" max="6424" width="7.85546875" style="394" bestFit="1" customWidth="1"/>
    <col min="6425" max="6429" width="9.140625" style="394" customWidth="1"/>
    <col min="6430" max="6438" width="9.7109375" style="394" customWidth="1"/>
    <col min="6439" max="6656" width="9.140625" style="394"/>
    <col min="6657" max="6657" width="25.7109375" style="394" customWidth="1"/>
    <col min="6658" max="6671" width="4.7109375" style="394" customWidth="1"/>
    <col min="6672" max="6672" width="7.140625" style="394" customWidth="1"/>
    <col min="6673" max="6673" width="11.85546875" style="394" customWidth="1"/>
    <col min="6674" max="6674" width="11.28515625" style="394" customWidth="1"/>
    <col min="6675" max="6676" width="9.140625" style="394" customWidth="1"/>
    <col min="6677" max="6677" width="14" style="394" bestFit="1" customWidth="1"/>
    <col min="6678" max="6678" width="8.42578125" style="394" bestFit="1" customWidth="1"/>
    <col min="6679" max="6679" width="12.140625" style="394" bestFit="1" customWidth="1"/>
    <col min="6680" max="6680" width="7.85546875" style="394" bestFit="1" customWidth="1"/>
    <col min="6681" max="6685" width="9.140625" style="394" customWidth="1"/>
    <col min="6686" max="6694" width="9.7109375" style="394" customWidth="1"/>
    <col min="6695" max="6912" width="9.140625" style="394"/>
    <col min="6913" max="6913" width="25.7109375" style="394" customWidth="1"/>
    <col min="6914" max="6927" width="4.7109375" style="394" customWidth="1"/>
    <col min="6928" max="6928" width="7.140625" style="394" customWidth="1"/>
    <col min="6929" max="6929" width="11.85546875" style="394" customWidth="1"/>
    <col min="6930" max="6930" width="11.28515625" style="394" customWidth="1"/>
    <col min="6931" max="6932" width="9.140625" style="394" customWidth="1"/>
    <col min="6933" max="6933" width="14" style="394" bestFit="1" customWidth="1"/>
    <col min="6934" max="6934" width="8.42578125" style="394" bestFit="1" customWidth="1"/>
    <col min="6935" max="6935" width="12.140625" style="394" bestFit="1" customWidth="1"/>
    <col min="6936" max="6936" width="7.85546875" style="394" bestFit="1" customWidth="1"/>
    <col min="6937" max="6941" width="9.140625" style="394" customWidth="1"/>
    <col min="6942" max="6950" width="9.7109375" style="394" customWidth="1"/>
    <col min="6951" max="7168" width="9.140625" style="394"/>
    <col min="7169" max="7169" width="25.7109375" style="394" customWidth="1"/>
    <col min="7170" max="7183" width="4.7109375" style="394" customWidth="1"/>
    <col min="7184" max="7184" width="7.140625" style="394" customWidth="1"/>
    <col min="7185" max="7185" width="11.85546875" style="394" customWidth="1"/>
    <col min="7186" max="7186" width="11.28515625" style="394" customWidth="1"/>
    <col min="7187" max="7188" width="9.140625" style="394" customWidth="1"/>
    <col min="7189" max="7189" width="14" style="394" bestFit="1" customWidth="1"/>
    <col min="7190" max="7190" width="8.42578125" style="394" bestFit="1" customWidth="1"/>
    <col min="7191" max="7191" width="12.140625" style="394" bestFit="1" customWidth="1"/>
    <col min="7192" max="7192" width="7.85546875" style="394" bestFit="1" customWidth="1"/>
    <col min="7193" max="7197" width="9.140625" style="394" customWidth="1"/>
    <col min="7198" max="7206" width="9.7109375" style="394" customWidth="1"/>
    <col min="7207" max="7424" width="9.140625" style="394"/>
    <col min="7425" max="7425" width="25.7109375" style="394" customWidth="1"/>
    <col min="7426" max="7439" width="4.7109375" style="394" customWidth="1"/>
    <col min="7440" max="7440" width="7.140625" style="394" customWidth="1"/>
    <col min="7441" max="7441" width="11.85546875" style="394" customWidth="1"/>
    <col min="7442" max="7442" width="11.28515625" style="394" customWidth="1"/>
    <col min="7443" max="7444" width="9.140625" style="394" customWidth="1"/>
    <col min="7445" max="7445" width="14" style="394" bestFit="1" customWidth="1"/>
    <col min="7446" max="7446" width="8.42578125" style="394" bestFit="1" customWidth="1"/>
    <col min="7447" max="7447" width="12.140625" style="394" bestFit="1" customWidth="1"/>
    <col min="7448" max="7448" width="7.85546875" style="394" bestFit="1" customWidth="1"/>
    <col min="7449" max="7453" width="9.140625" style="394" customWidth="1"/>
    <col min="7454" max="7462" width="9.7109375" style="394" customWidth="1"/>
    <col min="7463" max="7680" width="9.140625" style="394"/>
    <col min="7681" max="7681" width="25.7109375" style="394" customWidth="1"/>
    <col min="7682" max="7695" width="4.7109375" style="394" customWidth="1"/>
    <col min="7696" max="7696" width="7.140625" style="394" customWidth="1"/>
    <col min="7697" max="7697" width="11.85546875" style="394" customWidth="1"/>
    <col min="7698" max="7698" width="11.28515625" style="394" customWidth="1"/>
    <col min="7699" max="7700" width="9.140625" style="394" customWidth="1"/>
    <col min="7701" max="7701" width="14" style="394" bestFit="1" customWidth="1"/>
    <col min="7702" max="7702" width="8.42578125" style="394" bestFit="1" customWidth="1"/>
    <col min="7703" max="7703" width="12.140625" style="394" bestFit="1" customWidth="1"/>
    <col min="7704" max="7704" width="7.85546875" style="394" bestFit="1" customWidth="1"/>
    <col min="7705" max="7709" width="9.140625" style="394" customWidth="1"/>
    <col min="7710" max="7718" width="9.7109375" style="394" customWidth="1"/>
    <col min="7719" max="7936" width="9.140625" style="394"/>
    <col min="7937" max="7937" width="25.7109375" style="394" customWidth="1"/>
    <col min="7938" max="7951" width="4.7109375" style="394" customWidth="1"/>
    <col min="7952" max="7952" width="7.140625" style="394" customWidth="1"/>
    <col min="7953" max="7953" width="11.85546875" style="394" customWidth="1"/>
    <col min="7954" max="7954" width="11.28515625" style="394" customWidth="1"/>
    <col min="7955" max="7956" width="9.140625" style="394" customWidth="1"/>
    <col min="7957" max="7957" width="14" style="394" bestFit="1" customWidth="1"/>
    <col min="7958" max="7958" width="8.42578125" style="394" bestFit="1" customWidth="1"/>
    <col min="7959" max="7959" width="12.140625" style="394" bestFit="1" customWidth="1"/>
    <col min="7960" max="7960" width="7.85546875" style="394" bestFit="1" customWidth="1"/>
    <col min="7961" max="7965" width="9.140625" style="394" customWidth="1"/>
    <col min="7966" max="7974" width="9.7109375" style="394" customWidth="1"/>
    <col min="7975" max="8192" width="9.140625" style="394"/>
    <col min="8193" max="8193" width="25.7109375" style="394" customWidth="1"/>
    <col min="8194" max="8207" width="4.7109375" style="394" customWidth="1"/>
    <col min="8208" max="8208" width="7.140625" style="394" customWidth="1"/>
    <col min="8209" max="8209" width="11.85546875" style="394" customWidth="1"/>
    <col min="8210" max="8210" width="11.28515625" style="394" customWidth="1"/>
    <col min="8211" max="8212" width="9.140625" style="394" customWidth="1"/>
    <col min="8213" max="8213" width="14" style="394" bestFit="1" customWidth="1"/>
    <col min="8214" max="8214" width="8.42578125" style="394" bestFit="1" customWidth="1"/>
    <col min="8215" max="8215" width="12.140625" style="394" bestFit="1" customWidth="1"/>
    <col min="8216" max="8216" width="7.85546875" style="394" bestFit="1" customWidth="1"/>
    <col min="8217" max="8221" width="9.140625" style="394" customWidth="1"/>
    <col min="8222" max="8230" width="9.7109375" style="394" customWidth="1"/>
    <col min="8231" max="8448" width="9.140625" style="394"/>
    <col min="8449" max="8449" width="25.7109375" style="394" customWidth="1"/>
    <col min="8450" max="8463" width="4.7109375" style="394" customWidth="1"/>
    <col min="8464" max="8464" width="7.140625" style="394" customWidth="1"/>
    <col min="8465" max="8465" width="11.85546875" style="394" customWidth="1"/>
    <col min="8466" max="8466" width="11.28515625" style="394" customWidth="1"/>
    <col min="8467" max="8468" width="9.140625" style="394" customWidth="1"/>
    <col min="8469" max="8469" width="14" style="394" bestFit="1" customWidth="1"/>
    <col min="8470" max="8470" width="8.42578125" style="394" bestFit="1" customWidth="1"/>
    <col min="8471" max="8471" width="12.140625" style="394" bestFit="1" customWidth="1"/>
    <col min="8472" max="8472" width="7.85546875" style="394" bestFit="1" customWidth="1"/>
    <col min="8473" max="8477" width="9.140625" style="394" customWidth="1"/>
    <col min="8478" max="8486" width="9.7109375" style="394" customWidth="1"/>
    <col min="8487" max="8704" width="9.140625" style="394"/>
    <col min="8705" max="8705" width="25.7109375" style="394" customWidth="1"/>
    <col min="8706" max="8719" width="4.7109375" style="394" customWidth="1"/>
    <col min="8720" max="8720" width="7.140625" style="394" customWidth="1"/>
    <col min="8721" max="8721" width="11.85546875" style="394" customWidth="1"/>
    <col min="8722" max="8722" width="11.28515625" style="394" customWidth="1"/>
    <col min="8723" max="8724" width="9.140625" style="394" customWidth="1"/>
    <col min="8725" max="8725" width="14" style="394" bestFit="1" customWidth="1"/>
    <col min="8726" max="8726" width="8.42578125" style="394" bestFit="1" customWidth="1"/>
    <col min="8727" max="8727" width="12.140625" style="394" bestFit="1" customWidth="1"/>
    <col min="8728" max="8728" width="7.85546875" style="394" bestFit="1" customWidth="1"/>
    <col min="8729" max="8733" width="9.140625" style="394" customWidth="1"/>
    <col min="8734" max="8742" width="9.7109375" style="394" customWidth="1"/>
    <col min="8743" max="8960" width="9.140625" style="394"/>
    <col min="8961" max="8961" width="25.7109375" style="394" customWidth="1"/>
    <col min="8962" max="8975" width="4.7109375" style="394" customWidth="1"/>
    <col min="8976" max="8976" width="7.140625" style="394" customWidth="1"/>
    <col min="8977" max="8977" width="11.85546875" style="394" customWidth="1"/>
    <col min="8978" max="8978" width="11.28515625" style="394" customWidth="1"/>
    <col min="8979" max="8980" width="9.140625" style="394" customWidth="1"/>
    <col min="8981" max="8981" width="14" style="394" bestFit="1" customWidth="1"/>
    <col min="8982" max="8982" width="8.42578125" style="394" bestFit="1" customWidth="1"/>
    <col min="8983" max="8983" width="12.140625" style="394" bestFit="1" customWidth="1"/>
    <col min="8984" max="8984" width="7.85546875" style="394" bestFit="1" customWidth="1"/>
    <col min="8985" max="8989" width="9.140625" style="394" customWidth="1"/>
    <col min="8990" max="8998" width="9.7109375" style="394" customWidth="1"/>
    <col min="8999" max="9216" width="9.140625" style="394"/>
    <col min="9217" max="9217" width="25.7109375" style="394" customWidth="1"/>
    <col min="9218" max="9231" width="4.7109375" style="394" customWidth="1"/>
    <col min="9232" max="9232" width="7.140625" style="394" customWidth="1"/>
    <col min="9233" max="9233" width="11.85546875" style="394" customWidth="1"/>
    <col min="9234" max="9234" width="11.28515625" style="394" customWidth="1"/>
    <col min="9235" max="9236" width="9.140625" style="394" customWidth="1"/>
    <col min="9237" max="9237" width="14" style="394" bestFit="1" customWidth="1"/>
    <col min="9238" max="9238" width="8.42578125" style="394" bestFit="1" customWidth="1"/>
    <col min="9239" max="9239" width="12.140625" style="394" bestFit="1" customWidth="1"/>
    <col min="9240" max="9240" width="7.85546875" style="394" bestFit="1" customWidth="1"/>
    <col min="9241" max="9245" width="9.140625" style="394" customWidth="1"/>
    <col min="9246" max="9254" width="9.7109375" style="394" customWidth="1"/>
    <col min="9255" max="9472" width="9.140625" style="394"/>
    <col min="9473" max="9473" width="25.7109375" style="394" customWidth="1"/>
    <col min="9474" max="9487" width="4.7109375" style="394" customWidth="1"/>
    <col min="9488" max="9488" width="7.140625" style="394" customWidth="1"/>
    <col min="9489" max="9489" width="11.85546875" style="394" customWidth="1"/>
    <col min="9490" max="9490" width="11.28515625" style="394" customWidth="1"/>
    <col min="9491" max="9492" width="9.140625" style="394" customWidth="1"/>
    <col min="9493" max="9493" width="14" style="394" bestFit="1" customWidth="1"/>
    <col min="9494" max="9494" width="8.42578125" style="394" bestFit="1" customWidth="1"/>
    <col min="9495" max="9495" width="12.140625" style="394" bestFit="1" customWidth="1"/>
    <col min="9496" max="9496" width="7.85546875" style="394" bestFit="1" customWidth="1"/>
    <col min="9497" max="9501" width="9.140625" style="394" customWidth="1"/>
    <col min="9502" max="9510" width="9.7109375" style="394" customWidth="1"/>
    <col min="9511" max="9728" width="9.140625" style="394"/>
    <col min="9729" max="9729" width="25.7109375" style="394" customWidth="1"/>
    <col min="9730" max="9743" width="4.7109375" style="394" customWidth="1"/>
    <col min="9744" max="9744" width="7.140625" style="394" customWidth="1"/>
    <col min="9745" max="9745" width="11.85546875" style="394" customWidth="1"/>
    <col min="9746" max="9746" width="11.28515625" style="394" customWidth="1"/>
    <col min="9747" max="9748" width="9.140625" style="394" customWidth="1"/>
    <col min="9749" max="9749" width="14" style="394" bestFit="1" customWidth="1"/>
    <col min="9750" max="9750" width="8.42578125" style="394" bestFit="1" customWidth="1"/>
    <col min="9751" max="9751" width="12.140625" style="394" bestFit="1" customWidth="1"/>
    <col min="9752" max="9752" width="7.85546875" style="394" bestFit="1" customWidth="1"/>
    <col min="9753" max="9757" width="9.140625" style="394" customWidth="1"/>
    <col min="9758" max="9766" width="9.7109375" style="394" customWidth="1"/>
    <col min="9767" max="9984" width="9.140625" style="394"/>
    <col min="9985" max="9985" width="25.7109375" style="394" customWidth="1"/>
    <col min="9986" max="9999" width="4.7109375" style="394" customWidth="1"/>
    <col min="10000" max="10000" width="7.140625" style="394" customWidth="1"/>
    <col min="10001" max="10001" width="11.85546875" style="394" customWidth="1"/>
    <col min="10002" max="10002" width="11.28515625" style="394" customWidth="1"/>
    <col min="10003" max="10004" width="9.140625" style="394" customWidth="1"/>
    <col min="10005" max="10005" width="14" style="394" bestFit="1" customWidth="1"/>
    <col min="10006" max="10006" width="8.42578125" style="394" bestFit="1" customWidth="1"/>
    <col min="10007" max="10007" width="12.140625" style="394" bestFit="1" customWidth="1"/>
    <col min="10008" max="10008" width="7.85546875" style="394" bestFit="1" customWidth="1"/>
    <col min="10009" max="10013" width="9.140625" style="394" customWidth="1"/>
    <col min="10014" max="10022" width="9.7109375" style="394" customWidth="1"/>
    <col min="10023" max="10240" width="9.140625" style="394"/>
    <col min="10241" max="10241" width="25.7109375" style="394" customWidth="1"/>
    <col min="10242" max="10255" width="4.7109375" style="394" customWidth="1"/>
    <col min="10256" max="10256" width="7.140625" style="394" customWidth="1"/>
    <col min="10257" max="10257" width="11.85546875" style="394" customWidth="1"/>
    <col min="10258" max="10258" width="11.28515625" style="394" customWidth="1"/>
    <col min="10259" max="10260" width="9.140625" style="394" customWidth="1"/>
    <col min="10261" max="10261" width="14" style="394" bestFit="1" customWidth="1"/>
    <col min="10262" max="10262" width="8.42578125" style="394" bestFit="1" customWidth="1"/>
    <col min="10263" max="10263" width="12.140625" style="394" bestFit="1" customWidth="1"/>
    <col min="10264" max="10264" width="7.85546875" style="394" bestFit="1" customWidth="1"/>
    <col min="10265" max="10269" width="9.140625" style="394" customWidth="1"/>
    <col min="10270" max="10278" width="9.7109375" style="394" customWidth="1"/>
    <col min="10279" max="10496" width="9.140625" style="394"/>
    <col min="10497" max="10497" width="25.7109375" style="394" customWidth="1"/>
    <col min="10498" max="10511" width="4.7109375" style="394" customWidth="1"/>
    <col min="10512" max="10512" width="7.140625" style="394" customWidth="1"/>
    <col min="10513" max="10513" width="11.85546875" style="394" customWidth="1"/>
    <col min="10514" max="10514" width="11.28515625" style="394" customWidth="1"/>
    <col min="10515" max="10516" width="9.140625" style="394" customWidth="1"/>
    <col min="10517" max="10517" width="14" style="394" bestFit="1" customWidth="1"/>
    <col min="10518" max="10518" width="8.42578125" style="394" bestFit="1" customWidth="1"/>
    <col min="10519" max="10519" width="12.140625" style="394" bestFit="1" customWidth="1"/>
    <col min="10520" max="10520" width="7.85546875" style="394" bestFit="1" customWidth="1"/>
    <col min="10521" max="10525" width="9.140625" style="394" customWidth="1"/>
    <col min="10526" max="10534" width="9.7109375" style="394" customWidth="1"/>
    <col min="10535" max="10752" width="9.140625" style="394"/>
    <col min="10753" max="10753" width="25.7109375" style="394" customWidth="1"/>
    <col min="10754" max="10767" width="4.7109375" style="394" customWidth="1"/>
    <col min="10768" max="10768" width="7.140625" style="394" customWidth="1"/>
    <col min="10769" max="10769" width="11.85546875" style="394" customWidth="1"/>
    <col min="10770" max="10770" width="11.28515625" style="394" customWidth="1"/>
    <col min="10771" max="10772" width="9.140625" style="394" customWidth="1"/>
    <col min="10773" max="10773" width="14" style="394" bestFit="1" customWidth="1"/>
    <col min="10774" max="10774" width="8.42578125" style="394" bestFit="1" customWidth="1"/>
    <col min="10775" max="10775" width="12.140625" style="394" bestFit="1" customWidth="1"/>
    <col min="10776" max="10776" width="7.85546875" style="394" bestFit="1" customWidth="1"/>
    <col min="10777" max="10781" width="9.140625" style="394" customWidth="1"/>
    <col min="10782" max="10790" width="9.7109375" style="394" customWidth="1"/>
    <col min="10791" max="11008" width="9.140625" style="394"/>
    <col min="11009" max="11009" width="25.7109375" style="394" customWidth="1"/>
    <col min="11010" max="11023" width="4.7109375" style="394" customWidth="1"/>
    <col min="11024" max="11024" width="7.140625" style="394" customWidth="1"/>
    <col min="11025" max="11025" width="11.85546875" style="394" customWidth="1"/>
    <col min="11026" max="11026" width="11.28515625" style="394" customWidth="1"/>
    <col min="11027" max="11028" width="9.140625" style="394" customWidth="1"/>
    <col min="11029" max="11029" width="14" style="394" bestFit="1" customWidth="1"/>
    <col min="11030" max="11030" width="8.42578125" style="394" bestFit="1" customWidth="1"/>
    <col min="11031" max="11031" width="12.140625" style="394" bestFit="1" customWidth="1"/>
    <col min="11032" max="11032" width="7.85546875" style="394" bestFit="1" customWidth="1"/>
    <col min="11033" max="11037" width="9.140625" style="394" customWidth="1"/>
    <col min="11038" max="11046" width="9.7109375" style="394" customWidth="1"/>
    <col min="11047" max="11264" width="9.140625" style="394"/>
    <col min="11265" max="11265" width="25.7109375" style="394" customWidth="1"/>
    <col min="11266" max="11279" width="4.7109375" style="394" customWidth="1"/>
    <col min="11280" max="11280" width="7.140625" style="394" customWidth="1"/>
    <col min="11281" max="11281" width="11.85546875" style="394" customWidth="1"/>
    <col min="11282" max="11282" width="11.28515625" style="394" customWidth="1"/>
    <col min="11283" max="11284" width="9.140625" style="394" customWidth="1"/>
    <col min="11285" max="11285" width="14" style="394" bestFit="1" customWidth="1"/>
    <col min="11286" max="11286" width="8.42578125" style="394" bestFit="1" customWidth="1"/>
    <col min="11287" max="11287" width="12.140625" style="394" bestFit="1" customWidth="1"/>
    <col min="11288" max="11288" width="7.85546875" style="394" bestFit="1" customWidth="1"/>
    <col min="11289" max="11293" width="9.140625" style="394" customWidth="1"/>
    <col min="11294" max="11302" width="9.7109375" style="394" customWidth="1"/>
    <col min="11303" max="11520" width="9.140625" style="394"/>
    <col min="11521" max="11521" width="25.7109375" style="394" customWidth="1"/>
    <col min="11522" max="11535" width="4.7109375" style="394" customWidth="1"/>
    <col min="11536" max="11536" width="7.140625" style="394" customWidth="1"/>
    <col min="11537" max="11537" width="11.85546875" style="394" customWidth="1"/>
    <col min="11538" max="11538" width="11.28515625" style="394" customWidth="1"/>
    <col min="11539" max="11540" width="9.140625" style="394" customWidth="1"/>
    <col min="11541" max="11541" width="14" style="394" bestFit="1" customWidth="1"/>
    <col min="11542" max="11542" width="8.42578125" style="394" bestFit="1" customWidth="1"/>
    <col min="11543" max="11543" width="12.140625" style="394" bestFit="1" customWidth="1"/>
    <col min="11544" max="11544" width="7.85546875" style="394" bestFit="1" customWidth="1"/>
    <col min="11545" max="11549" width="9.140625" style="394" customWidth="1"/>
    <col min="11550" max="11558" width="9.7109375" style="394" customWidth="1"/>
    <col min="11559" max="11776" width="9.140625" style="394"/>
    <col min="11777" max="11777" width="25.7109375" style="394" customWidth="1"/>
    <col min="11778" max="11791" width="4.7109375" style="394" customWidth="1"/>
    <col min="11792" max="11792" width="7.140625" style="394" customWidth="1"/>
    <col min="11793" max="11793" width="11.85546875" style="394" customWidth="1"/>
    <col min="11794" max="11794" width="11.28515625" style="394" customWidth="1"/>
    <col min="11795" max="11796" width="9.140625" style="394" customWidth="1"/>
    <col min="11797" max="11797" width="14" style="394" bestFit="1" customWidth="1"/>
    <col min="11798" max="11798" width="8.42578125" style="394" bestFit="1" customWidth="1"/>
    <col min="11799" max="11799" width="12.140625" style="394" bestFit="1" customWidth="1"/>
    <col min="11800" max="11800" width="7.85546875" style="394" bestFit="1" customWidth="1"/>
    <col min="11801" max="11805" width="9.140625" style="394" customWidth="1"/>
    <col min="11806" max="11814" width="9.7109375" style="394" customWidth="1"/>
    <col min="11815" max="12032" width="9.140625" style="394"/>
    <col min="12033" max="12033" width="25.7109375" style="394" customWidth="1"/>
    <col min="12034" max="12047" width="4.7109375" style="394" customWidth="1"/>
    <col min="12048" max="12048" width="7.140625" style="394" customWidth="1"/>
    <col min="12049" max="12049" width="11.85546875" style="394" customWidth="1"/>
    <col min="12050" max="12050" width="11.28515625" style="394" customWidth="1"/>
    <col min="12051" max="12052" width="9.140625" style="394" customWidth="1"/>
    <col min="12053" max="12053" width="14" style="394" bestFit="1" customWidth="1"/>
    <col min="12054" max="12054" width="8.42578125" style="394" bestFit="1" customWidth="1"/>
    <col min="12055" max="12055" width="12.140625" style="394" bestFit="1" customWidth="1"/>
    <col min="12056" max="12056" width="7.85546875" style="394" bestFit="1" customWidth="1"/>
    <col min="12057" max="12061" width="9.140625" style="394" customWidth="1"/>
    <col min="12062" max="12070" width="9.7109375" style="394" customWidth="1"/>
    <col min="12071" max="12288" width="9.140625" style="394"/>
    <col min="12289" max="12289" width="25.7109375" style="394" customWidth="1"/>
    <col min="12290" max="12303" width="4.7109375" style="394" customWidth="1"/>
    <col min="12304" max="12304" width="7.140625" style="394" customWidth="1"/>
    <col min="12305" max="12305" width="11.85546875" style="394" customWidth="1"/>
    <col min="12306" max="12306" width="11.28515625" style="394" customWidth="1"/>
    <col min="12307" max="12308" width="9.140625" style="394" customWidth="1"/>
    <col min="12309" max="12309" width="14" style="394" bestFit="1" customWidth="1"/>
    <col min="12310" max="12310" width="8.42578125" style="394" bestFit="1" customWidth="1"/>
    <col min="12311" max="12311" width="12.140625" style="394" bestFit="1" customWidth="1"/>
    <col min="12312" max="12312" width="7.85546875" style="394" bestFit="1" customWidth="1"/>
    <col min="12313" max="12317" width="9.140625" style="394" customWidth="1"/>
    <col min="12318" max="12326" width="9.7109375" style="394" customWidth="1"/>
    <col min="12327" max="12544" width="9.140625" style="394"/>
    <col min="12545" max="12545" width="25.7109375" style="394" customWidth="1"/>
    <col min="12546" max="12559" width="4.7109375" style="394" customWidth="1"/>
    <col min="12560" max="12560" width="7.140625" style="394" customWidth="1"/>
    <col min="12561" max="12561" width="11.85546875" style="394" customWidth="1"/>
    <col min="12562" max="12562" width="11.28515625" style="394" customWidth="1"/>
    <col min="12563" max="12564" width="9.140625" style="394" customWidth="1"/>
    <col min="12565" max="12565" width="14" style="394" bestFit="1" customWidth="1"/>
    <col min="12566" max="12566" width="8.42578125" style="394" bestFit="1" customWidth="1"/>
    <col min="12567" max="12567" width="12.140625" style="394" bestFit="1" customWidth="1"/>
    <col min="12568" max="12568" width="7.85546875" style="394" bestFit="1" customWidth="1"/>
    <col min="12569" max="12573" width="9.140625" style="394" customWidth="1"/>
    <col min="12574" max="12582" width="9.7109375" style="394" customWidth="1"/>
    <col min="12583" max="12800" width="9.140625" style="394"/>
    <col min="12801" max="12801" width="25.7109375" style="394" customWidth="1"/>
    <col min="12802" max="12815" width="4.7109375" style="394" customWidth="1"/>
    <col min="12816" max="12816" width="7.140625" style="394" customWidth="1"/>
    <col min="12817" max="12817" width="11.85546875" style="394" customWidth="1"/>
    <col min="12818" max="12818" width="11.28515625" style="394" customWidth="1"/>
    <col min="12819" max="12820" width="9.140625" style="394" customWidth="1"/>
    <col min="12821" max="12821" width="14" style="394" bestFit="1" customWidth="1"/>
    <col min="12822" max="12822" width="8.42578125" style="394" bestFit="1" customWidth="1"/>
    <col min="12823" max="12823" width="12.140625" style="394" bestFit="1" customWidth="1"/>
    <col min="12824" max="12824" width="7.85546875" style="394" bestFit="1" customWidth="1"/>
    <col min="12825" max="12829" width="9.140625" style="394" customWidth="1"/>
    <col min="12830" max="12838" width="9.7109375" style="394" customWidth="1"/>
    <col min="12839" max="13056" width="9.140625" style="394"/>
    <col min="13057" max="13057" width="25.7109375" style="394" customWidth="1"/>
    <col min="13058" max="13071" width="4.7109375" style="394" customWidth="1"/>
    <col min="13072" max="13072" width="7.140625" style="394" customWidth="1"/>
    <col min="13073" max="13073" width="11.85546875" style="394" customWidth="1"/>
    <col min="13074" max="13074" width="11.28515625" style="394" customWidth="1"/>
    <col min="13075" max="13076" width="9.140625" style="394" customWidth="1"/>
    <col min="13077" max="13077" width="14" style="394" bestFit="1" customWidth="1"/>
    <col min="13078" max="13078" width="8.42578125" style="394" bestFit="1" customWidth="1"/>
    <col min="13079" max="13079" width="12.140625" style="394" bestFit="1" customWidth="1"/>
    <col min="13080" max="13080" width="7.85546875" style="394" bestFit="1" customWidth="1"/>
    <col min="13081" max="13085" width="9.140625" style="394" customWidth="1"/>
    <col min="13086" max="13094" width="9.7109375" style="394" customWidth="1"/>
    <col min="13095" max="13312" width="9.140625" style="394"/>
    <col min="13313" max="13313" width="25.7109375" style="394" customWidth="1"/>
    <col min="13314" max="13327" width="4.7109375" style="394" customWidth="1"/>
    <col min="13328" max="13328" width="7.140625" style="394" customWidth="1"/>
    <col min="13329" max="13329" width="11.85546875" style="394" customWidth="1"/>
    <col min="13330" max="13330" width="11.28515625" style="394" customWidth="1"/>
    <col min="13331" max="13332" width="9.140625" style="394" customWidth="1"/>
    <col min="13333" max="13333" width="14" style="394" bestFit="1" customWidth="1"/>
    <col min="13334" max="13334" width="8.42578125" style="394" bestFit="1" customWidth="1"/>
    <col min="13335" max="13335" width="12.140625" style="394" bestFit="1" customWidth="1"/>
    <col min="13336" max="13336" width="7.85546875" style="394" bestFit="1" customWidth="1"/>
    <col min="13337" max="13341" width="9.140625" style="394" customWidth="1"/>
    <col min="13342" max="13350" width="9.7109375" style="394" customWidth="1"/>
    <col min="13351" max="13568" width="9.140625" style="394"/>
    <col min="13569" max="13569" width="25.7109375" style="394" customWidth="1"/>
    <col min="13570" max="13583" width="4.7109375" style="394" customWidth="1"/>
    <col min="13584" max="13584" width="7.140625" style="394" customWidth="1"/>
    <col min="13585" max="13585" width="11.85546875" style="394" customWidth="1"/>
    <col min="13586" max="13586" width="11.28515625" style="394" customWidth="1"/>
    <col min="13587" max="13588" width="9.140625" style="394" customWidth="1"/>
    <col min="13589" max="13589" width="14" style="394" bestFit="1" customWidth="1"/>
    <col min="13590" max="13590" width="8.42578125" style="394" bestFit="1" customWidth="1"/>
    <col min="13591" max="13591" width="12.140625" style="394" bestFit="1" customWidth="1"/>
    <col min="13592" max="13592" width="7.85546875" style="394" bestFit="1" customWidth="1"/>
    <col min="13593" max="13597" width="9.140625" style="394" customWidth="1"/>
    <col min="13598" max="13606" width="9.7109375" style="394" customWidth="1"/>
    <col min="13607" max="13824" width="9.140625" style="394"/>
    <col min="13825" max="13825" width="25.7109375" style="394" customWidth="1"/>
    <col min="13826" max="13839" width="4.7109375" style="394" customWidth="1"/>
    <col min="13840" max="13840" width="7.140625" style="394" customWidth="1"/>
    <col min="13841" max="13841" width="11.85546875" style="394" customWidth="1"/>
    <col min="13842" max="13842" width="11.28515625" style="394" customWidth="1"/>
    <col min="13843" max="13844" width="9.140625" style="394" customWidth="1"/>
    <col min="13845" max="13845" width="14" style="394" bestFit="1" customWidth="1"/>
    <col min="13846" max="13846" width="8.42578125" style="394" bestFit="1" customWidth="1"/>
    <col min="13847" max="13847" width="12.140625" style="394" bestFit="1" customWidth="1"/>
    <col min="13848" max="13848" width="7.85546875" style="394" bestFit="1" customWidth="1"/>
    <col min="13849" max="13853" width="9.140625" style="394" customWidth="1"/>
    <col min="13854" max="13862" width="9.7109375" style="394" customWidth="1"/>
    <col min="13863" max="14080" width="9.140625" style="394"/>
    <col min="14081" max="14081" width="25.7109375" style="394" customWidth="1"/>
    <col min="14082" max="14095" width="4.7109375" style="394" customWidth="1"/>
    <col min="14096" max="14096" width="7.140625" style="394" customWidth="1"/>
    <col min="14097" max="14097" width="11.85546875" style="394" customWidth="1"/>
    <col min="14098" max="14098" width="11.28515625" style="394" customWidth="1"/>
    <col min="14099" max="14100" width="9.140625" style="394" customWidth="1"/>
    <col min="14101" max="14101" width="14" style="394" bestFit="1" customWidth="1"/>
    <col min="14102" max="14102" width="8.42578125" style="394" bestFit="1" customWidth="1"/>
    <col min="14103" max="14103" width="12.140625" style="394" bestFit="1" customWidth="1"/>
    <col min="14104" max="14104" width="7.85546875" style="394" bestFit="1" customWidth="1"/>
    <col min="14105" max="14109" width="9.140625" style="394" customWidth="1"/>
    <col min="14110" max="14118" width="9.7109375" style="394" customWidth="1"/>
    <col min="14119" max="14336" width="9.140625" style="394"/>
    <col min="14337" max="14337" width="25.7109375" style="394" customWidth="1"/>
    <col min="14338" max="14351" width="4.7109375" style="394" customWidth="1"/>
    <col min="14352" max="14352" width="7.140625" style="394" customWidth="1"/>
    <col min="14353" max="14353" width="11.85546875" style="394" customWidth="1"/>
    <col min="14354" max="14354" width="11.28515625" style="394" customWidth="1"/>
    <col min="14355" max="14356" width="9.140625" style="394" customWidth="1"/>
    <col min="14357" max="14357" width="14" style="394" bestFit="1" customWidth="1"/>
    <col min="14358" max="14358" width="8.42578125" style="394" bestFit="1" customWidth="1"/>
    <col min="14359" max="14359" width="12.140625" style="394" bestFit="1" customWidth="1"/>
    <col min="14360" max="14360" width="7.85546875" style="394" bestFit="1" customWidth="1"/>
    <col min="14361" max="14365" width="9.140625" style="394" customWidth="1"/>
    <col min="14366" max="14374" width="9.7109375" style="394" customWidth="1"/>
    <col min="14375" max="14592" width="9.140625" style="394"/>
    <col min="14593" max="14593" width="25.7109375" style="394" customWidth="1"/>
    <col min="14594" max="14607" width="4.7109375" style="394" customWidth="1"/>
    <col min="14608" max="14608" width="7.140625" style="394" customWidth="1"/>
    <col min="14609" max="14609" width="11.85546875" style="394" customWidth="1"/>
    <col min="14610" max="14610" width="11.28515625" style="394" customWidth="1"/>
    <col min="14611" max="14612" width="9.140625" style="394" customWidth="1"/>
    <col min="14613" max="14613" width="14" style="394" bestFit="1" customWidth="1"/>
    <col min="14614" max="14614" width="8.42578125" style="394" bestFit="1" customWidth="1"/>
    <col min="14615" max="14615" width="12.140625" style="394" bestFit="1" customWidth="1"/>
    <col min="14616" max="14616" width="7.85546875" style="394" bestFit="1" customWidth="1"/>
    <col min="14617" max="14621" width="9.140625" style="394" customWidth="1"/>
    <col min="14622" max="14630" width="9.7109375" style="394" customWidth="1"/>
    <col min="14631" max="14848" width="9.140625" style="394"/>
    <col min="14849" max="14849" width="25.7109375" style="394" customWidth="1"/>
    <col min="14850" max="14863" width="4.7109375" style="394" customWidth="1"/>
    <col min="14864" max="14864" width="7.140625" style="394" customWidth="1"/>
    <col min="14865" max="14865" width="11.85546875" style="394" customWidth="1"/>
    <col min="14866" max="14866" width="11.28515625" style="394" customWidth="1"/>
    <col min="14867" max="14868" width="9.140625" style="394" customWidth="1"/>
    <col min="14869" max="14869" width="14" style="394" bestFit="1" customWidth="1"/>
    <col min="14870" max="14870" width="8.42578125" style="394" bestFit="1" customWidth="1"/>
    <col min="14871" max="14871" width="12.140625" style="394" bestFit="1" customWidth="1"/>
    <col min="14872" max="14872" width="7.85546875" style="394" bestFit="1" customWidth="1"/>
    <col min="14873" max="14877" width="9.140625" style="394" customWidth="1"/>
    <col min="14878" max="14886" width="9.7109375" style="394" customWidth="1"/>
    <col min="14887" max="15104" width="9.140625" style="394"/>
    <col min="15105" max="15105" width="25.7109375" style="394" customWidth="1"/>
    <col min="15106" max="15119" width="4.7109375" style="394" customWidth="1"/>
    <col min="15120" max="15120" width="7.140625" style="394" customWidth="1"/>
    <col min="15121" max="15121" width="11.85546875" style="394" customWidth="1"/>
    <col min="15122" max="15122" width="11.28515625" style="394" customWidth="1"/>
    <col min="15123" max="15124" width="9.140625" style="394" customWidth="1"/>
    <col min="15125" max="15125" width="14" style="394" bestFit="1" customWidth="1"/>
    <col min="15126" max="15126" width="8.42578125" style="394" bestFit="1" customWidth="1"/>
    <col min="15127" max="15127" width="12.140625" style="394" bestFit="1" customWidth="1"/>
    <col min="15128" max="15128" width="7.85546875" style="394" bestFit="1" customWidth="1"/>
    <col min="15129" max="15133" width="9.140625" style="394" customWidth="1"/>
    <col min="15134" max="15142" width="9.7109375" style="394" customWidth="1"/>
    <col min="15143" max="15360" width="9.140625" style="394"/>
    <col min="15361" max="15361" width="25.7109375" style="394" customWidth="1"/>
    <col min="15362" max="15375" width="4.7109375" style="394" customWidth="1"/>
    <col min="15376" max="15376" width="7.140625" style="394" customWidth="1"/>
    <col min="15377" max="15377" width="11.85546875" style="394" customWidth="1"/>
    <col min="15378" max="15378" width="11.28515625" style="394" customWidth="1"/>
    <col min="15379" max="15380" width="9.140625" style="394" customWidth="1"/>
    <col min="15381" max="15381" width="14" style="394" bestFit="1" customWidth="1"/>
    <col min="15382" max="15382" width="8.42578125" style="394" bestFit="1" customWidth="1"/>
    <col min="15383" max="15383" width="12.140625" style="394" bestFit="1" customWidth="1"/>
    <col min="15384" max="15384" width="7.85546875" style="394" bestFit="1" customWidth="1"/>
    <col min="15385" max="15389" width="9.140625" style="394" customWidth="1"/>
    <col min="15390" max="15398" width="9.7109375" style="394" customWidth="1"/>
    <col min="15399" max="15616" width="9.140625" style="394"/>
    <col min="15617" max="15617" width="25.7109375" style="394" customWidth="1"/>
    <col min="15618" max="15631" width="4.7109375" style="394" customWidth="1"/>
    <col min="15632" max="15632" width="7.140625" style="394" customWidth="1"/>
    <col min="15633" max="15633" width="11.85546875" style="394" customWidth="1"/>
    <col min="15634" max="15634" width="11.28515625" style="394" customWidth="1"/>
    <col min="15635" max="15636" width="9.140625" style="394" customWidth="1"/>
    <col min="15637" max="15637" width="14" style="394" bestFit="1" customWidth="1"/>
    <col min="15638" max="15638" width="8.42578125" style="394" bestFit="1" customWidth="1"/>
    <col min="15639" max="15639" width="12.140625" style="394" bestFit="1" customWidth="1"/>
    <col min="15640" max="15640" width="7.85546875" style="394" bestFit="1" customWidth="1"/>
    <col min="15641" max="15645" width="9.140625" style="394" customWidth="1"/>
    <col min="15646" max="15654" width="9.7109375" style="394" customWidth="1"/>
    <col min="15655" max="15872" width="9.140625" style="394"/>
    <col min="15873" max="15873" width="25.7109375" style="394" customWidth="1"/>
    <col min="15874" max="15887" width="4.7109375" style="394" customWidth="1"/>
    <col min="15888" max="15888" width="7.140625" style="394" customWidth="1"/>
    <col min="15889" max="15889" width="11.85546875" style="394" customWidth="1"/>
    <col min="15890" max="15890" width="11.28515625" style="394" customWidth="1"/>
    <col min="15891" max="15892" width="9.140625" style="394" customWidth="1"/>
    <col min="15893" max="15893" width="14" style="394" bestFit="1" customWidth="1"/>
    <col min="15894" max="15894" width="8.42578125" style="394" bestFit="1" customWidth="1"/>
    <col min="15895" max="15895" width="12.140625" style="394" bestFit="1" customWidth="1"/>
    <col min="15896" max="15896" width="7.85546875" style="394" bestFit="1" customWidth="1"/>
    <col min="15897" max="15901" width="9.140625" style="394" customWidth="1"/>
    <col min="15902" max="15910" width="9.7109375" style="394" customWidth="1"/>
    <col min="15911" max="16128" width="9.140625" style="394"/>
    <col min="16129" max="16129" width="25.7109375" style="394" customWidth="1"/>
    <col min="16130" max="16143" width="4.7109375" style="394" customWidth="1"/>
    <col min="16144" max="16144" width="7.140625" style="394" customWidth="1"/>
    <col min="16145" max="16145" width="11.85546875" style="394" customWidth="1"/>
    <col min="16146" max="16146" width="11.28515625" style="394" customWidth="1"/>
    <col min="16147" max="16148" width="9.140625" style="394" customWidth="1"/>
    <col min="16149" max="16149" width="14" style="394" bestFit="1" customWidth="1"/>
    <col min="16150" max="16150" width="8.42578125" style="394" bestFit="1" customWidth="1"/>
    <col min="16151" max="16151" width="12.140625" style="394" bestFit="1" customWidth="1"/>
    <col min="16152" max="16152" width="7.85546875" style="394" bestFit="1" customWidth="1"/>
    <col min="16153" max="16157" width="9.140625" style="394" customWidth="1"/>
    <col min="16158" max="16166" width="9.7109375" style="394" customWidth="1"/>
    <col min="16167" max="16384" width="9.140625" style="394"/>
  </cols>
  <sheetData>
    <row r="1" spans="1:24">
      <c r="A1" s="916"/>
      <c r="B1" s="916"/>
      <c r="C1" s="916"/>
      <c r="D1" s="916"/>
      <c r="E1" s="916"/>
      <c r="F1" s="916"/>
      <c r="G1" s="916"/>
      <c r="H1" s="916"/>
      <c r="I1" s="916"/>
      <c r="J1" s="916"/>
      <c r="K1" s="916"/>
      <c r="L1" s="916"/>
      <c r="M1" s="916"/>
      <c r="N1" s="916"/>
      <c r="O1" s="916"/>
      <c r="P1" s="916"/>
      <c r="Q1" s="378"/>
      <c r="R1" s="64"/>
      <c r="S1" s="7"/>
      <c r="T1" s="379"/>
      <c r="U1" s="379"/>
      <c r="V1" s="379"/>
      <c r="W1" s="379"/>
      <c r="X1" s="379"/>
    </row>
    <row r="2" spans="1:24">
      <c r="A2" s="917" t="s">
        <v>564</v>
      </c>
      <c r="B2" s="917"/>
      <c r="C2" s="917"/>
      <c r="D2" s="917"/>
      <c r="E2" s="917"/>
      <c r="F2" s="917"/>
      <c r="G2" s="917"/>
      <c r="H2" s="917"/>
      <c r="I2" s="917"/>
      <c r="J2" s="917"/>
      <c r="K2" s="917"/>
      <c r="L2" s="917"/>
      <c r="M2" s="917"/>
      <c r="N2" s="917"/>
      <c r="O2" s="917"/>
      <c r="P2" s="917"/>
      <c r="Q2" s="380"/>
      <c r="R2" s="64"/>
      <c r="S2" s="7"/>
      <c r="T2" s="379"/>
      <c r="U2" s="381"/>
      <c r="V2" s="381"/>
      <c r="W2" s="381"/>
      <c r="X2" s="381"/>
    </row>
    <row r="3" spans="1:24" ht="18" customHeight="1">
      <c r="A3" s="917" t="s">
        <v>774</v>
      </c>
      <c r="B3" s="917"/>
      <c r="C3" s="917"/>
      <c r="D3" s="917"/>
      <c r="E3" s="917"/>
      <c r="F3" s="917"/>
      <c r="G3" s="917"/>
      <c r="H3" s="917"/>
      <c r="I3" s="917"/>
      <c r="J3" s="917"/>
      <c r="K3" s="917"/>
      <c r="L3" s="917"/>
      <c r="M3" s="917"/>
      <c r="N3" s="917"/>
      <c r="O3" s="917"/>
      <c r="P3" s="917"/>
      <c r="Q3" s="380"/>
      <c r="R3" s="64"/>
      <c r="S3" s="7"/>
      <c r="T3" s="379"/>
      <c r="U3" s="379"/>
      <c r="V3" s="379"/>
      <c r="W3" s="379"/>
      <c r="X3" s="379"/>
    </row>
    <row r="4" spans="1:24" ht="18" customHeight="1">
      <c r="A4" s="918" t="s">
        <v>902</v>
      </c>
      <c r="B4" s="918"/>
      <c r="C4" s="918"/>
      <c r="D4" s="918"/>
      <c r="E4" s="918"/>
      <c r="F4" s="918"/>
      <c r="G4" s="918"/>
      <c r="H4" s="918"/>
      <c r="I4" s="918"/>
      <c r="J4" s="918"/>
      <c r="K4" s="918"/>
      <c r="L4" s="918"/>
      <c r="M4" s="918"/>
      <c r="N4" s="918"/>
      <c r="O4" s="918"/>
      <c r="P4" s="918"/>
      <c r="Q4" s="380"/>
      <c r="R4" s="64"/>
      <c r="S4" s="7"/>
      <c r="T4" s="379"/>
      <c r="U4" s="379"/>
      <c r="V4" s="379"/>
      <c r="W4" s="382"/>
      <c r="X4" s="379"/>
    </row>
    <row r="5" spans="1:24">
      <c r="A5" s="917"/>
      <c r="B5" s="917"/>
      <c r="C5" s="917"/>
      <c r="D5" s="917"/>
      <c r="E5" s="917"/>
      <c r="F5" s="917"/>
      <c r="G5" s="917"/>
      <c r="H5" s="917"/>
      <c r="I5" s="917"/>
      <c r="J5" s="917"/>
      <c r="K5" s="917"/>
      <c r="L5" s="917"/>
      <c r="M5" s="917"/>
      <c r="N5" s="917"/>
      <c r="O5" s="917"/>
      <c r="P5" s="917"/>
      <c r="Q5" s="380"/>
      <c r="R5" s="64"/>
      <c r="S5" s="7"/>
      <c r="T5" s="379"/>
      <c r="U5" s="379"/>
      <c r="V5" s="379"/>
      <c r="W5" s="379"/>
      <c r="X5" s="379"/>
    </row>
    <row r="6" spans="1:24">
      <c r="A6" s="772"/>
      <c r="B6" s="773"/>
      <c r="C6" s="773"/>
      <c r="D6" s="773"/>
      <c r="E6" s="773"/>
      <c r="F6" s="773"/>
      <c r="G6" s="773"/>
      <c r="H6" s="773"/>
      <c r="I6" s="773"/>
      <c r="J6" s="773"/>
      <c r="K6" s="773"/>
      <c r="L6" s="773"/>
      <c r="M6" s="773"/>
      <c r="N6" s="773"/>
      <c r="O6" s="773"/>
      <c r="P6" s="915" t="s">
        <v>117</v>
      </c>
      <c r="R6" s="64"/>
      <c r="S6" s="7"/>
      <c r="T6" s="379"/>
      <c r="U6" s="379"/>
      <c r="V6" s="379"/>
      <c r="W6" s="379"/>
      <c r="X6" s="379"/>
    </row>
    <row r="7" spans="1:24" ht="10.5" customHeight="1">
      <c r="A7" s="772"/>
      <c r="B7" s="773" t="s">
        <v>45</v>
      </c>
      <c r="C7" s="773" t="s">
        <v>51</v>
      </c>
      <c r="D7" s="773" t="s">
        <v>46</v>
      </c>
      <c r="E7" s="773" t="s">
        <v>50</v>
      </c>
      <c r="F7" s="773" t="s">
        <v>47</v>
      </c>
      <c r="G7" s="773" t="s">
        <v>52</v>
      </c>
      <c r="H7" s="773" t="s">
        <v>53</v>
      </c>
      <c r="I7" s="773" t="s">
        <v>54</v>
      </c>
      <c r="J7" s="773" t="s">
        <v>48</v>
      </c>
      <c r="K7" s="773" t="s">
        <v>49</v>
      </c>
      <c r="L7" s="773" t="s">
        <v>55</v>
      </c>
      <c r="M7" s="773" t="s">
        <v>56</v>
      </c>
      <c r="N7" s="773" t="s">
        <v>559</v>
      </c>
      <c r="O7" s="773" t="s">
        <v>558</v>
      </c>
      <c r="P7" s="915"/>
      <c r="R7" s="64"/>
      <c r="S7" s="7"/>
      <c r="T7" s="379"/>
      <c r="U7" s="379"/>
      <c r="V7" s="379"/>
      <c r="W7" s="379"/>
      <c r="X7" s="379"/>
    </row>
    <row r="8" spans="1:24" ht="3.75" customHeight="1">
      <c r="A8" s="116"/>
      <c r="B8" s="492"/>
      <c r="C8" s="492"/>
      <c r="D8" s="492"/>
      <c r="E8" s="492"/>
      <c r="F8" s="492"/>
      <c r="G8" s="492"/>
      <c r="H8" s="492"/>
      <c r="I8" s="492"/>
      <c r="J8" s="492"/>
      <c r="K8" s="492"/>
      <c r="L8" s="492"/>
      <c r="M8" s="492"/>
      <c r="N8" s="492"/>
      <c r="O8" s="492"/>
      <c r="P8" s="492"/>
      <c r="Q8" s="116"/>
      <c r="R8" s="64"/>
      <c r="S8" s="7"/>
      <c r="T8" s="379"/>
      <c r="U8" s="379"/>
      <c r="V8" s="379"/>
      <c r="W8" s="379"/>
      <c r="X8" s="379"/>
    </row>
    <row r="9" spans="1:24" ht="11.25" customHeight="1">
      <c r="A9" s="604" t="s">
        <v>285</v>
      </c>
      <c r="B9" s="642">
        <v>64</v>
      </c>
      <c r="C9" s="642">
        <v>88</v>
      </c>
      <c r="D9" s="642">
        <v>106</v>
      </c>
      <c r="E9" s="642">
        <v>58</v>
      </c>
      <c r="F9" s="642">
        <v>51</v>
      </c>
      <c r="G9" s="642">
        <v>37</v>
      </c>
      <c r="H9" s="642">
        <v>88</v>
      </c>
      <c r="I9" s="642">
        <v>27</v>
      </c>
      <c r="J9" s="642">
        <v>1</v>
      </c>
      <c r="K9" s="642">
        <v>2</v>
      </c>
      <c r="L9" s="642">
        <v>98</v>
      </c>
      <c r="M9" s="642">
        <v>30</v>
      </c>
      <c r="N9" s="642">
        <v>108</v>
      </c>
      <c r="O9" s="642">
        <v>62</v>
      </c>
      <c r="P9" s="642">
        <v>820</v>
      </c>
      <c r="Q9" s="116"/>
      <c r="R9" s="64"/>
      <c r="S9" s="7"/>
      <c r="T9" s="379"/>
      <c r="U9" s="379"/>
      <c r="V9" s="379"/>
      <c r="W9" s="379"/>
      <c r="X9" s="379"/>
    </row>
    <row r="10" spans="1:24" ht="9" customHeight="1">
      <c r="A10" s="375" t="s">
        <v>286</v>
      </c>
      <c r="B10" s="643">
        <v>4</v>
      </c>
      <c r="C10" s="643">
        <v>6</v>
      </c>
      <c r="D10" s="643">
        <v>5</v>
      </c>
      <c r="E10" s="643">
        <v>3</v>
      </c>
      <c r="F10" s="643">
        <v>3</v>
      </c>
      <c r="G10" s="643">
        <v>1</v>
      </c>
      <c r="H10" s="643">
        <v>5</v>
      </c>
      <c r="I10" s="643">
        <v>1</v>
      </c>
      <c r="J10" s="643"/>
      <c r="K10" s="643"/>
      <c r="L10" s="643">
        <v>5</v>
      </c>
      <c r="M10" s="643">
        <v>2</v>
      </c>
      <c r="N10" s="643">
        <v>4</v>
      </c>
      <c r="O10" s="643">
        <v>4</v>
      </c>
      <c r="P10" s="643">
        <v>43</v>
      </c>
      <c r="Q10" s="116"/>
      <c r="R10" s="64"/>
      <c r="S10" s="7"/>
      <c r="T10" s="379"/>
      <c r="U10" s="379"/>
      <c r="V10" s="379"/>
      <c r="W10" s="379"/>
      <c r="X10" s="379"/>
    </row>
    <row r="11" spans="1:24" ht="9" customHeight="1">
      <c r="A11" s="375" t="s">
        <v>287</v>
      </c>
      <c r="B11" s="643">
        <v>14</v>
      </c>
      <c r="C11" s="643">
        <v>18</v>
      </c>
      <c r="D11" s="643">
        <v>18</v>
      </c>
      <c r="E11" s="643">
        <v>19</v>
      </c>
      <c r="F11" s="643">
        <v>13</v>
      </c>
      <c r="G11" s="643">
        <v>6</v>
      </c>
      <c r="H11" s="643">
        <v>20</v>
      </c>
      <c r="I11" s="643">
        <v>3</v>
      </c>
      <c r="J11" s="643"/>
      <c r="K11" s="643"/>
      <c r="L11" s="643">
        <v>24</v>
      </c>
      <c r="M11" s="643">
        <v>8</v>
      </c>
      <c r="N11" s="643">
        <v>13</v>
      </c>
      <c r="O11" s="643">
        <v>12</v>
      </c>
      <c r="P11" s="643">
        <v>168</v>
      </c>
      <c r="Q11" s="116"/>
      <c r="R11" s="7"/>
      <c r="S11" s="7"/>
    </row>
    <row r="12" spans="1:24" ht="9" customHeight="1">
      <c r="A12" s="375" t="s">
        <v>288</v>
      </c>
      <c r="B12" s="643">
        <v>12</v>
      </c>
      <c r="C12" s="643">
        <v>15</v>
      </c>
      <c r="D12" s="643">
        <v>19</v>
      </c>
      <c r="E12" s="643">
        <v>8</v>
      </c>
      <c r="F12" s="643">
        <v>7</v>
      </c>
      <c r="G12" s="643">
        <v>6</v>
      </c>
      <c r="H12" s="643">
        <v>14</v>
      </c>
      <c r="I12" s="643">
        <v>3</v>
      </c>
      <c r="J12" s="643"/>
      <c r="K12" s="643"/>
      <c r="L12" s="643">
        <v>11</v>
      </c>
      <c r="M12" s="643">
        <v>3</v>
      </c>
      <c r="N12" s="643">
        <v>16</v>
      </c>
      <c r="O12" s="643">
        <v>11</v>
      </c>
      <c r="P12" s="643">
        <v>125</v>
      </c>
      <c r="Q12" s="116"/>
      <c r="R12" s="7"/>
      <c r="S12" s="7"/>
    </row>
    <row r="13" spans="1:24" ht="9" customHeight="1">
      <c r="A13" s="375" t="s">
        <v>289</v>
      </c>
      <c r="B13" s="643">
        <v>3</v>
      </c>
      <c r="C13" s="643">
        <v>5</v>
      </c>
      <c r="D13" s="643">
        <v>3</v>
      </c>
      <c r="E13" s="643">
        <v>1</v>
      </c>
      <c r="F13" s="643">
        <v>1</v>
      </c>
      <c r="G13" s="643"/>
      <c r="H13" s="643">
        <v>5</v>
      </c>
      <c r="I13" s="643">
        <v>1</v>
      </c>
      <c r="J13" s="643"/>
      <c r="K13" s="643"/>
      <c r="L13" s="643">
        <v>4</v>
      </c>
      <c r="M13" s="643">
        <v>3</v>
      </c>
      <c r="N13" s="643">
        <v>2</v>
      </c>
      <c r="O13" s="643">
        <v>2</v>
      </c>
      <c r="P13" s="643">
        <v>30</v>
      </c>
      <c r="Q13" s="116"/>
    </row>
    <row r="14" spans="1:24" ht="9" customHeight="1">
      <c r="A14" s="375" t="s">
        <v>907</v>
      </c>
      <c r="B14" s="643">
        <v>3</v>
      </c>
      <c r="C14" s="643">
        <v>3</v>
      </c>
      <c r="D14" s="643">
        <v>3</v>
      </c>
      <c r="E14" s="643">
        <v>2</v>
      </c>
      <c r="F14" s="643">
        <v>1</v>
      </c>
      <c r="G14" s="643"/>
      <c r="H14" s="643">
        <v>3</v>
      </c>
      <c r="I14" s="643"/>
      <c r="J14" s="643"/>
      <c r="K14" s="643"/>
      <c r="L14" s="643">
        <v>4</v>
      </c>
      <c r="M14" s="643"/>
      <c r="N14" s="643">
        <v>2</v>
      </c>
      <c r="O14" s="643">
        <v>3</v>
      </c>
      <c r="P14" s="643">
        <v>24</v>
      </c>
      <c r="Q14" s="116"/>
    </row>
    <row r="15" spans="1:24" ht="9" customHeight="1">
      <c r="A15" s="375" t="s">
        <v>290</v>
      </c>
      <c r="B15" s="643">
        <v>3</v>
      </c>
      <c r="C15" s="643">
        <v>7</v>
      </c>
      <c r="D15" s="643">
        <v>5</v>
      </c>
      <c r="E15" s="643">
        <v>3</v>
      </c>
      <c r="F15" s="643">
        <v>2</v>
      </c>
      <c r="G15" s="643">
        <v>1</v>
      </c>
      <c r="H15" s="643">
        <v>5</v>
      </c>
      <c r="I15" s="643">
        <v>2</v>
      </c>
      <c r="J15" s="643"/>
      <c r="K15" s="643"/>
      <c r="L15" s="643">
        <v>7</v>
      </c>
      <c r="M15" s="643">
        <v>2</v>
      </c>
      <c r="N15" s="643">
        <v>4</v>
      </c>
      <c r="O15" s="643">
        <v>5</v>
      </c>
      <c r="P15" s="643">
        <v>46</v>
      </c>
      <c r="Q15" s="116"/>
    </row>
    <row r="16" spans="1:24" ht="9" customHeight="1">
      <c r="A16" s="375" t="s">
        <v>291</v>
      </c>
      <c r="B16" s="643">
        <v>15</v>
      </c>
      <c r="C16" s="643">
        <v>16</v>
      </c>
      <c r="D16" s="643">
        <v>33</v>
      </c>
      <c r="E16" s="643">
        <v>14</v>
      </c>
      <c r="F16" s="643">
        <v>17</v>
      </c>
      <c r="G16" s="643">
        <v>18</v>
      </c>
      <c r="H16" s="643">
        <v>13</v>
      </c>
      <c r="I16" s="643">
        <v>13</v>
      </c>
      <c r="J16" s="643">
        <v>1</v>
      </c>
      <c r="K16" s="643">
        <v>2</v>
      </c>
      <c r="L16" s="643">
        <v>19</v>
      </c>
      <c r="M16" s="643">
        <v>6</v>
      </c>
      <c r="N16" s="643">
        <v>55</v>
      </c>
      <c r="O16" s="643">
        <v>12</v>
      </c>
      <c r="P16" s="643">
        <v>234</v>
      </c>
      <c r="Q16" s="116"/>
    </row>
    <row r="17" spans="1:17" ht="9" customHeight="1">
      <c r="A17" s="375" t="s">
        <v>292</v>
      </c>
      <c r="B17" s="643">
        <v>2</v>
      </c>
      <c r="C17" s="643">
        <v>3</v>
      </c>
      <c r="D17" s="643">
        <v>2</v>
      </c>
      <c r="E17" s="643">
        <v>1</v>
      </c>
      <c r="F17" s="643">
        <v>1</v>
      </c>
      <c r="G17" s="643"/>
      <c r="H17" s="643">
        <v>2</v>
      </c>
      <c r="I17" s="643">
        <v>2</v>
      </c>
      <c r="J17" s="643"/>
      <c r="K17" s="643"/>
      <c r="L17" s="643">
        <v>1</v>
      </c>
      <c r="M17" s="643"/>
      <c r="N17" s="643"/>
      <c r="O17" s="643">
        <v>3</v>
      </c>
      <c r="P17" s="643">
        <v>17</v>
      </c>
      <c r="Q17" s="116"/>
    </row>
    <row r="18" spans="1:17" ht="9" customHeight="1">
      <c r="A18" s="375" t="s">
        <v>293</v>
      </c>
      <c r="B18" s="643">
        <v>1</v>
      </c>
      <c r="C18" s="643">
        <v>3</v>
      </c>
      <c r="D18" s="643">
        <v>2</v>
      </c>
      <c r="E18" s="643">
        <v>1</v>
      </c>
      <c r="F18" s="643"/>
      <c r="G18" s="643"/>
      <c r="H18" s="643">
        <v>1</v>
      </c>
      <c r="I18" s="643">
        <v>1</v>
      </c>
      <c r="J18" s="643"/>
      <c r="K18" s="643"/>
      <c r="L18" s="643">
        <v>1</v>
      </c>
      <c r="M18" s="643"/>
      <c r="N18" s="643"/>
      <c r="O18" s="643">
        <v>2</v>
      </c>
      <c r="P18" s="643">
        <v>12</v>
      </c>
      <c r="Q18" s="116"/>
    </row>
    <row r="19" spans="1:17" ht="9" customHeight="1">
      <c r="A19" s="375" t="s">
        <v>294</v>
      </c>
      <c r="B19" s="643">
        <v>7</v>
      </c>
      <c r="C19" s="643">
        <v>12</v>
      </c>
      <c r="D19" s="643">
        <v>16</v>
      </c>
      <c r="E19" s="643">
        <v>6</v>
      </c>
      <c r="F19" s="643">
        <v>6</v>
      </c>
      <c r="G19" s="643">
        <v>5</v>
      </c>
      <c r="H19" s="643">
        <v>20</v>
      </c>
      <c r="I19" s="643">
        <v>1</v>
      </c>
      <c r="J19" s="643"/>
      <c r="K19" s="643"/>
      <c r="L19" s="643">
        <v>22</v>
      </c>
      <c r="M19" s="643">
        <v>6</v>
      </c>
      <c r="N19" s="643">
        <v>12</v>
      </c>
      <c r="O19" s="643">
        <v>8</v>
      </c>
      <c r="P19" s="643">
        <v>121</v>
      </c>
      <c r="Q19" s="116"/>
    </row>
    <row r="20" spans="1:17" ht="11.25" customHeight="1">
      <c r="A20" s="605" t="s">
        <v>295</v>
      </c>
      <c r="B20" s="644">
        <v>7</v>
      </c>
      <c r="C20" s="644">
        <v>92</v>
      </c>
      <c r="D20" s="644">
        <v>33</v>
      </c>
      <c r="E20" s="644">
        <v>14</v>
      </c>
      <c r="F20" s="644">
        <v>3</v>
      </c>
      <c r="G20" s="644">
        <v>5</v>
      </c>
      <c r="H20" s="644">
        <v>24</v>
      </c>
      <c r="I20" s="644">
        <v>8</v>
      </c>
      <c r="J20" s="644">
        <v>0</v>
      </c>
      <c r="K20" s="644">
        <v>0</v>
      </c>
      <c r="L20" s="644">
        <v>52</v>
      </c>
      <c r="M20" s="644">
        <v>7</v>
      </c>
      <c r="N20" s="644">
        <v>44</v>
      </c>
      <c r="O20" s="644">
        <v>73</v>
      </c>
      <c r="P20" s="644">
        <v>362</v>
      </c>
      <c r="Q20" s="383"/>
    </row>
    <row r="21" spans="1:17" ht="9" customHeight="1">
      <c r="A21" s="376" t="s">
        <v>296</v>
      </c>
      <c r="B21" s="645"/>
      <c r="C21" s="645"/>
      <c r="D21" s="645"/>
      <c r="E21" s="645"/>
      <c r="F21" s="645"/>
      <c r="G21" s="645"/>
      <c r="H21" s="645"/>
      <c r="I21" s="645"/>
      <c r="J21" s="645"/>
      <c r="K21" s="645"/>
      <c r="L21" s="645"/>
      <c r="M21" s="645"/>
      <c r="N21" s="645"/>
      <c r="O21" s="645"/>
      <c r="P21" s="645"/>
      <c r="Q21" s="116"/>
    </row>
    <row r="22" spans="1:17" ht="9" customHeight="1">
      <c r="A22" s="375" t="s">
        <v>708</v>
      </c>
      <c r="B22" s="643"/>
      <c r="C22" s="643">
        <v>1</v>
      </c>
      <c r="D22" s="643"/>
      <c r="E22" s="643"/>
      <c r="F22" s="643"/>
      <c r="G22" s="643"/>
      <c r="H22" s="643"/>
      <c r="I22" s="643"/>
      <c r="J22" s="643"/>
      <c r="K22" s="643"/>
      <c r="L22" s="643"/>
      <c r="M22" s="643"/>
      <c r="N22" s="643"/>
      <c r="O22" s="643"/>
      <c r="P22" s="643">
        <v>1</v>
      </c>
      <c r="Q22" s="116"/>
    </row>
    <row r="23" spans="1:17" ht="9" customHeight="1">
      <c r="A23" s="375" t="s">
        <v>297</v>
      </c>
      <c r="B23" s="643"/>
      <c r="C23" s="643">
        <v>1</v>
      </c>
      <c r="D23" s="643"/>
      <c r="E23" s="643"/>
      <c r="F23" s="643"/>
      <c r="G23" s="643"/>
      <c r="H23" s="643"/>
      <c r="I23" s="643"/>
      <c r="J23" s="643"/>
      <c r="K23" s="643"/>
      <c r="L23" s="643">
        <v>1</v>
      </c>
      <c r="M23" s="643"/>
      <c r="N23" s="643"/>
      <c r="O23" s="643">
        <v>1</v>
      </c>
      <c r="P23" s="643">
        <v>3</v>
      </c>
      <c r="Q23" s="116"/>
    </row>
    <row r="24" spans="1:17" ht="9" customHeight="1">
      <c r="A24" s="375" t="s">
        <v>387</v>
      </c>
      <c r="B24" s="643"/>
      <c r="C24" s="643">
        <v>1</v>
      </c>
      <c r="D24" s="643"/>
      <c r="E24" s="643"/>
      <c r="F24" s="643"/>
      <c r="G24" s="643"/>
      <c r="H24" s="643"/>
      <c r="I24" s="643"/>
      <c r="J24" s="643"/>
      <c r="K24" s="643"/>
      <c r="L24" s="643">
        <v>1</v>
      </c>
      <c r="M24" s="643"/>
      <c r="N24" s="643"/>
      <c r="O24" s="643">
        <v>1</v>
      </c>
      <c r="P24" s="643">
        <v>3</v>
      </c>
      <c r="Q24" s="116"/>
    </row>
    <row r="25" spans="1:17" ht="9" customHeight="1">
      <c r="A25" s="375" t="s">
        <v>298</v>
      </c>
      <c r="B25" s="643"/>
      <c r="C25" s="643">
        <v>1</v>
      </c>
      <c r="D25" s="643"/>
      <c r="E25" s="643"/>
      <c r="F25" s="643"/>
      <c r="G25" s="643"/>
      <c r="H25" s="643"/>
      <c r="I25" s="643"/>
      <c r="J25" s="643"/>
      <c r="K25" s="643"/>
      <c r="L25" s="643">
        <v>1</v>
      </c>
      <c r="M25" s="643"/>
      <c r="N25" s="643"/>
      <c r="O25" s="643">
        <v>1</v>
      </c>
      <c r="P25" s="643">
        <v>3</v>
      </c>
      <c r="Q25" s="116"/>
    </row>
    <row r="26" spans="1:17" ht="9" customHeight="1">
      <c r="A26" s="375" t="s">
        <v>299</v>
      </c>
      <c r="B26" s="643"/>
      <c r="C26" s="643">
        <v>1</v>
      </c>
      <c r="D26" s="643"/>
      <c r="E26" s="643"/>
      <c r="F26" s="643"/>
      <c r="G26" s="643"/>
      <c r="H26" s="643"/>
      <c r="I26" s="643"/>
      <c r="J26" s="643"/>
      <c r="K26" s="643"/>
      <c r="L26" s="643">
        <v>1</v>
      </c>
      <c r="M26" s="643"/>
      <c r="N26" s="643"/>
      <c r="O26" s="643">
        <v>1</v>
      </c>
      <c r="P26" s="643">
        <v>3</v>
      </c>
      <c r="Q26" s="116"/>
    </row>
    <row r="27" spans="1:17" ht="9" customHeight="1">
      <c r="A27" s="375" t="s">
        <v>733</v>
      </c>
      <c r="B27" s="643"/>
      <c r="C27" s="643">
        <v>1</v>
      </c>
      <c r="D27" s="643"/>
      <c r="E27" s="643"/>
      <c r="F27" s="643"/>
      <c r="G27" s="643"/>
      <c r="H27" s="643"/>
      <c r="I27" s="643"/>
      <c r="J27" s="643"/>
      <c r="K27" s="643"/>
      <c r="L27" s="643"/>
      <c r="M27" s="643"/>
      <c r="N27" s="643"/>
      <c r="O27" s="643"/>
      <c r="P27" s="643">
        <v>1</v>
      </c>
      <c r="Q27" s="116"/>
    </row>
    <row r="28" spans="1:17" ht="9" customHeight="1">
      <c r="A28" s="375" t="s">
        <v>300</v>
      </c>
      <c r="B28" s="643"/>
      <c r="C28" s="643">
        <v>1</v>
      </c>
      <c r="D28" s="643"/>
      <c r="E28" s="643"/>
      <c r="F28" s="643"/>
      <c r="G28" s="643"/>
      <c r="H28" s="643"/>
      <c r="I28" s="643"/>
      <c r="J28" s="643"/>
      <c r="K28" s="643"/>
      <c r="L28" s="643"/>
      <c r="M28" s="643"/>
      <c r="N28" s="643"/>
      <c r="O28" s="643"/>
      <c r="P28" s="643">
        <v>1</v>
      </c>
      <c r="Q28" s="116"/>
    </row>
    <row r="29" spans="1:17" ht="9" customHeight="1">
      <c r="A29" s="375" t="s">
        <v>388</v>
      </c>
      <c r="B29" s="643"/>
      <c r="C29" s="643">
        <v>1</v>
      </c>
      <c r="D29" s="643"/>
      <c r="E29" s="643"/>
      <c r="F29" s="643"/>
      <c r="G29" s="643"/>
      <c r="H29" s="643"/>
      <c r="I29" s="643"/>
      <c r="J29" s="643"/>
      <c r="K29" s="643"/>
      <c r="L29" s="643"/>
      <c r="M29" s="643"/>
      <c r="N29" s="643"/>
      <c r="O29" s="643"/>
      <c r="P29" s="643">
        <v>1</v>
      </c>
      <c r="Q29" s="116"/>
    </row>
    <row r="30" spans="1:17" ht="9" customHeight="1">
      <c r="A30" s="375" t="s">
        <v>301</v>
      </c>
      <c r="B30" s="643"/>
      <c r="C30" s="643"/>
      <c r="D30" s="643"/>
      <c r="E30" s="643"/>
      <c r="F30" s="643"/>
      <c r="G30" s="643"/>
      <c r="H30" s="643">
        <v>1</v>
      </c>
      <c r="I30" s="643"/>
      <c r="J30" s="643"/>
      <c r="K30" s="643"/>
      <c r="L30" s="643"/>
      <c r="M30" s="643"/>
      <c r="N30" s="643"/>
      <c r="O30" s="643"/>
      <c r="P30" s="643">
        <v>1</v>
      </c>
      <c r="Q30" s="116"/>
    </row>
    <row r="31" spans="1:17" ht="9" customHeight="1">
      <c r="A31" s="376" t="s">
        <v>287</v>
      </c>
      <c r="B31" s="645"/>
      <c r="C31" s="645"/>
      <c r="D31" s="645"/>
      <c r="E31" s="645"/>
      <c r="F31" s="645"/>
      <c r="G31" s="645"/>
      <c r="H31" s="645"/>
      <c r="I31" s="645"/>
      <c r="J31" s="645"/>
      <c r="K31" s="645"/>
      <c r="L31" s="645"/>
      <c r="M31" s="645"/>
      <c r="N31" s="645"/>
      <c r="O31" s="645"/>
      <c r="P31" s="645"/>
      <c r="Q31" s="116"/>
    </row>
    <row r="32" spans="1:17" ht="9" customHeight="1">
      <c r="A32" s="375" t="s">
        <v>302</v>
      </c>
      <c r="B32" s="643"/>
      <c r="C32" s="643">
        <v>1</v>
      </c>
      <c r="D32" s="643"/>
      <c r="E32" s="643"/>
      <c r="F32" s="643"/>
      <c r="G32" s="643"/>
      <c r="H32" s="643"/>
      <c r="I32" s="643"/>
      <c r="J32" s="643"/>
      <c r="K32" s="643"/>
      <c r="L32" s="643">
        <v>1</v>
      </c>
      <c r="M32" s="643"/>
      <c r="N32" s="643"/>
      <c r="O32" s="643">
        <v>1</v>
      </c>
      <c r="P32" s="643">
        <v>3</v>
      </c>
      <c r="Q32" s="116"/>
    </row>
    <row r="33" spans="1:17" ht="9" customHeight="1">
      <c r="A33" s="375" t="s">
        <v>303</v>
      </c>
      <c r="B33" s="643"/>
      <c r="C33" s="643"/>
      <c r="D33" s="643">
        <v>1</v>
      </c>
      <c r="E33" s="643">
        <v>1</v>
      </c>
      <c r="F33" s="643"/>
      <c r="G33" s="643"/>
      <c r="H33" s="643"/>
      <c r="I33" s="643"/>
      <c r="J33" s="643"/>
      <c r="K33" s="643"/>
      <c r="L33" s="643">
        <v>1</v>
      </c>
      <c r="M33" s="643"/>
      <c r="N33" s="643"/>
      <c r="O33" s="643"/>
      <c r="P33" s="643">
        <v>3</v>
      </c>
      <c r="Q33" s="116"/>
    </row>
    <row r="34" spans="1:17" ht="9" customHeight="1">
      <c r="A34" s="375" t="s">
        <v>304</v>
      </c>
      <c r="B34" s="643"/>
      <c r="C34" s="643">
        <v>1</v>
      </c>
      <c r="D34" s="643"/>
      <c r="E34" s="643"/>
      <c r="F34" s="643"/>
      <c r="G34" s="643"/>
      <c r="H34" s="643"/>
      <c r="I34" s="643"/>
      <c r="J34" s="643"/>
      <c r="K34" s="643"/>
      <c r="L34" s="643"/>
      <c r="M34" s="643"/>
      <c r="N34" s="643"/>
      <c r="O34" s="643">
        <v>1</v>
      </c>
      <c r="P34" s="643">
        <v>2</v>
      </c>
      <c r="Q34" s="116"/>
    </row>
    <row r="35" spans="1:17" ht="9" customHeight="1">
      <c r="A35" s="375" t="s">
        <v>305</v>
      </c>
      <c r="B35" s="643"/>
      <c r="C35" s="643">
        <v>1</v>
      </c>
      <c r="D35" s="643"/>
      <c r="E35" s="643"/>
      <c r="F35" s="643"/>
      <c r="G35" s="643"/>
      <c r="H35" s="643"/>
      <c r="I35" s="643"/>
      <c r="J35" s="643"/>
      <c r="K35" s="643"/>
      <c r="L35" s="643">
        <v>1</v>
      </c>
      <c r="M35" s="643"/>
      <c r="N35" s="643"/>
      <c r="O35" s="643">
        <v>1</v>
      </c>
      <c r="P35" s="643">
        <v>3</v>
      </c>
      <c r="Q35" s="116"/>
    </row>
    <row r="36" spans="1:17" ht="9" customHeight="1">
      <c r="A36" s="375" t="s">
        <v>306</v>
      </c>
      <c r="B36" s="643"/>
      <c r="C36" s="643"/>
      <c r="D36" s="643"/>
      <c r="E36" s="643"/>
      <c r="F36" s="643"/>
      <c r="G36" s="643"/>
      <c r="H36" s="643"/>
      <c r="I36" s="643"/>
      <c r="J36" s="643"/>
      <c r="K36" s="643"/>
      <c r="L36" s="643">
        <v>1</v>
      </c>
      <c r="M36" s="643"/>
      <c r="N36" s="643"/>
      <c r="O36" s="643">
        <v>1</v>
      </c>
      <c r="P36" s="643">
        <v>2</v>
      </c>
      <c r="Q36" s="116"/>
    </row>
    <row r="37" spans="1:17" ht="9" customHeight="1">
      <c r="A37" s="375" t="s">
        <v>307</v>
      </c>
      <c r="B37" s="643"/>
      <c r="C37" s="643">
        <v>1</v>
      </c>
      <c r="D37" s="643"/>
      <c r="E37" s="643"/>
      <c r="F37" s="643"/>
      <c r="G37" s="643"/>
      <c r="H37" s="643"/>
      <c r="I37" s="643"/>
      <c r="J37" s="643"/>
      <c r="K37" s="643"/>
      <c r="L37" s="643">
        <v>1</v>
      </c>
      <c r="M37" s="643"/>
      <c r="N37" s="643"/>
      <c r="O37" s="643">
        <v>1</v>
      </c>
      <c r="P37" s="643">
        <v>3</v>
      </c>
      <c r="Q37" s="116"/>
    </row>
    <row r="38" spans="1:17" ht="9" customHeight="1">
      <c r="A38" s="375" t="s">
        <v>308</v>
      </c>
      <c r="B38" s="643"/>
      <c r="C38" s="643"/>
      <c r="D38" s="643"/>
      <c r="E38" s="643"/>
      <c r="F38" s="643"/>
      <c r="G38" s="643"/>
      <c r="H38" s="643"/>
      <c r="I38" s="643"/>
      <c r="J38" s="643"/>
      <c r="K38" s="643"/>
      <c r="L38" s="643">
        <v>1</v>
      </c>
      <c r="M38" s="643"/>
      <c r="N38" s="643"/>
      <c r="O38" s="643">
        <v>1</v>
      </c>
      <c r="P38" s="643">
        <v>2</v>
      </c>
      <c r="Q38" s="116"/>
    </row>
    <row r="39" spans="1:17" ht="9" customHeight="1">
      <c r="A39" s="375" t="s">
        <v>309</v>
      </c>
      <c r="B39" s="643"/>
      <c r="C39" s="643">
        <v>1</v>
      </c>
      <c r="D39" s="643"/>
      <c r="E39" s="643"/>
      <c r="F39" s="643"/>
      <c r="G39" s="643"/>
      <c r="H39" s="643"/>
      <c r="I39" s="643"/>
      <c r="J39" s="643"/>
      <c r="K39" s="643"/>
      <c r="L39" s="643">
        <v>1</v>
      </c>
      <c r="M39" s="643"/>
      <c r="N39" s="643"/>
      <c r="O39" s="643">
        <v>1</v>
      </c>
      <c r="P39" s="643">
        <v>3</v>
      </c>
      <c r="Q39" s="116"/>
    </row>
    <row r="40" spans="1:17" ht="9" customHeight="1">
      <c r="A40" s="375" t="s">
        <v>310</v>
      </c>
      <c r="B40" s="643"/>
      <c r="C40" s="643">
        <v>1</v>
      </c>
      <c r="D40" s="643"/>
      <c r="E40" s="643"/>
      <c r="F40" s="643"/>
      <c r="G40" s="643"/>
      <c r="H40" s="643"/>
      <c r="I40" s="643"/>
      <c r="J40" s="643"/>
      <c r="K40" s="643"/>
      <c r="L40" s="643">
        <v>1</v>
      </c>
      <c r="M40" s="643"/>
      <c r="N40" s="643"/>
      <c r="O40" s="643">
        <v>1</v>
      </c>
      <c r="P40" s="643">
        <v>3</v>
      </c>
      <c r="Q40" s="116"/>
    </row>
    <row r="41" spans="1:17" ht="9" customHeight="1">
      <c r="A41" s="375" t="s">
        <v>311</v>
      </c>
      <c r="B41" s="643"/>
      <c r="C41" s="643">
        <v>1</v>
      </c>
      <c r="D41" s="643"/>
      <c r="E41" s="643"/>
      <c r="F41" s="643"/>
      <c r="G41" s="643"/>
      <c r="H41" s="643"/>
      <c r="I41" s="643"/>
      <c r="J41" s="643"/>
      <c r="K41" s="643"/>
      <c r="L41" s="643"/>
      <c r="M41" s="643"/>
      <c r="N41" s="643"/>
      <c r="O41" s="643">
        <v>1</v>
      </c>
      <c r="P41" s="643">
        <v>2</v>
      </c>
      <c r="Q41" s="116"/>
    </row>
    <row r="42" spans="1:17" ht="9" customHeight="1">
      <c r="A42" s="375" t="s">
        <v>854</v>
      </c>
      <c r="B42" s="643"/>
      <c r="C42" s="643"/>
      <c r="D42" s="643">
        <v>1</v>
      </c>
      <c r="E42" s="643"/>
      <c r="F42" s="643"/>
      <c r="G42" s="643"/>
      <c r="H42" s="643"/>
      <c r="I42" s="643"/>
      <c r="J42" s="643"/>
      <c r="K42" s="643"/>
      <c r="L42" s="643"/>
      <c r="M42" s="643"/>
      <c r="N42" s="643"/>
      <c r="O42" s="643"/>
      <c r="P42" s="643">
        <v>1</v>
      </c>
      <c r="Q42" s="116"/>
    </row>
    <row r="43" spans="1:17" ht="9" customHeight="1">
      <c r="A43" s="375" t="s">
        <v>391</v>
      </c>
      <c r="B43" s="643"/>
      <c r="C43" s="643"/>
      <c r="D43" s="643"/>
      <c r="E43" s="643"/>
      <c r="F43" s="643"/>
      <c r="G43" s="643"/>
      <c r="H43" s="643"/>
      <c r="I43" s="643"/>
      <c r="J43" s="643"/>
      <c r="K43" s="643"/>
      <c r="L43" s="643"/>
      <c r="M43" s="643"/>
      <c r="N43" s="643"/>
      <c r="O43" s="643">
        <v>1</v>
      </c>
      <c r="P43" s="643">
        <v>1</v>
      </c>
      <c r="Q43" s="116"/>
    </row>
    <row r="44" spans="1:17" ht="9" customHeight="1">
      <c r="A44" s="375" t="s">
        <v>392</v>
      </c>
      <c r="B44" s="643"/>
      <c r="C44" s="643"/>
      <c r="D44" s="643"/>
      <c r="E44" s="643"/>
      <c r="F44" s="643"/>
      <c r="G44" s="643"/>
      <c r="H44" s="643"/>
      <c r="I44" s="643"/>
      <c r="J44" s="643"/>
      <c r="K44" s="643"/>
      <c r="L44" s="643"/>
      <c r="M44" s="643"/>
      <c r="N44" s="643"/>
      <c r="O44" s="643">
        <v>1</v>
      </c>
      <c r="P44" s="643">
        <v>1</v>
      </c>
      <c r="Q44" s="116"/>
    </row>
    <row r="45" spans="1:17" ht="9" customHeight="1">
      <c r="A45" s="375" t="s">
        <v>312</v>
      </c>
      <c r="B45" s="643"/>
      <c r="C45" s="643">
        <v>1</v>
      </c>
      <c r="D45" s="643"/>
      <c r="E45" s="643"/>
      <c r="F45" s="643"/>
      <c r="G45" s="643"/>
      <c r="H45" s="643"/>
      <c r="I45" s="643"/>
      <c r="J45" s="643"/>
      <c r="K45" s="643"/>
      <c r="L45" s="643">
        <v>1</v>
      </c>
      <c r="M45" s="643"/>
      <c r="N45" s="643"/>
      <c r="O45" s="643">
        <v>1</v>
      </c>
      <c r="P45" s="643">
        <v>3</v>
      </c>
      <c r="Q45" s="116"/>
    </row>
    <row r="46" spans="1:17" ht="9" customHeight="1">
      <c r="A46" s="375" t="s">
        <v>313</v>
      </c>
      <c r="B46" s="643"/>
      <c r="C46" s="643">
        <v>1</v>
      </c>
      <c r="D46" s="643"/>
      <c r="E46" s="643"/>
      <c r="F46" s="643"/>
      <c r="G46" s="643"/>
      <c r="H46" s="643"/>
      <c r="I46" s="643"/>
      <c r="J46" s="643"/>
      <c r="K46" s="643"/>
      <c r="L46" s="643">
        <v>1</v>
      </c>
      <c r="M46" s="643"/>
      <c r="N46" s="643"/>
      <c r="O46" s="643">
        <v>1</v>
      </c>
      <c r="P46" s="643">
        <v>3</v>
      </c>
      <c r="Q46" s="116"/>
    </row>
    <row r="47" spans="1:17" ht="9" customHeight="1">
      <c r="A47" s="375" t="s">
        <v>314</v>
      </c>
      <c r="B47" s="643"/>
      <c r="C47" s="643"/>
      <c r="D47" s="643">
        <v>1</v>
      </c>
      <c r="E47" s="643"/>
      <c r="F47" s="643"/>
      <c r="G47" s="643"/>
      <c r="H47" s="643"/>
      <c r="I47" s="643"/>
      <c r="J47" s="643"/>
      <c r="K47" s="643"/>
      <c r="L47" s="643"/>
      <c r="M47" s="643"/>
      <c r="N47" s="643"/>
      <c r="O47" s="643"/>
      <c r="P47" s="643">
        <v>1</v>
      </c>
      <c r="Q47" s="116"/>
    </row>
    <row r="48" spans="1:17" ht="9" customHeight="1">
      <c r="A48" s="375" t="s">
        <v>393</v>
      </c>
      <c r="B48" s="643"/>
      <c r="C48" s="643"/>
      <c r="D48" s="643"/>
      <c r="E48" s="643"/>
      <c r="F48" s="643"/>
      <c r="G48" s="643"/>
      <c r="H48" s="643"/>
      <c r="I48" s="643"/>
      <c r="J48" s="643"/>
      <c r="K48" s="643"/>
      <c r="L48" s="643"/>
      <c r="M48" s="643"/>
      <c r="N48" s="643"/>
      <c r="O48" s="643">
        <v>1</v>
      </c>
      <c r="P48" s="643">
        <v>1</v>
      </c>
      <c r="Q48" s="116"/>
    </row>
    <row r="49" spans="1:17" ht="9" customHeight="1">
      <c r="A49" s="375" t="s">
        <v>315</v>
      </c>
      <c r="B49" s="643"/>
      <c r="C49" s="643">
        <v>1</v>
      </c>
      <c r="D49" s="643"/>
      <c r="E49" s="643"/>
      <c r="F49" s="643"/>
      <c r="G49" s="643"/>
      <c r="H49" s="643">
        <v>2</v>
      </c>
      <c r="I49" s="643"/>
      <c r="J49" s="643"/>
      <c r="K49" s="643"/>
      <c r="L49" s="643">
        <v>1</v>
      </c>
      <c r="M49" s="643"/>
      <c r="N49" s="643">
        <v>1</v>
      </c>
      <c r="O49" s="643">
        <v>1</v>
      </c>
      <c r="P49" s="643">
        <v>6</v>
      </c>
      <c r="Q49" s="116"/>
    </row>
    <row r="50" spans="1:17" ht="9" customHeight="1">
      <c r="A50" s="376" t="s">
        <v>288</v>
      </c>
      <c r="B50" s="645"/>
      <c r="C50" s="645"/>
      <c r="D50" s="645"/>
      <c r="E50" s="645"/>
      <c r="F50" s="645"/>
      <c r="G50" s="645"/>
      <c r="H50" s="645"/>
      <c r="I50" s="645"/>
      <c r="J50" s="645"/>
      <c r="K50" s="645"/>
      <c r="L50" s="645"/>
      <c r="M50" s="645"/>
      <c r="N50" s="645"/>
      <c r="O50" s="645"/>
      <c r="P50" s="645"/>
      <c r="Q50" s="116"/>
    </row>
    <row r="51" spans="1:17" ht="9" customHeight="1">
      <c r="A51" s="375" t="s">
        <v>316</v>
      </c>
      <c r="B51" s="643"/>
      <c r="C51" s="643">
        <v>1</v>
      </c>
      <c r="D51" s="643"/>
      <c r="E51" s="643"/>
      <c r="F51" s="643"/>
      <c r="G51" s="643"/>
      <c r="H51" s="643"/>
      <c r="I51" s="643"/>
      <c r="J51" s="643"/>
      <c r="K51" s="643"/>
      <c r="L51" s="643"/>
      <c r="M51" s="643"/>
      <c r="N51" s="643"/>
      <c r="O51" s="643">
        <v>1</v>
      </c>
      <c r="P51" s="643">
        <v>2</v>
      </c>
      <c r="Q51" s="116"/>
    </row>
    <row r="52" spans="1:17" ht="9" customHeight="1">
      <c r="A52" s="375" t="s">
        <v>394</v>
      </c>
      <c r="B52" s="643"/>
      <c r="C52" s="643">
        <v>1</v>
      </c>
      <c r="D52" s="643"/>
      <c r="E52" s="643"/>
      <c r="F52" s="643"/>
      <c r="G52" s="643"/>
      <c r="H52" s="643"/>
      <c r="I52" s="643"/>
      <c r="J52" s="643"/>
      <c r="K52" s="643"/>
      <c r="L52" s="643"/>
      <c r="M52" s="643"/>
      <c r="N52" s="643"/>
      <c r="O52" s="643">
        <v>1</v>
      </c>
      <c r="P52" s="643">
        <v>2</v>
      </c>
      <c r="Q52" s="116"/>
    </row>
    <row r="53" spans="1:17" ht="9" customHeight="1">
      <c r="A53" s="375" t="s">
        <v>317</v>
      </c>
      <c r="B53" s="643"/>
      <c r="C53" s="643">
        <v>1</v>
      </c>
      <c r="D53" s="643"/>
      <c r="E53" s="643"/>
      <c r="F53" s="643"/>
      <c r="G53" s="643"/>
      <c r="H53" s="643"/>
      <c r="I53" s="643"/>
      <c r="J53" s="643"/>
      <c r="K53" s="643"/>
      <c r="L53" s="643">
        <v>1</v>
      </c>
      <c r="M53" s="643"/>
      <c r="N53" s="643"/>
      <c r="O53" s="643"/>
      <c r="P53" s="643">
        <v>2</v>
      </c>
      <c r="Q53" s="116"/>
    </row>
    <row r="54" spans="1:17" ht="9" customHeight="1">
      <c r="A54" s="375" t="s">
        <v>318</v>
      </c>
      <c r="B54" s="643"/>
      <c r="C54" s="643">
        <v>1</v>
      </c>
      <c r="D54" s="643"/>
      <c r="E54" s="643"/>
      <c r="F54" s="643"/>
      <c r="G54" s="643"/>
      <c r="H54" s="643">
        <v>1</v>
      </c>
      <c r="I54" s="643"/>
      <c r="J54" s="643"/>
      <c r="K54" s="643"/>
      <c r="L54" s="643"/>
      <c r="M54" s="643"/>
      <c r="N54" s="643">
        <v>1</v>
      </c>
      <c r="O54" s="643">
        <v>1</v>
      </c>
      <c r="P54" s="643">
        <v>4</v>
      </c>
      <c r="Q54" s="116"/>
    </row>
    <row r="55" spans="1:17" ht="9" customHeight="1">
      <c r="A55" s="375" t="s">
        <v>319</v>
      </c>
      <c r="B55" s="643"/>
      <c r="C55" s="643">
        <v>1</v>
      </c>
      <c r="D55" s="643">
        <v>1</v>
      </c>
      <c r="E55" s="643">
        <v>1</v>
      </c>
      <c r="F55" s="643"/>
      <c r="G55" s="643"/>
      <c r="H55" s="643">
        <v>1</v>
      </c>
      <c r="I55" s="643"/>
      <c r="J55" s="643"/>
      <c r="K55" s="643"/>
      <c r="L55" s="643">
        <v>1</v>
      </c>
      <c r="M55" s="643"/>
      <c r="N55" s="643">
        <v>1</v>
      </c>
      <c r="O55" s="643">
        <v>1</v>
      </c>
      <c r="P55" s="643">
        <v>7</v>
      </c>
      <c r="Q55" s="116"/>
    </row>
    <row r="56" spans="1:17" ht="9" customHeight="1">
      <c r="A56" s="375" t="s">
        <v>395</v>
      </c>
      <c r="B56" s="643"/>
      <c r="C56" s="643"/>
      <c r="D56" s="643"/>
      <c r="E56" s="643"/>
      <c r="F56" s="643"/>
      <c r="G56" s="643"/>
      <c r="H56" s="643"/>
      <c r="I56" s="643"/>
      <c r="J56" s="643"/>
      <c r="K56" s="643"/>
      <c r="L56" s="643"/>
      <c r="M56" s="643"/>
      <c r="N56" s="643"/>
      <c r="O56" s="643">
        <v>1</v>
      </c>
      <c r="P56" s="643">
        <v>1</v>
      </c>
      <c r="Q56" s="116"/>
    </row>
    <row r="57" spans="1:17" ht="9" customHeight="1">
      <c r="A57" s="375" t="s">
        <v>320</v>
      </c>
      <c r="B57" s="643"/>
      <c r="C57" s="643">
        <v>1</v>
      </c>
      <c r="D57" s="643"/>
      <c r="E57" s="643"/>
      <c r="F57" s="643"/>
      <c r="G57" s="643"/>
      <c r="H57" s="643"/>
      <c r="I57" s="643"/>
      <c r="J57" s="643"/>
      <c r="K57" s="643"/>
      <c r="L57" s="643">
        <v>1</v>
      </c>
      <c r="M57" s="643"/>
      <c r="N57" s="643"/>
      <c r="O57" s="643">
        <v>1</v>
      </c>
      <c r="P57" s="643">
        <v>3</v>
      </c>
      <c r="Q57" s="116"/>
    </row>
    <row r="58" spans="1:17" ht="9" customHeight="1">
      <c r="A58" s="375" t="s">
        <v>321</v>
      </c>
      <c r="B58" s="643"/>
      <c r="C58" s="643">
        <v>1</v>
      </c>
      <c r="D58" s="643"/>
      <c r="E58" s="643"/>
      <c r="F58" s="643"/>
      <c r="G58" s="643"/>
      <c r="H58" s="643"/>
      <c r="I58" s="643"/>
      <c r="J58" s="643"/>
      <c r="K58" s="643"/>
      <c r="L58" s="643">
        <v>1</v>
      </c>
      <c r="M58" s="643"/>
      <c r="N58" s="643"/>
      <c r="O58" s="643">
        <v>1</v>
      </c>
      <c r="P58" s="643">
        <v>3</v>
      </c>
      <c r="Q58" s="116"/>
    </row>
    <row r="59" spans="1:17" ht="9" customHeight="1">
      <c r="A59" s="375" t="s">
        <v>396</v>
      </c>
      <c r="B59" s="643"/>
      <c r="C59" s="643">
        <v>1</v>
      </c>
      <c r="D59" s="643"/>
      <c r="E59" s="643"/>
      <c r="F59" s="643"/>
      <c r="G59" s="643"/>
      <c r="H59" s="643"/>
      <c r="I59" s="643"/>
      <c r="J59" s="643"/>
      <c r="K59" s="643"/>
      <c r="L59" s="643"/>
      <c r="M59" s="643"/>
      <c r="N59" s="643"/>
      <c r="O59" s="643">
        <v>1</v>
      </c>
      <c r="P59" s="643">
        <v>2</v>
      </c>
      <c r="Q59" s="116"/>
    </row>
    <row r="60" spans="1:17" ht="9" customHeight="1">
      <c r="A60" s="375" t="s">
        <v>322</v>
      </c>
      <c r="B60" s="643"/>
      <c r="C60" s="643">
        <v>1</v>
      </c>
      <c r="D60" s="643">
        <v>1</v>
      </c>
      <c r="E60" s="643"/>
      <c r="F60" s="643"/>
      <c r="G60" s="643"/>
      <c r="H60" s="643">
        <v>1</v>
      </c>
      <c r="I60" s="643"/>
      <c r="J60" s="643"/>
      <c r="K60" s="643"/>
      <c r="L60" s="643">
        <v>1</v>
      </c>
      <c r="M60" s="643"/>
      <c r="N60" s="643">
        <v>1</v>
      </c>
      <c r="O60" s="643">
        <v>1</v>
      </c>
      <c r="P60" s="643">
        <v>6</v>
      </c>
      <c r="Q60" s="116"/>
    </row>
    <row r="61" spans="1:17" ht="9" customHeight="1">
      <c r="A61" s="375" t="s">
        <v>323</v>
      </c>
      <c r="B61" s="643">
        <v>1</v>
      </c>
      <c r="C61" s="643">
        <v>2</v>
      </c>
      <c r="D61" s="643">
        <v>2</v>
      </c>
      <c r="E61" s="643">
        <v>1</v>
      </c>
      <c r="F61" s="643">
        <v>1</v>
      </c>
      <c r="G61" s="643">
        <v>1</v>
      </c>
      <c r="H61" s="643">
        <v>2</v>
      </c>
      <c r="I61" s="643">
        <v>1</v>
      </c>
      <c r="J61" s="643"/>
      <c r="K61" s="643"/>
      <c r="L61" s="643">
        <v>2</v>
      </c>
      <c r="M61" s="643">
        <v>1</v>
      </c>
      <c r="N61" s="643">
        <v>3</v>
      </c>
      <c r="O61" s="643">
        <v>2</v>
      </c>
      <c r="P61" s="643">
        <v>19</v>
      </c>
      <c r="Q61" s="116"/>
    </row>
    <row r="62" spans="1:17" ht="9" customHeight="1">
      <c r="A62" s="375" t="s">
        <v>324</v>
      </c>
      <c r="B62" s="643"/>
      <c r="C62" s="643">
        <v>2</v>
      </c>
      <c r="D62" s="643">
        <v>3</v>
      </c>
      <c r="E62" s="643">
        <v>1</v>
      </c>
      <c r="F62" s="643"/>
      <c r="G62" s="643">
        <v>1</v>
      </c>
      <c r="H62" s="643">
        <v>2</v>
      </c>
      <c r="I62" s="643"/>
      <c r="J62" s="643"/>
      <c r="K62" s="643"/>
      <c r="L62" s="643">
        <v>1</v>
      </c>
      <c r="M62" s="643">
        <v>1</v>
      </c>
      <c r="N62" s="643">
        <v>1</v>
      </c>
      <c r="O62" s="643">
        <v>1</v>
      </c>
      <c r="P62" s="643">
        <v>13</v>
      </c>
      <c r="Q62" s="116"/>
    </row>
    <row r="63" spans="1:17" ht="9" customHeight="1">
      <c r="A63" s="375" t="s">
        <v>666</v>
      </c>
      <c r="B63" s="643"/>
      <c r="C63" s="643">
        <v>1</v>
      </c>
      <c r="D63" s="643"/>
      <c r="E63" s="643"/>
      <c r="F63" s="643"/>
      <c r="G63" s="643"/>
      <c r="H63" s="643"/>
      <c r="I63" s="643"/>
      <c r="J63" s="643"/>
      <c r="K63" s="643"/>
      <c r="L63" s="643"/>
      <c r="M63" s="643"/>
      <c r="N63" s="643"/>
      <c r="O63" s="643">
        <v>1</v>
      </c>
      <c r="P63" s="643">
        <v>2</v>
      </c>
      <c r="Q63" s="116"/>
    </row>
    <row r="64" spans="1:17" ht="9" customHeight="1">
      <c r="A64" s="375" t="s">
        <v>325</v>
      </c>
      <c r="B64" s="643"/>
      <c r="C64" s="643"/>
      <c r="D64" s="643"/>
      <c r="E64" s="643">
        <v>1</v>
      </c>
      <c r="F64" s="643"/>
      <c r="G64" s="643"/>
      <c r="H64" s="643"/>
      <c r="I64" s="643"/>
      <c r="J64" s="643"/>
      <c r="K64" s="643"/>
      <c r="L64" s="643"/>
      <c r="M64" s="643"/>
      <c r="N64" s="643"/>
      <c r="O64" s="643"/>
      <c r="P64" s="643">
        <v>1</v>
      </c>
      <c r="Q64" s="116"/>
    </row>
    <row r="65" spans="1:17" ht="9" customHeight="1">
      <c r="A65" s="375" t="s">
        <v>397</v>
      </c>
      <c r="B65" s="643"/>
      <c r="C65" s="643"/>
      <c r="D65" s="643"/>
      <c r="E65" s="643"/>
      <c r="F65" s="643"/>
      <c r="G65" s="643"/>
      <c r="H65" s="643"/>
      <c r="I65" s="643"/>
      <c r="J65" s="643"/>
      <c r="K65" s="643"/>
      <c r="L65" s="643"/>
      <c r="M65" s="643"/>
      <c r="N65" s="643"/>
      <c r="O65" s="643">
        <v>1</v>
      </c>
      <c r="P65" s="643">
        <v>1</v>
      </c>
      <c r="Q65" s="116"/>
    </row>
    <row r="66" spans="1:17" ht="9" customHeight="1">
      <c r="A66" s="375" t="s">
        <v>326</v>
      </c>
      <c r="B66" s="643"/>
      <c r="C66" s="643">
        <v>1</v>
      </c>
      <c r="D66" s="643">
        <v>2</v>
      </c>
      <c r="E66" s="643">
        <v>1</v>
      </c>
      <c r="F66" s="643"/>
      <c r="G66" s="643"/>
      <c r="H66" s="643">
        <v>1</v>
      </c>
      <c r="I66" s="643"/>
      <c r="J66" s="643"/>
      <c r="K66" s="643"/>
      <c r="L66" s="643"/>
      <c r="M66" s="643"/>
      <c r="N66" s="643">
        <v>1</v>
      </c>
      <c r="O66" s="643"/>
      <c r="P66" s="643">
        <v>6</v>
      </c>
      <c r="Q66" s="116"/>
    </row>
    <row r="67" spans="1:17" ht="9" customHeight="1">
      <c r="A67" s="375" t="s">
        <v>327</v>
      </c>
      <c r="B67" s="643"/>
      <c r="C67" s="643">
        <v>1</v>
      </c>
      <c r="D67" s="643"/>
      <c r="E67" s="643"/>
      <c r="F67" s="643"/>
      <c r="G67" s="643"/>
      <c r="H67" s="643"/>
      <c r="I67" s="643"/>
      <c r="J67" s="643"/>
      <c r="K67" s="643"/>
      <c r="L67" s="643"/>
      <c r="M67" s="643"/>
      <c r="N67" s="643"/>
      <c r="O67" s="643">
        <v>1</v>
      </c>
      <c r="P67" s="643">
        <v>2</v>
      </c>
      <c r="Q67" s="116"/>
    </row>
    <row r="68" spans="1:17" ht="9" customHeight="1">
      <c r="A68" s="375" t="s">
        <v>328</v>
      </c>
      <c r="B68" s="643"/>
      <c r="C68" s="643">
        <v>1</v>
      </c>
      <c r="D68" s="643"/>
      <c r="E68" s="643"/>
      <c r="F68" s="643"/>
      <c r="G68" s="643"/>
      <c r="H68" s="643">
        <v>1</v>
      </c>
      <c r="I68" s="643"/>
      <c r="J68" s="643"/>
      <c r="K68" s="643"/>
      <c r="L68" s="643">
        <v>1</v>
      </c>
      <c r="M68" s="643"/>
      <c r="N68" s="643">
        <v>1</v>
      </c>
      <c r="O68" s="643">
        <v>1</v>
      </c>
      <c r="P68" s="643">
        <v>5</v>
      </c>
      <c r="Q68" s="116"/>
    </row>
    <row r="69" spans="1:17" ht="9" customHeight="1">
      <c r="A69" s="376" t="s">
        <v>289</v>
      </c>
      <c r="B69" s="645"/>
      <c r="C69" s="645"/>
      <c r="D69" s="645"/>
      <c r="E69" s="645"/>
      <c r="F69" s="645"/>
      <c r="G69" s="645"/>
      <c r="H69" s="645"/>
      <c r="I69" s="645"/>
      <c r="J69" s="645"/>
      <c r="K69" s="645"/>
      <c r="L69" s="645"/>
      <c r="M69" s="645"/>
      <c r="N69" s="645"/>
      <c r="O69" s="645"/>
      <c r="P69" s="645"/>
      <c r="Q69" s="116"/>
    </row>
    <row r="70" spans="1:17" ht="9" customHeight="1">
      <c r="A70" s="375" t="s">
        <v>329</v>
      </c>
      <c r="B70" s="643"/>
      <c r="C70" s="643">
        <v>1</v>
      </c>
      <c r="D70" s="643">
        <v>1</v>
      </c>
      <c r="E70" s="643"/>
      <c r="F70" s="643"/>
      <c r="G70" s="643"/>
      <c r="H70" s="643"/>
      <c r="I70" s="643"/>
      <c r="J70" s="643"/>
      <c r="K70" s="643"/>
      <c r="L70" s="643"/>
      <c r="M70" s="643"/>
      <c r="N70" s="643"/>
      <c r="O70" s="643"/>
      <c r="P70" s="643">
        <v>2</v>
      </c>
      <c r="Q70" s="116"/>
    </row>
    <row r="71" spans="1:17" ht="9" customHeight="1">
      <c r="A71" s="375" t="s">
        <v>330</v>
      </c>
      <c r="B71" s="643"/>
      <c r="C71" s="643">
        <v>1</v>
      </c>
      <c r="D71" s="643"/>
      <c r="E71" s="643"/>
      <c r="F71" s="643"/>
      <c r="G71" s="643"/>
      <c r="H71" s="643"/>
      <c r="I71" s="643"/>
      <c r="J71" s="643"/>
      <c r="K71" s="643"/>
      <c r="L71" s="643">
        <v>1</v>
      </c>
      <c r="M71" s="643"/>
      <c r="N71" s="643"/>
      <c r="O71" s="643"/>
      <c r="P71" s="643">
        <v>2</v>
      </c>
      <c r="Q71" s="116"/>
    </row>
    <row r="72" spans="1:17" ht="9" customHeight="1">
      <c r="A72" s="375" t="s">
        <v>331</v>
      </c>
      <c r="B72" s="643"/>
      <c r="C72" s="643">
        <v>1</v>
      </c>
      <c r="D72" s="643">
        <v>1</v>
      </c>
      <c r="E72" s="643"/>
      <c r="F72" s="643"/>
      <c r="G72" s="643"/>
      <c r="H72" s="643"/>
      <c r="I72" s="643"/>
      <c r="J72" s="643"/>
      <c r="K72" s="643"/>
      <c r="L72" s="643"/>
      <c r="M72" s="643"/>
      <c r="N72" s="643"/>
      <c r="O72" s="643"/>
      <c r="P72" s="643">
        <v>2</v>
      </c>
      <c r="Q72" s="116"/>
    </row>
    <row r="73" spans="1:17" ht="9" customHeight="1">
      <c r="A73" s="376" t="s">
        <v>907</v>
      </c>
      <c r="B73" s="645"/>
      <c r="C73" s="645"/>
      <c r="D73" s="645"/>
      <c r="E73" s="645"/>
      <c r="F73" s="645"/>
      <c r="G73" s="645"/>
      <c r="H73" s="645"/>
      <c r="I73" s="645"/>
      <c r="J73" s="645"/>
      <c r="K73" s="645"/>
      <c r="L73" s="645"/>
      <c r="M73" s="645"/>
      <c r="N73" s="645"/>
      <c r="O73" s="645"/>
      <c r="P73" s="645"/>
      <c r="Q73" s="116"/>
    </row>
    <row r="74" spans="1:17" ht="9" customHeight="1">
      <c r="A74" s="375" t="s">
        <v>332</v>
      </c>
      <c r="B74" s="643"/>
      <c r="C74" s="643">
        <v>1</v>
      </c>
      <c r="D74" s="643">
        <v>1</v>
      </c>
      <c r="E74" s="643"/>
      <c r="F74" s="643"/>
      <c r="G74" s="643"/>
      <c r="H74" s="643"/>
      <c r="I74" s="643"/>
      <c r="J74" s="643"/>
      <c r="K74" s="643"/>
      <c r="L74" s="643"/>
      <c r="M74" s="643"/>
      <c r="N74" s="643"/>
      <c r="O74" s="643"/>
      <c r="P74" s="643">
        <v>2</v>
      </c>
      <c r="Q74" s="116"/>
    </row>
    <row r="75" spans="1:17" ht="9" customHeight="1">
      <c r="A75" s="375" t="s">
        <v>333</v>
      </c>
      <c r="B75" s="643"/>
      <c r="C75" s="643">
        <v>1</v>
      </c>
      <c r="D75" s="643"/>
      <c r="E75" s="643"/>
      <c r="F75" s="643"/>
      <c r="G75" s="643"/>
      <c r="H75" s="643"/>
      <c r="I75" s="643"/>
      <c r="J75" s="643"/>
      <c r="K75" s="643"/>
      <c r="L75" s="643">
        <v>1</v>
      </c>
      <c r="M75" s="643"/>
      <c r="N75" s="643"/>
      <c r="O75" s="643">
        <v>1</v>
      </c>
      <c r="P75" s="643">
        <v>3</v>
      </c>
      <c r="Q75" s="116"/>
    </row>
    <row r="76" spans="1:17" ht="9" customHeight="1">
      <c r="A76" s="375" t="s">
        <v>709</v>
      </c>
      <c r="B76" s="643"/>
      <c r="C76" s="643">
        <v>1</v>
      </c>
      <c r="D76" s="643"/>
      <c r="E76" s="643"/>
      <c r="F76" s="643"/>
      <c r="G76" s="643"/>
      <c r="H76" s="643"/>
      <c r="I76" s="643"/>
      <c r="J76" s="643"/>
      <c r="K76" s="643"/>
      <c r="L76" s="643"/>
      <c r="M76" s="643"/>
      <c r="N76" s="643"/>
      <c r="O76" s="643"/>
      <c r="P76" s="643">
        <v>1</v>
      </c>
      <c r="Q76" s="116"/>
    </row>
    <row r="77" spans="1:17" ht="9" customHeight="1">
      <c r="A77" s="375" t="s">
        <v>334</v>
      </c>
      <c r="B77" s="643"/>
      <c r="C77" s="643">
        <v>1</v>
      </c>
      <c r="D77" s="643"/>
      <c r="E77" s="643"/>
      <c r="F77" s="643"/>
      <c r="G77" s="643"/>
      <c r="H77" s="643"/>
      <c r="I77" s="643"/>
      <c r="J77" s="643"/>
      <c r="K77" s="643"/>
      <c r="L77" s="643">
        <v>1</v>
      </c>
      <c r="M77" s="643"/>
      <c r="N77" s="643"/>
      <c r="O77" s="643"/>
      <c r="P77" s="643">
        <v>2</v>
      </c>
      <c r="Q77" s="116"/>
    </row>
    <row r="78" spans="1:17" ht="9" customHeight="1">
      <c r="A78" s="375" t="s">
        <v>335</v>
      </c>
      <c r="B78" s="643"/>
      <c r="C78" s="643">
        <v>1</v>
      </c>
      <c r="D78" s="643"/>
      <c r="E78" s="643"/>
      <c r="F78" s="643"/>
      <c r="G78" s="643"/>
      <c r="H78" s="643"/>
      <c r="I78" s="643"/>
      <c r="J78" s="643"/>
      <c r="K78" s="643"/>
      <c r="L78" s="643">
        <v>1</v>
      </c>
      <c r="M78" s="643"/>
      <c r="N78" s="643"/>
      <c r="O78" s="643">
        <v>1</v>
      </c>
      <c r="P78" s="643">
        <v>3</v>
      </c>
      <c r="Q78" s="116"/>
    </row>
    <row r="79" spans="1:17" ht="9" customHeight="1">
      <c r="A79" s="375" t="s">
        <v>398</v>
      </c>
      <c r="B79" s="643"/>
      <c r="C79" s="643">
        <v>1</v>
      </c>
      <c r="D79" s="643"/>
      <c r="E79" s="643"/>
      <c r="F79" s="643"/>
      <c r="G79" s="643"/>
      <c r="H79" s="643"/>
      <c r="I79" s="643"/>
      <c r="J79" s="643"/>
      <c r="K79" s="643"/>
      <c r="L79" s="643"/>
      <c r="M79" s="643"/>
      <c r="N79" s="643"/>
      <c r="O79" s="643">
        <v>1</v>
      </c>
      <c r="P79" s="643">
        <v>2</v>
      </c>
      <c r="Q79" s="116"/>
    </row>
    <row r="80" spans="1:17" ht="9" customHeight="1">
      <c r="A80" s="375" t="s">
        <v>336</v>
      </c>
      <c r="B80" s="643"/>
      <c r="C80" s="643">
        <v>1</v>
      </c>
      <c r="D80" s="643"/>
      <c r="E80" s="643"/>
      <c r="F80" s="643"/>
      <c r="G80" s="643"/>
      <c r="H80" s="643"/>
      <c r="I80" s="643"/>
      <c r="J80" s="643"/>
      <c r="K80" s="643"/>
      <c r="L80" s="643"/>
      <c r="M80" s="643"/>
      <c r="N80" s="643"/>
      <c r="O80" s="643"/>
      <c r="P80" s="643">
        <v>1</v>
      </c>
      <c r="Q80" s="116"/>
    </row>
    <row r="81" spans="1:17" ht="9" customHeight="1">
      <c r="A81" s="375" t="s">
        <v>399</v>
      </c>
      <c r="B81" s="643"/>
      <c r="C81" s="643"/>
      <c r="D81" s="643"/>
      <c r="E81" s="643"/>
      <c r="F81" s="643"/>
      <c r="G81" s="643"/>
      <c r="H81" s="643"/>
      <c r="I81" s="643"/>
      <c r="J81" s="643"/>
      <c r="K81" s="643"/>
      <c r="L81" s="643"/>
      <c r="M81" s="643"/>
      <c r="N81" s="643"/>
      <c r="O81" s="643">
        <v>1</v>
      </c>
      <c r="P81" s="643">
        <v>1</v>
      </c>
      <c r="Q81" s="116"/>
    </row>
    <row r="82" spans="1:17" ht="9" customHeight="1">
      <c r="A82" s="375" t="s">
        <v>337</v>
      </c>
      <c r="B82" s="643"/>
      <c r="C82" s="643">
        <v>1</v>
      </c>
      <c r="D82" s="643"/>
      <c r="E82" s="643"/>
      <c r="F82" s="643"/>
      <c r="G82" s="643"/>
      <c r="H82" s="643"/>
      <c r="I82" s="643"/>
      <c r="J82" s="643"/>
      <c r="K82" s="643"/>
      <c r="L82" s="643">
        <v>1</v>
      </c>
      <c r="M82" s="643"/>
      <c r="N82" s="643"/>
      <c r="O82" s="643">
        <v>1</v>
      </c>
      <c r="P82" s="643">
        <v>3</v>
      </c>
      <c r="Q82" s="116"/>
    </row>
    <row r="83" spans="1:17" ht="9" customHeight="1">
      <c r="A83" s="375" t="s">
        <v>338</v>
      </c>
      <c r="B83" s="643"/>
      <c r="C83" s="643">
        <v>1</v>
      </c>
      <c r="D83" s="643"/>
      <c r="E83" s="643"/>
      <c r="F83" s="643"/>
      <c r="G83" s="643"/>
      <c r="H83" s="643"/>
      <c r="I83" s="643"/>
      <c r="J83" s="643"/>
      <c r="K83" s="643"/>
      <c r="L83" s="643"/>
      <c r="M83" s="643"/>
      <c r="N83" s="643"/>
      <c r="O83" s="643"/>
      <c r="P83" s="643">
        <v>1</v>
      </c>
      <c r="Q83" s="116"/>
    </row>
    <row r="84" spans="1:17" ht="9" customHeight="1">
      <c r="A84" s="375" t="s">
        <v>339</v>
      </c>
      <c r="B84" s="643">
        <v>1</v>
      </c>
      <c r="C84" s="643">
        <v>1</v>
      </c>
      <c r="D84" s="643">
        <v>1</v>
      </c>
      <c r="E84" s="643"/>
      <c r="F84" s="643"/>
      <c r="G84" s="643"/>
      <c r="H84" s="643"/>
      <c r="I84" s="643"/>
      <c r="J84" s="643"/>
      <c r="K84" s="643"/>
      <c r="L84" s="643">
        <v>1</v>
      </c>
      <c r="M84" s="643"/>
      <c r="N84" s="643"/>
      <c r="O84" s="643">
        <v>1</v>
      </c>
      <c r="P84" s="643">
        <v>5</v>
      </c>
      <c r="Q84" s="116"/>
    </row>
    <row r="85" spans="1:17" ht="9" customHeight="1">
      <c r="A85" s="375" t="s">
        <v>340</v>
      </c>
      <c r="B85" s="643"/>
      <c r="C85" s="643">
        <v>1</v>
      </c>
      <c r="D85" s="643">
        <v>1</v>
      </c>
      <c r="E85" s="643"/>
      <c r="F85" s="643"/>
      <c r="G85" s="643"/>
      <c r="H85" s="643"/>
      <c r="I85" s="643"/>
      <c r="J85" s="643"/>
      <c r="K85" s="643"/>
      <c r="L85" s="643">
        <v>1</v>
      </c>
      <c r="M85" s="643"/>
      <c r="N85" s="643"/>
      <c r="O85" s="643">
        <v>1</v>
      </c>
      <c r="P85" s="643">
        <v>4</v>
      </c>
      <c r="Q85" s="116"/>
    </row>
    <row r="86" spans="1:17" ht="9" customHeight="1">
      <c r="A86" s="376" t="s">
        <v>290</v>
      </c>
      <c r="B86" s="645"/>
      <c r="C86" s="645"/>
      <c r="D86" s="645"/>
      <c r="E86" s="645"/>
      <c r="F86" s="645"/>
      <c r="G86" s="645"/>
      <c r="H86" s="645"/>
      <c r="I86" s="645"/>
      <c r="J86" s="645"/>
      <c r="K86" s="645"/>
      <c r="L86" s="645"/>
      <c r="M86" s="645"/>
      <c r="N86" s="645"/>
      <c r="O86" s="645"/>
      <c r="P86" s="645"/>
      <c r="Q86" s="116"/>
    </row>
    <row r="87" spans="1:17" ht="9" customHeight="1">
      <c r="A87" s="375" t="s">
        <v>341</v>
      </c>
      <c r="B87" s="643">
        <v>1</v>
      </c>
      <c r="C87" s="643">
        <v>1</v>
      </c>
      <c r="D87" s="643">
        <v>1</v>
      </c>
      <c r="E87" s="643"/>
      <c r="F87" s="643"/>
      <c r="G87" s="643"/>
      <c r="H87" s="643"/>
      <c r="I87" s="643"/>
      <c r="J87" s="643"/>
      <c r="K87" s="643"/>
      <c r="L87" s="643">
        <v>1</v>
      </c>
      <c r="M87" s="643">
        <v>1</v>
      </c>
      <c r="N87" s="643">
        <v>1</v>
      </c>
      <c r="O87" s="643">
        <v>1</v>
      </c>
      <c r="P87" s="643">
        <v>7</v>
      </c>
      <c r="Q87" s="116"/>
    </row>
    <row r="88" spans="1:17" ht="9" customHeight="1">
      <c r="A88" s="375" t="s">
        <v>342</v>
      </c>
      <c r="B88" s="643"/>
      <c r="C88" s="643">
        <v>1</v>
      </c>
      <c r="D88" s="643"/>
      <c r="E88" s="643"/>
      <c r="F88" s="643"/>
      <c r="G88" s="643"/>
      <c r="H88" s="643"/>
      <c r="I88" s="643"/>
      <c r="J88" s="643"/>
      <c r="K88" s="643"/>
      <c r="L88" s="643"/>
      <c r="M88" s="643"/>
      <c r="N88" s="643"/>
      <c r="O88" s="643"/>
      <c r="P88" s="643">
        <v>1</v>
      </c>
      <c r="Q88" s="116"/>
    </row>
    <row r="89" spans="1:17" ht="9" customHeight="1">
      <c r="A89" s="375" t="s">
        <v>320</v>
      </c>
      <c r="B89" s="643"/>
      <c r="C89" s="643">
        <v>1</v>
      </c>
      <c r="D89" s="643"/>
      <c r="E89" s="643"/>
      <c r="F89" s="643"/>
      <c r="G89" s="643"/>
      <c r="H89" s="643"/>
      <c r="I89" s="643"/>
      <c r="J89" s="643"/>
      <c r="K89" s="643"/>
      <c r="L89" s="643">
        <v>1</v>
      </c>
      <c r="M89" s="643"/>
      <c r="N89" s="643"/>
      <c r="O89" s="643">
        <v>1</v>
      </c>
      <c r="P89" s="643">
        <v>3</v>
      </c>
      <c r="Q89" s="116"/>
    </row>
    <row r="90" spans="1:17" ht="9" customHeight="1">
      <c r="A90" s="375" t="s">
        <v>343</v>
      </c>
      <c r="B90" s="643"/>
      <c r="C90" s="643">
        <v>1</v>
      </c>
      <c r="D90" s="643"/>
      <c r="E90" s="643"/>
      <c r="F90" s="643"/>
      <c r="G90" s="643"/>
      <c r="H90" s="643"/>
      <c r="I90" s="643"/>
      <c r="J90" s="643"/>
      <c r="K90" s="643"/>
      <c r="L90" s="643">
        <v>1</v>
      </c>
      <c r="M90" s="643"/>
      <c r="N90" s="643"/>
      <c r="O90" s="643"/>
      <c r="P90" s="643">
        <v>2</v>
      </c>
      <c r="Q90" s="116"/>
    </row>
    <row r="91" spans="1:17" ht="9" customHeight="1">
      <c r="A91" s="375" t="s">
        <v>344</v>
      </c>
      <c r="B91" s="643"/>
      <c r="C91" s="643"/>
      <c r="D91" s="643"/>
      <c r="E91" s="643"/>
      <c r="F91" s="643"/>
      <c r="G91" s="643"/>
      <c r="H91" s="643"/>
      <c r="I91" s="643"/>
      <c r="J91" s="643"/>
      <c r="K91" s="643"/>
      <c r="L91" s="643">
        <v>1</v>
      </c>
      <c r="M91" s="643"/>
      <c r="N91" s="643"/>
      <c r="O91" s="643"/>
      <c r="P91" s="643">
        <v>1</v>
      </c>
      <c r="Q91" s="116"/>
    </row>
    <row r="92" spans="1:17" ht="9" customHeight="1">
      <c r="A92" s="375" t="s">
        <v>345</v>
      </c>
      <c r="B92" s="643"/>
      <c r="C92" s="643">
        <v>1</v>
      </c>
      <c r="D92" s="643"/>
      <c r="E92" s="643">
        <v>1</v>
      </c>
      <c r="F92" s="643"/>
      <c r="G92" s="643"/>
      <c r="H92" s="643"/>
      <c r="I92" s="643"/>
      <c r="J92" s="643"/>
      <c r="K92" s="643"/>
      <c r="L92" s="643">
        <v>1</v>
      </c>
      <c r="M92" s="643"/>
      <c r="N92" s="643">
        <v>1</v>
      </c>
      <c r="O92" s="643">
        <v>1</v>
      </c>
      <c r="P92" s="643">
        <v>5</v>
      </c>
      <c r="Q92" s="116"/>
    </row>
    <row r="93" spans="1:17" ht="9" customHeight="1">
      <c r="A93" s="375" t="s">
        <v>346</v>
      </c>
      <c r="B93" s="643"/>
      <c r="C93" s="643">
        <v>1</v>
      </c>
      <c r="D93" s="643">
        <v>1</v>
      </c>
      <c r="E93" s="643">
        <v>1</v>
      </c>
      <c r="F93" s="643"/>
      <c r="G93" s="643">
        <v>1</v>
      </c>
      <c r="H93" s="643">
        <v>1</v>
      </c>
      <c r="I93" s="643"/>
      <c r="J93" s="643"/>
      <c r="K93" s="643"/>
      <c r="L93" s="643">
        <v>2</v>
      </c>
      <c r="M93" s="643">
        <v>1</v>
      </c>
      <c r="N93" s="643">
        <v>1</v>
      </c>
      <c r="O93" s="643">
        <v>2</v>
      </c>
      <c r="P93" s="643">
        <v>11</v>
      </c>
      <c r="Q93" s="116"/>
    </row>
    <row r="94" spans="1:17" ht="9" customHeight="1">
      <c r="A94" s="376" t="s">
        <v>291</v>
      </c>
      <c r="B94" s="645"/>
      <c r="C94" s="645"/>
      <c r="D94" s="645"/>
      <c r="E94" s="645"/>
      <c r="F94" s="645"/>
      <c r="G94" s="645"/>
      <c r="H94" s="645"/>
      <c r="I94" s="645"/>
      <c r="J94" s="645"/>
      <c r="K94" s="645"/>
      <c r="L94" s="645"/>
      <c r="M94" s="645"/>
      <c r="N94" s="645"/>
      <c r="O94" s="645"/>
      <c r="P94" s="645"/>
      <c r="Q94" s="116"/>
    </row>
    <row r="95" spans="1:17" ht="9" customHeight="1">
      <c r="A95" s="375" t="s">
        <v>347</v>
      </c>
      <c r="B95" s="643"/>
      <c r="C95" s="643">
        <v>1</v>
      </c>
      <c r="D95" s="643"/>
      <c r="E95" s="643">
        <v>1</v>
      </c>
      <c r="F95" s="643"/>
      <c r="G95" s="643"/>
      <c r="H95" s="643">
        <v>1</v>
      </c>
      <c r="I95" s="643"/>
      <c r="J95" s="643"/>
      <c r="K95" s="643"/>
      <c r="L95" s="643"/>
      <c r="M95" s="643"/>
      <c r="N95" s="643"/>
      <c r="O95" s="643"/>
      <c r="P95" s="643">
        <v>3</v>
      </c>
      <c r="Q95" s="116"/>
    </row>
    <row r="96" spans="1:17" ht="9" customHeight="1">
      <c r="A96" s="375" t="s">
        <v>908</v>
      </c>
      <c r="B96" s="643"/>
      <c r="C96" s="643">
        <v>1</v>
      </c>
      <c r="D96" s="643"/>
      <c r="E96" s="643"/>
      <c r="F96" s="643"/>
      <c r="G96" s="643"/>
      <c r="H96" s="643"/>
      <c r="I96" s="643"/>
      <c r="J96" s="643"/>
      <c r="K96" s="643"/>
      <c r="L96" s="643">
        <v>1</v>
      </c>
      <c r="M96" s="643"/>
      <c r="N96" s="643"/>
      <c r="O96" s="643">
        <v>1</v>
      </c>
      <c r="P96" s="643">
        <v>3</v>
      </c>
      <c r="Q96" s="116"/>
    </row>
    <row r="97" spans="1:17" ht="9" customHeight="1">
      <c r="A97" s="375" t="s">
        <v>400</v>
      </c>
      <c r="B97" s="643"/>
      <c r="C97" s="643"/>
      <c r="D97" s="643"/>
      <c r="E97" s="643"/>
      <c r="F97" s="643"/>
      <c r="G97" s="643"/>
      <c r="H97" s="643"/>
      <c r="I97" s="643"/>
      <c r="J97" s="643"/>
      <c r="K97" s="643"/>
      <c r="L97" s="643"/>
      <c r="M97" s="643"/>
      <c r="N97" s="643">
        <v>1</v>
      </c>
      <c r="O97" s="643"/>
      <c r="P97" s="643">
        <v>1</v>
      </c>
      <c r="Q97" s="116"/>
    </row>
    <row r="98" spans="1:17" ht="9" customHeight="1">
      <c r="A98" s="375" t="s">
        <v>348</v>
      </c>
      <c r="B98" s="643"/>
      <c r="C98" s="643">
        <v>1</v>
      </c>
      <c r="D98" s="643"/>
      <c r="E98" s="643">
        <v>1</v>
      </c>
      <c r="F98" s="643"/>
      <c r="G98" s="643"/>
      <c r="H98" s="643"/>
      <c r="I98" s="643"/>
      <c r="J98" s="643"/>
      <c r="K98" s="643"/>
      <c r="L98" s="643">
        <v>1</v>
      </c>
      <c r="M98" s="643"/>
      <c r="N98" s="643">
        <v>1</v>
      </c>
      <c r="O98" s="643">
        <v>1</v>
      </c>
      <c r="P98" s="643">
        <v>5</v>
      </c>
      <c r="Q98" s="116"/>
    </row>
    <row r="99" spans="1:17" ht="9" customHeight="1">
      <c r="A99" s="375" t="s">
        <v>349</v>
      </c>
      <c r="B99" s="643"/>
      <c r="C99" s="643">
        <v>1</v>
      </c>
      <c r="D99" s="643"/>
      <c r="E99" s="643"/>
      <c r="F99" s="643"/>
      <c r="G99" s="643"/>
      <c r="H99" s="643"/>
      <c r="I99" s="643"/>
      <c r="J99" s="643"/>
      <c r="K99" s="643"/>
      <c r="L99" s="643"/>
      <c r="M99" s="643"/>
      <c r="N99" s="643"/>
      <c r="O99" s="643"/>
      <c r="P99" s="643">
        <v>1</v>
      </c>
      <c r="Q99" s="116"/>
    </row>
    <row r="100" spans="1:17" ht="9" customHeight="1">
      <c r="A100" s="375" t="s">
        <v>350</v>
      </c>
      <c r="B100" s="643"/>
      <c r="C100" s="643">
        <v>1</v>
      </c>
      <c r="D100" s="643"/>
      <c r="E100" s="643"/>
      <c r="F100" s="643"/>
      <c r="G100" s="643"/>
      <c r="H100" s="643"/>
      <c r="I100" s="643"/>
      <c r="J100" s="643"/>
      <c r="K100" s="643"/>
      <c r="L100" s="643"/>
      <c r="M100" s="643"/>
      <c r="N100" s="643"/>
      <c r="O100" s="643"/>
      <c r="P100" s="643">
        <v>1</v>
      </c>
      <c r="Q100" s="116"/>
    </row>
    <row r="101" spans="1:17" ht="9" customHeight="1">
      <c r="A101" s="375" t="s">
        <v>351</v>
      </c>
      <c r="B101" s="643"/>
      <c r="C101" s="643"/>
      <c r="D101" s="643"/>
      <c r="E101" s="643"/>
      <c r="F101" s="643"/>
      <c r="G101" s="643"/>
      <c r="H101" s="643"/>
      <c r="I101" s="643"/>
      <c r="J101" s="643"/>
      <c r="K101" s="643"/>
      <c r="L101" s="643"/>
      <c r="M101" s="643"/>
      <c r="N101" s="643">
        <v>1</v>
      </c>
      <c r="O101" s="643">
        <v>1</v>
      </c>
      <c r="P101" s="643">
        <v>2</v>
      </c>
      <c r="Q101" s="116"/>
    </row>
    <row r="102" spans="1:17" ht="9" customHeight="1">
      <c r="A102" s="375" t="s">
        <v>352</v>
      </c>
      <c r="B102" s="643"/>
      <c r="C102" s="643">
        <v>1</v>
      </c>
      <c r="D102" s="643">
        <v>1</v>
      </c>
      <c r="E102" s="643"/>
      <c r="F102" s="643"/>
      <c r="G102" s="643"/>
      <c r="H102" s="643"/>
      <c r="I102" s="643"/>
      <c r="J102" s="643"/>
      <c r="K102" s="643"/>
      <c r="L102" s="643"/>
      <c r="M102" s="643"/>
      <c r="N102" s="643">
        <v>1</v>
      </c>
      <c r="O102" s="643"/>
      <c r="P102" s="643">
        <v>3</v>
      </c>
      <c r="Q102" s="116"/>
    </row>
    <row r="103" spans="1:17" ht="9" customHeight="1">
      <c r="A103" s="375" t="s">
        <v>909</v>
      </c>
      <c r="B103" s="643"/>
      <c r="C103" s="643"/>
      <c r="D103" s="643"/>
      <c r="E103" s="643"/>
      <c r="F103" s="643"/>
      <c r="G103" s="643"/>
      <c r="H103" s="643"/>
      <c r="I103" s="643"/>
      <c r="J103" s="643"/>
      <c r="K103" s="643"/>
      <c r="L103" s="643"/>
      <c r="M103" s="643"/>
      <c r="N103" s="643">
        <v>1</v>
      </c>
      <c r="O103" s="643"/>
      <c r="P103" s="643">
        <v>1</v>
      </c>
      <c r="Q103" s="116"/>
    </row>
    <row r="104" spans="1:17" ht="9" customHeight="1">
      <c r="A104" s="375" t="s">
        <v>353</v>
      </c>
      <c r="B104" s="643"/>
      <c r="C104" s="643">
        <v>1</v>
      </c>
      <c r="D104" s="643">
        <v>1</v>
      </c>
      <c r="E104" s="643"/>
      <c r="F104" s="643"/>
      <c r="G104" s="643"/>
      <c r="H104" s="643">
        <v>1</v>
      </c>
      <c r="I104" s="643"/>
      <c r="J104" s="643"/>
      <c r="K104" s="643"/>
      <c r="L104" s="643">
        <v>1</v>
      </c>
      <c r="M104" s="643"/>
      <c r="N104" s="643">
        <v>1</v>
      </c>
      <c r="O104" s="643">
        <v>1</v>
      </c>
      <c r="P104" s="643">
        <v>6</v>
      </c>
      <c r="Q104" s="116"/>
    </row>
    <row r="105" spans="1:17" ht="9" customHeight="1">
      <c r="A105" s="375" t="s">
        <v>402</v>
      </c>
      <c r="B105" s="643"/>
      <c r="C105" s="643">
        <v>1</v>
      </c>
      <c r="D105" s="643"/>
      <c r="E105" s="643"/>
      <c r="F105" s="643"/>
      <c r="G105" s="643"/>
      <c r="H105" s="643"/>
      <c r="I105" s="643"/>
      <c r="J105" s="643"/>
      <c r="K105" s="643"/>
      <c r="L105" s="643"/>
      <c r="M105" s="643"/>
      <c r="N105" s="643">
        <v>1</v>
      </c>
      <c r="O105" s="643"/>
      <c r="P105" s="643">
        <v>2</v>
      </c>
      <c r="Q105" s="116"/>
    </row>
    <row r="106" spans="1:17" ht="9" customHeight="1">
      <c r="A106" s="375" t="s">
        <v>555</v>
      </c>
      <c r="B106" s="643"/>
      <c r="C106" s="643"/>
      <c r="D106" s="643"/>
      <c r="E106" s="643"/>
      <c r="F106" s="643"/>
      <c r="G106" s="643"/>
      <c r="H106" s="643"/>
      <c r="I106" s="643"/>
      <c r="J106" s="643"/>
      <c r="K106" s="643"/>
      <c r="L106" s="643"/>
      <c r="M106" s="643"/>
      <c r="N106" s="643">
        <v>1</v>
      </c>
      <c r="O106" s="643"/>
      <c r="P106" s="643">
        <v>1</v>
      </c>
      <c r="Q106" s="116"/>
    </row>
    <row r="107" spans="1:17" ht="9" customHeight="1">
      <c r="A107" s="375" t="s">
        <v>855</v>
      </c>
      <c r="B107" s="643"/>
      <c r="C107" s="643"/>
      <c r="D107" s="643">
        <v>1</v>
      </c>
      <c r="E107" s="643"/>
      <c r="F107" s="643"/>
      <c r="G107" s="643"/>
      <c r="H107" s="643"/>
      <c r="I107" s="643"/>
      <c r="J107" s="643"/>
      <c r="K107" s="643"/>
      <c r="L107" s="643"/>
      <c r="M107" s="643"/>
      <c r="N107" s="643"/>
      <c r="O107" s="643"/>
      <c r="P107" s="643">
        <v>1</v>
      </c>
      <c r="Q107" s="116"/>
    </row>
    <row r="108" spans="1:17" ht="9" customHeight="1">
      <c r="A108" s="375" t="s">
        <v>354</v>
      </c>
      <c r="B108" s="643"/>
      <c r="C108" s="643"/>
      <c r="D108" s="643"/>
      <c r="E108" s="643"/>
      <c r="F108" s="643"/>
      <c r="G108" s="643"/>
      <c r="H108" s="643"/>
      <c r="I108" s="643">
        <v>1</v>
      </c>
      <c r="J108" s="643"/>
      <c r="K108" s="643"/>
      <c r="L108" s="643"/>
      <c r="M108" s="643"/>
      <c r="N108" s="643"/>
      <c r="O108" s="643"/>
      <c r="P108" s="643">
        <v>1</v>
      </c>
      <c r="Q108" s="116"/>
    </row>
    <row r="109" spans="1:17" ht="9" customHeight="1">
      <c r="A109" s="375" t="s">
        <v>355</v>
      </c>
      <c r="B109" s="643">
        <v>1</v>
      </c>
      <c r="C109" s="643"/>
      <c r="D109" s="643">
        <v>1</v>
      </c>
      <c r="E109" s="643">
        <v>1</v>
      </c>
      <c r="F109" s="643"/>
      <c r="G109" s="643"/>
      <c r="H109" s="643">
        <v>1</v>
      </c>
      <c r="I109" s="643"/>
      <c r="J109" s="643"/>
      <c r="K109" s="643"/>
      <c r="L109" s="643"/>
      <c r="M109" s="643"/>
      <c r="N109" s="643">
        <v>2</v>
      </c>
      <c r="O109" s="643"/>
      <c r="P109" s="643">
        <v>6</v>
      </c>
      <c r="Q109" s="116"/>
    </row>
    <row r="110" spans="1:17" ht="9" customHeight="1">
      <c r="A110" s="375" t="s">
        <v>356</v>
      </c>
      <c r="B110" s="643"/>
      <c r="C110" s="643">
        <v>1</v>
      </c>
      <c r="D110" s="643"/>
      <c r="E110" s="643"/>
      <c r="F110" s="643"/>
      <c r="G110" s="643"/>
      <c r="H110" s="643"/>
      <c r="I110" s="643"/>
      <c r="J110" s="643"/>
      <c r="K110" s="643"/>
      <c r="L110" s="643"/>
      <c r="M110" s="643"/>
      <c r="N110" s="643"/>
      <c r="O110" s="643">
        <v>1</v>
      </c>
      <c r="P110" s="643">
        <v>2</v>
      </c>
      <c r="Q110" s="116"/>
    </row>
    <row r="111" spans="1:17" ht="9" customHeight="1">
      <c r="A111" s="375" t="s">
        <v>732</v>
      </c>
      <c r="B111" s="643"/>
      <c r="C111" s="643">
        <v>1</v>
      </c>
      <c r="D111" s="643"/>
      <c r="E111" s="643"/>
      <c r="F111" s="643"/>
      <c r="G111" s="643"/>
      <c r="H111" s="643">
        <v>1</v>
      </c>
      <c r="I111" s="643">
        <v>1</v>
      </c>
      <c r="J111" s="643"/>
      <c r="K111" s="643"/>
      <c r="L111" s="643"/>
      <c r="M111" s="643"/>
      <c r="N111" s="643">
        <v>1</v>
      </c>
      <c r="O111" s="643">
        <v>1</v>
      </c>
      <c r="P111" s="643">
        <v>5</v>
      </c>
      <c r="Q111" s="116"/>
    </row>
    <row r="112" spans="1:17" ht="9" customHeight="1">
      <c r="A112" s="375" t="s">
        <v>357</v>
      </c>
      <c r="B112" s="643">
        <v>1</v>
      </c>
      <c r="C112" s="643">
        <v>1</v>
      </c>
      <c r="D112" s="643">
        <v>2</v>
      </c>
      <c r="E112" s="643">
        <v>1</v>
      </c>
      <c r="F112" s="643">
        <v>1</v>
      </c>
      <c r="G112" s="643">
        <v>1</v>
      </c>
      <c r="H112" s="643">
        <v>2</v>
      </c>
      <c r="I112" s="643">
        <v>1</v>
      </c>
      <c r="J112" s="643"/>
      <c r="K112" s="643"/>
      <c r="L112" s="643">
        <v>1</v>
      </c>
      <c r="M112" s="643">
        <v>2</v>
      </c>
      <c r="N112" s="643">
        <v>6</v>
      </c>
      <c r="O112" s="643">
        <v>1</v>
      </c>
      <c r="P112" s="643">
        <v>20</v>
      </c>
      <c r="Q112" s="116"/>
    </row>
    <row r="113" spans="1:17" ht="9" customHeight="1">
      <c r="A113" s="375" t="s">
        <v>910</v>
      </c>
      <c r="B113" s="643"/>
      <c r="C113" s="643">
        <v>1</v>
      </c>
      <c r="D113" s="643"/>
      <c r="E113" s="643"/>
      <c r="F113" s="643"/>
      <c r="G113" s="643"/>
      <c r="H113" s="643"/>
      <c r="I113" s="643">
        <v>1</v>
      </c>
      <c r="J113" s="643"/>
      <c r="K113" s="643"/>
      <c r="L113" s="643"/>
      <c r="M113" s="643"/>
      <c r="N113" s="643">
        <v>1</v>
      </c>
      <c r="O113" s="643"/>
      <c r="P113" s="643">
        <v>3</v>
      </c>
      <c r="Q113" s="116"/>
    </row>
    <row r="114" spans="1:17" ht="9" customHeight="1">
      <c r="A114" s="375" t="s">
        <v>358</v>
      </c>
      <c r="B114" s="643"/>
      <c r="C114" s="643">
        <v>1</v>
      </c>
      <c r="D114" s="643"/>
      <c r="E114" s="643"/>
      <c r="F114" s="643"/>
      <c r="G114" s="643"/>
      <c r="H114" s="643"/>
      <c r="I114" s="643">
        <v>1</v>
      </c>
      <c r="J114" s="643"/>
      <c r="K114" s="643"/>
      <c r="L114" s="643"/>
      <c r="M114" s="643"/>
      <c r="N114" s="643"/>
      <c r="O114" s="643"/>
      <c r="P114" s="643">
        <v>2</v>
      </c>
      <c r="Q114" s="116"/>
    </row>
    <row r="115" spans="1:17" ht="9" customHeight="1">
      <c r="A115" s="375" t="s">
        <v>566</v>
      </c>
      <c r="B115" s="643"/>
      <c r="C115" s="643"/>
      <c r="D115" s="643"/>
      <c r="E115" s="643"/>
      <c r="F115" s="643"/>
      <c r="G115" s="643"/>
      <c r="H115" s="643"/>
      <c r="I115" s="643">
        <v>1</v>
      </c>
      <c r="J115" s="643"/>
      <c r="K115" s="643"/>
      <c r="L115" s="643"/>
      <c r="M115" s="643"/>
      <c r="N115" s="643"/>
      <c r="O115" s="643"/>
      <c r="P115" s="643">
        <v>1</v>
      </c>
      <c r="Q115" s="116"/>
    </row>
    <row r="116" spans="1:17" ht="9" customHeight="1">
      <c r="A116" s="375" t="s">
        <v>359</v>
      </c>
      <c r="B116" s="643"/>
      <c r="C116" s="643">
        <v>1</v>
      </c>
      <c r="D116" s="643"/>
      <c r="E116" s="643"/>
      <c r="F116" s="643"/>
      <c r="G116" s="643"/>
      <c r="H116" s="643"/>
      <c r="I116" s="643"/>
      <c r="J116" s="643"/>
      <c r="K116" s="643"/>
      <c r="L116" s="643"/>
      <c r="M116" s="643"/>
      <c r="N116" s="643">
        <v>1</v>
      </c>
      <c r="O116" s="643"/>
      <c r="P116" s="643">
        <v>2</v>
      </c>
      <c r="Q116" s="116"/>
    </row>
    <row r="117" spans="1:17" ht="9" customHeight="1">
      <c r="A117" s="375" t="s">
        <v>360</v>
      </c>
      <c r="B117" s="643"/>
      <c r="C117" s="643"/>
      <c r="D117" s="643">
        <v>1</v>
      </c>
      <c r="E117" s="643"/>
      <c r="F117" s="643"/>
      <c r="G117" s="643"/>
      <c r="H117" s="643"/>
      <c r="I117" s="643"/>
      <c r="J117" s="643"/>
      <c r="K117" s="643"/>
      <c r="L117" s="643"/>
      <c r="M117" s="643"/>
      <c r="N117" s="643"/>
      <c r="O117" s="643">
        <v>1</v>
      </c>
      <c r="P117" s="643">
        <v>2</v>
      </c>
      <c r="Q117" s="116"/>
    </row>
    <row r="118" spans="1:17" ht="9" customHeight="1">
      <c r="A118" s="375" t="s">
        <v>361</v>
      </c>
      <c r="B118" s="643"/>
      <c r="C118" s="643">
        <v>1</v>
      </c>
      <c r="D118" s="643"/>
      <c r="E118" s="643"/>
      <c r="F118" s="643"/>
      <c r="G118" s="643"/>
      <c r="H118" s="643"/>
      <c r="I118" s="643"/>
      <c r="J118" s="643"/>
      <c r="K118" s="643"/>
      <c r="L118" s="643">
        <v>1</v>
      </c>
      <c r="M118" s="643"/>
      <c r="N118" s="643">
        <v>1</v>
      </c>
      <c r="O118" s="643">
        <v>1</v>
      </c>
      <c r="P118" s="643">
        <v>4</v>
      </c>
      <c r="Q118" s="116"/>
    </row>
    <row r="119" spans="1:17" ht="9" customHeight="1">
      <c r="A119" s="375" t="s">
        <v>362</v>
      </c>
      <c r="B119" s="643"/>
      <c r="C119" s="643"/>
      <c r="D119" s="643"/>
      <c r="E119" s="643"/>
      <c r="F119" s="643"/>
      <c r="G119" s="643"/>
      <c r="H119" s="643"/>
      <c r="I119" s="643"/>
      <c r="J119" s="643"/>
      <c r="K119" s="643"/>
      <c r="L119" s="643"/>
      <c r="M119" s="643"/>
      <c r="N119" s="643">
        <v>1</v>
      </c>
      <c r="O119" s="643"/>
      <c r="P119" s="643">
        <v>1</v>
      </c>
      <c r="Q119" s="116"/>
    </row>
    <row r="120" spans="1:17" ht="9" customHeight="1">
      <c r="A120" s="375" t="s">
        <v>363</v>
      </c>
      <c r="B120" s="643"/>
      <c r="C120" s="643">
        <v>1</v>
      </c>
      <c r="D120" s="643"/>
      <c r="E120" s="643"/>
      <c r="F120" s="643"/>
      <c r="G120" s="643"/>
      <c r="H120" s="643"/>
      <c r="I120" s="643"/>
      <c r="J120" s="643"/>
      <c r="K120" s="643"/>
      <c r="L120" s="643"/>
      <c r="M120" s="643"/>
      <c r="N120" s="643"/>
      <c r="O120" s="643"/>
      <c r="P120" s="643">
        <v>1</v>
      </c>
      <c r="Q120" s="116"/>
    </row>
    <row r="121" spans="1:17" ht="9" customHeight="1">
      <c r="A121" s="375" t="s">
        <v>364</v>
      </c>
      <c r="B121" s="643"/>
      <c r="C121" s="643">
        <v>1</v>
      </c>
      <c r="D121" s="643"/>
      <c r="E121" s="643"/>
      <c r="F121" s="643"/>
      <c r="G121" s="643"/>
      <c r="H121" s="643"/>
      <c r="I121" s="643"/>
      <c r="J121" s="643"/>
      <c r="K121" s="643"/>
      <c r="L121" s="643"/>
      <c r="M121" s="643"/>
      <c r="N121" s="643"/>
      <c r="O121" s="643"/>
      <c r="P121" s="643">
        <v>1</v>
      </c>
      <c r="Q121" s="116"/>
    </row>
    <row r="122" spans="1:17" ht="9" customHeight="1">
      <c r="A122" s="375" t="s">
        <v>365</v>
      </c>
      <c r="B122" s="643"/>
      <c r="C122" s="643"/>
      <c r="D122" s="643">
        <v>1</v>
      </c>
      <c r="E122" s="643"/>
      <c r="F122" s="643"/>
      <c r="G122" s="643"/>
      <c r="H122" s="643"/>
      <c r="I122" s="643"/>
      <c r="J122" s="643"/>
      <c r="K122" s="643"/>
      <c r="L122" s="643"/>
      <c r="M122" s="643"/>
      <c r="N122" s="643"/>
      <c r="O122" s="643"/>
      <c r="P122" s="643">
        <v>1</v>
      </c>
      <c r="Q122" s="116"/>
    </row>
    <row r="123" spans="1:17" ht="9" customHeight="1">
      <c r="A123" s="375" t="s">
        <v>366</v>
      </c>
      <c r="B123" s="643"/>
      <c r="C123" s="643">
        <v>1</v>
      </c>
      <c r="D123" s="643"/>
      <c r="E123" s="643"/>
      <c r="F123" s="643"/>
      <c r="G123" s="643"/>
      <c r="H123" s="643"/>
      <c r="I123" s="643"/>
      <c r="J123" s="643"/>
      <c r="K123" s="643"/>
      <c r="L123" s="643">
        <v>1</v>
      </c>
      <c r="M123" s="643"/>
      <c r="N123" s="643">
        <v>1</v>
      </c>
      <c r="O123" s="643">
        <v>1</v>
      </c>
      <c r="P123" s="643">
        <v>4</v>
      </c>
      <c r="Q123" s="116"/>
    </row>
    <row r="124" spans="1:17" ht="9" customHeight="1">
      <c r="A124" s="375" t="s">
        <v>403</v>
      </c>
      <c r="B124" s="643"/>
      <c r="C124" s="643">
        <v>1</v>
      </c>
      <c r="D124" s="643"/>
      <c r="E124" s="643"/>
      <c r="F124" s="643"/>
      <c r="G124" s="643"/>
      <c r="H124" s="643"/>
      <c r="I124" s="643"/>
      <c r="J124" s="643"/>
      <c r="K124" s="643"/>
      <c r="L124" s="643"/>
      <c r="M124" s="643"/>
      <c r="N124" s="643"/>
      <c r="O124" s="643"/>
      <c r="P124" s="643">
        <v>1</v>
      </c>
      <c r="Q124" s="116"/>
    </row>
    <row r="125" spans="1:17" ht="9" customHeight="1">
      <c r="A125" s="375" t="s">
        <v>367</v>
      </c>
      <c r="B125" s="643"/>
      <c r="C125" s="643"/>
      <c r="D125" s="643"/>
      <c r="E125" s="643"/>
      <c r="F125" s="643"/>
      <c r="G125" s="643"/>
      <c r="H125" s="643">
        <v>1</v>
      </c>
      <c r="I125" s="643"/>
      <c r="J125" s="643"/>
      <c r="K125" s="643"/>
      <c r="L125" s="643"/>
      <c r="M125" s="643"/>
      <c r="N125" s="643"/>
      <c r="O125" s="643"/>
      <c r="P125" s="643">
        <v>1</v>
      </c>
      <c r="Q125" s="116"/>
    </row>
    <row r="126" spans="1:17" ht="9" customHeight="1">
      <c r="A126" s="375" t="s">
        <v>368</v>
      </c>
      <c r="B126" s="643"/>
      <c r="C126" s="643">
        <v>1</v>
      </c>
      <c r="D126" s="643"/>
      <c r="E126" s="643"/>
      <c r="F126" s="643"/>
      <c r="G126" s="643"/>
      <c r="H126" s="643"/>
      <c r="I126" s="643"/>
      <c r="J126" s="643"/>
      <c r="K126" s="643"/>
      <c r="L126" s="643"/>
      <c r="M126" s="643"/>
      <c r="N126" s="643"/>
      <c r="O126" s="643">
        <v>1</v>
      </c>
      <c r="P126" s="643">
        <v>2</v>
      </c>
      <c r="Q126" s="116"/>
    </row>
    <row r="127" spans="1:17" ht="9" customHeight="1">
      <c r="A127" s="375" t="s">
        <v>369</v>
      </c>
      <c r="B127" s="643"/>
      <c r="C127" s="643"/>
      <c r="D127" s="643">
        <v>1</v>
      </c>
      <c r="E127" s="643"/>
      <c r="F127" s="643"/>
      <c r="G127" s="643"/>
      <c r="H127" s="643"/>
      <c r="I127" s="643"/>
      <c r="J127" s="643"/>
      <c r="K127" s="643"/>
      <c r="L127" s="643"/>
      <c r="M127" s="643"/>
      <c r="N127" s="643"/>
      <c r="O127" s="643"/>
      <c r="P127" s="643">
        <v>1</v>
      </c>
      <c r="Q127" s="116"/>
    </row>
    <row r="128" spans="1:17" ht="9" customHeight="1">
      <c r="A128" s="375" t="s">
        <v>370</v>
      </c>
      <c r="B128" s="643"/>
      <c r="C128" s="643">
        <v>1</v>
      </c>
      <c r="D128" s="643"/>
      <c r="E128" s="643"/>
      <c r="F128" s="643"/>
      <c r="G128" s="643"/>
      <c r="H128" s="643">
        <v>1</v>
      </c>
      <c r="I128" s="643"/>
      <c r="J128" s="643"/>
      <c r="K128" s="643"/>
      <c r="L128" s="643">
        <v>1</v>
      </c>
      <c r="M128" s="643">
        <v>1</v>
      </c>
      <c r="N128" s="643">
        <v>1</v>
      </c>
      <c r="O128" s="643">
        <v>1</v>
      </c>
      <c r="P128" s="643">
        <v>6</v>
      </c>
      <c r="Q128" s="116"/>
    </row>
    <row r="129" spans="1:17" ht="9" customHeight="1">
      <c r="A129" s="375" t="s">
        <v>371</v>
      </c>
      <c r="B129" s="643"/>
      <c r="C129" s="643">
        <v>1</v>
      </c>
      <c r="D129" s="643"/>
      <c r="E129" s="643"/>
      <c r="F129" s="643"/>
      <c r="G129" s="643"/>
      <c r="H129" s="643"/>
      <c r="I129" s="643"/>
      <c r="J129" s="643"/>
      <c r="K129" s="643"/>
      <c r="L129" s="643"/>
      <c r="M129" s="643"/>
      <c r="N129" s="643"/>
      <c r="O129" s="643"/>
      <c r="P129" s="643">
        <v>1</v>
      </c>
      <c r="Q129" s="116"/>
    </row>
    <row r="130" spans="1:17" ht="9" customHeight="1">
      <c r="A130" s="375" t="s">
        <v>911</v>
      </c>
      <c r="B130" s="643"/>
      <c r="C130" s="643"/>
      <c r="D130" s="643"/>
      <c r="E130" s="643"/>
      <c r="F130" s="643"/>
      <c r="G130" s="643"/>
      <c r="H130" s="643"/>
      <c r="I130" s="643"/>
      <c r="J130" s="643"/>
      <c r="K130" s="643"/>
      <c r="L130" s="643"/>
      <c r="M130" s="643"/>
      <c r="N130" s="643">
        <v>1</v>
      </c>
      <c r="O130" s="643"/>
      <c r="P130" s="643">
        <v>1</v>
      </c>
      <c r="Q130" s="116"/>
    </row>
    <row r="131" spans="1:17" ht="9" customHeight="1">
      <c r="A131" s="375" t="s">
        <v>404</v>
      </c>
      <c r="B131" s="643"/>
      <c r="C131" s="643">
        <v>1</v>
      </c>
      <c r="D131" s="643"/>
      <c r="E131" s="643"/>
      <c r="F131" s="643"/>
      <c r="G131" s="643"/>
      <c r="H131" s="643"/>
      <c r="I131" s="643"/>
      <c r="J131" s="643"/>
      <c r="K131" s="643"/>
      <c r="L131" s="643"/>
      <c r="M131" s="643"/>
      <c r="N131" s="643">
        <v>1</v>
      </c>
      <c r="O131" s="643">
        <v>1</v>
      </c>
      <c r="P131" s="643">
        <v>3</v>
      </c>
      <c r="Q131" s="116"/>
    </row>
    <row r="132" spans="1:17" ht="9" customHeight="1">
      <c r="A132" s="375" t="s">
        <v>372</v>
      </c>
      <c r="B132" s="643"/>
      <c r="C132" s="643"/>
      <c r="D132" s="643">
        <v>1</v>
      </c>
      <c r="E132" s="643"/>
      <c r="F132" s="643"/>
      <c r="G132" s="643"/>
      <c r="H132" s="643"/>
      <c r="I132" s="643"/>
      <c r="J132" s="643"/>
      <c r="K132" s="643"/>
      <c r="L132" s="643"/>
      <c r="M132" s="643"/>
      <c r="N132" s="643">
        <v>1</v>
      </c>
      <c r="O132" s="643"/>
      <c r="P132" s="643">
        <v>2</v>
      </c>
      <c r="Q132" s="116"/>
    </row>
    <row r="133" spans="1:17" ht="9" customHeight="1">
      <c r="A133" s="375" t="s">
        <v>556</v>
      </c>
      <c r="B133" s="643"/>
      <c r="C133" s="643"/>
      <c r="D133" s="643"/>
      <c r="E133" s="643"/>
      <c r="F133" s="643"/>
      <c r="G133" s="643"/>
      <c r="H133" s="643"/>
      <c r="I133" s="643"/>
      <c r="J133" s="643"/>
      <c r="K133" s="643"/>
      <c r="L133" s="643"/>
      <c r="M133" s="643"/>
      <c r="N133" s="643">
        <v>1</v>
      </c>
      <c r="O133" s="643"/>
      <c r="P133" s="643">
        <v>1</v>
      </c>
      <c r="Q133" s="116"/>
    </row>
    <row r="134" spans="1:17" ht="9" customHeight="1">
      <c r="A134" s="375" t="s">
        <v>373</v>
      </c>
      <c r="B134" s="643"/>
      <c r="C134" s="643">
        <v>1</v>
      </c>
      <c r="D134" s="643">
        <v>1</v>
      </c>
      <c r="E134" s="643"/>
      <c r="F134" s="643"/>
      <c r="G134" s="643"/>
      <c r="H134" s="643"/>
      <c r="I134" s="643"/>
      <c r="J134" s="643"/>
      <c r="K134" s="643"/>
      <c r="L134" s="643"/>
      <c r="M134" s="643"/>
      <c r="N134" s="643"/>
      <c r="O134" s="643"/>
      <c r="P134" s="643">
        <v>2</v>
      </c>
      <c r="Q134" s="116"/>
    </row>
    <row r="135" spans="1:17" ht="9" customHeight="1">
      <c r="A135" s="375" t="s">
        <v>374</v>
      </c>
      <c r="B135" s="643"/>
      <c r="C135" s="643"/>
      <c r="D135" s="643"/>
      <c r="E135" s="643"/>
      <c r="F135" s="643"/>
      <c r="G135" s="643"/>
      <c r="H135" s="643"/>
      <c r="I135" s="643"/>
      <c r="J135" s="643"/>
      <c r="K135" s="643"/>
      <c r="L135" s="643">
        <v>1</v>
      </c>
      <c r="M135" s="643"/>
      <c r="N135" s="643"/>
      <c r="O135" s="643"/>
      <c r="P135" s="643">
        <v>1</v>
      </c>
      <c r="Q135" s="116"/>
    </row>
    <row r="136" spans="1:17" ht="9" customHeight="1">
      <c r="A136" s="375" t="s">
        <v>375</v>
      </c>
      <c r="B136" s="643"/>
      <c r="C136" s="643">
        <v>1</v>
      </c>
      <c r="D136" s="643"/>
      <c r="E136" s="643"/>
      <c r="F136" s="643"/>
      <c r="G136" s="643"/>
      <c r="H136" s="643"/>
      <c r="I136" s="643"/>
      <c r="J136" s="643"/>
      <c r="K136" s="643"/>
      <c r="L136" s="643"/>
      <c r="M136" s="643"/>
      <c r="N136" s="643">
        <v>1</v>
      </c>
      <c r="O136" s="643">
        <v>1</v>
      </c>
      <c r="P136" s="643">
        <v>3</v>
      </c>
      <c r="Q136" s="116"/>
    </row>
    <row r="137" spans="1:17" ht="9" customHeight="1">
      <c r="A137" s="375" t="s">
        <v>376</v>
      </c>
      <c r="B137" s="643"/>
      <c r="C137" s="643">
        <v>1</v>
      </c>
      <c r="D137" s="643">
        <v>1</v>
      </c>
      <c r="E137" s="643"/>
      <c r="F137" s="643">
        <v>1</v>
      </c>
      <c r="G137" s="643"/>
      <c r="H137" s="643"/>
      <c r="I137" s="643"/>
      <c r="J137" s="643"/>
      <c r="K137" s="643"/>
      <c r="L137" s="643">
        <v>1</v>
      </c>
      <c r="M137" s="643"/>
      <c r="N137" s="643">
        <v>2</v>
      </c>
      <c r="O137" s="643"/>
      <c r="P137" s="643">
        <v>6</v>
      </c>
      <c r="Q137" s="116"/>
    </row>
    <row r="138" spans="1:17" ht="9" customHeight="1">
      <c r="A138" s="375" t="s">
        <v>377</v>
      </c>
      <c r="B138" s="643"/>
      <c r="C138" s="643">
        <v>1</v>
      </c>
      <c r="D138" s="643"/>
      <c r="E138" s="643">
        <v>1</v>
      </c>
      <c r="F138" s="643"/>
      <c r="G138" s="643">
        <v>1</v>
      </c>
      <c r="H138" s="643">
        <v>1</v>
      </c>
      <c r="I138" s="643"/>
      <c r="J138" s="643"/>
      <c r="K138" s="643"/>
      <c r="L138" s="643">
        <v>1</v>
      </c>
      <c r="M138" s="643"/>
      <c r="N138" s="643">
        <v>1</v>
      </c>
      <c r="O138" s="643">
        <v>1</v>
      </c>
      <c r="P138" s="643">
        <v>7</v>
      </c>
      <c r="Q138" s="116"/>
    </row>
    <row r="139" spans="1:17" ht="9" customHeight="1">
      <c r="A139" s="376" t="s">
        <v>292</v>
      </c>
      <c r="B139" s="645"/>
      <c r="C139" s="645"/>
      <c r="D139" s="645"/>
      <c r="E139" s="645"/>
      <c r="F139" s="645"/>
      <c r="G139" s="645"/>
      <c r="H139" s="645"/>
      <c r="I139" s="645"/>
      <c r="J139" s="645"/>
      <c r="K139" s="645"/>
      <c r="L139" s="645"/>
      <c r="M139" s="645"/>
      <c r="N139" s="645"/>
      <c r="O139" s="645"/>
      <c r="P139" s="645"/>
      <c r="Q139" s="116"/>
    </row>
    <row r="140" spans="1:17" ht="9" customHeight="1">
      <c r="A140" s="375" t="s">
        <v>378</v>
      </c>
      <c r="B140" s="643">
        <v>1</v>
      </c>
      <c r="C140" s="643">
        <v>1</v>
      </c>
      <c r="D140" s="643"/>
      <c r="E140" s="643"/>
      <c r="F140" s="643"/>
      <c r="G140" s="643"/>
      <c r="H140" s="643">
        <v>1</v>
      </c>
      <c r="I140" s="643"/>
      <c r="J140" s="643"/>
      <c r="K140" s="643"/>
      <c r="L140" s="643">
        <v>1</v>
      </c>
      <c r="M140" s="643"/>
      <c r="N140" s="643"/>
      <c r="O140" s="643">
        <v>1</v>
      </c>
      <c r="P140" s="643">
        <v>5</v>
      </c>
      <c r="Q140" s="116"/>
    </row>
    <row r="141" spans="1:17" ht="9" customHeight="1">
      <c r="A141" s="375" t="s">
        <v>379</v>
      </c>
      <c r="B141" s="643"/>
      <c r="C141" s="643">
        <v>1</v>
      </c>
      <c r="D141" s="643"/>
      <c r="E141" s="643"/>
      <c r="F141" s="643"/>
      <c r="G141" s="643"/>
      <c r="H141" s="643"/>
      <c r="I141" s="643"/>
      <c r="J141" s="643"/>
      <c r="K141" s="643"/>
      <c r="L141" s="643"/>
      <c r="M141" s="643"/>
      <c r="N141" s="643"/>
      <c r="O141" s="643">
        <v>1</v>
      </c>
      <c r="P141" s="643">
        <v>2</v>
      </c>
      <c r="Q141" s="116"/>
    </row>
    <row r="142" spans="1:17" ht="9" customHeight="1">
      <c r="A142" s="375" t="s">
        <v>380</v>
      </c>
      <c r="B142" s="643"/>
      <c r="C142" s="643">
        <v>1</v>
      </c>
      <c r="D142" s="643"/>
      <c r="E142" s="643"/>
      <c r="F142" s="643"/>
      <c r="G142" s="643"/>
      <c r="H142" s="643"/>
      <c r="I142" s="643"/>
      <c r="J142" s="643"/>
      <c r="K142" s="643"/>
      <c r="L142" s="643"/>
      <c r="M142" s="643"/>
      <c r="N142" s="643"/>
      <c r="O142" s="643">
        <v>1</v>
      </c>
      <c r="P142" s="643">
        <v>2</v>
      </c>
      <c r="Q142" s="116"/>
    </row>
    <row r="143" spans="1:17" ht="9" customHeight="1">
      <c r="A143" s="375" t="s">
        <v>381</v>
      </c>
      <c r="B143" s="643">
        <v>1</v>
      </c>
      <c r="C143" s="643">
        <v>2</v>
      </c>
      <c r="D143" s="643">
        <v>2</v>
      </c>
      <c r="E143" s="643">
        <v>1</v>
      </c>
      <c r="F143" s="643"/>
      <c r="G143" s="643"/>
      <c r="H143" s="643">
        <v>1</v>
      </c>
      <c r="I143" s="643">
        <v>1</v>
      </c>
      <c r="J143" s="643"/>
      <c r="K143" s="643"/>
      <c r="L143" s="643">
        <v>1</v>
      </c>
      <c r="M143" s="643"/>
      <c r="N143" s="643"/>
      <c r="O143" s="643">
        <v>2</v>
      </c>
      <c r="P143" s="643">
        <v>11</v>
      </c>
      <c r="Q143" s="116"/>
    </row>
    <row r="144" spans="1:17" ht="9" customHeight="1">
      <c r="A144" s="375" t="s">
        <v>382</v>
      </c>
      <c r="B144" s="643"/>
      <c r="C144" s="643">
        <v>1</v>
      </c>
      <c r="D144" s="643"/>
      <c r="E144" s="643"/>
      <c r="F144" s="643"/>
      <c r="G144" s="643"/>
      <c r="H144" s="643"/>
      <c r="I144" s="643"/>
      <c r="J144" s="643"/>
      <c r="K144" s="643"/>
      <c r="L144" s="643">
        <v>1</v>
      </c>
      <c r="M144" s="643"/>
      <c r="N144" s="643"/>
      <c r="O144" s="643">
        <v>1</v>
      </c>
      <c r="P144" s="643">
        <v>3</v>
      </c>
      <c r="Q144" s="116"/>
    </row>
    <row r="145" spans="1:17" ht="9" customHeight="1">
      <c r="A145" s="375" t="s">
        <v>383</v>
      </c>
      <c r="B145" s="643"/>
      <c r="C145" s="643">
        <v>1</v>
      </c>
      <c r="D145" s="643"/>
      <c r="E145" s="643"/>
      <c r="F145" s="643"/>
      <c r="G145" s="643"/>
      <c r="H145" s="643"/>
      <c r="I145" s="643"/>
      <c r="J145" s="643"/>
      <c r="K145" s="643"/>
      <c r="L145" s="643">
        <v>1</v>
      </c>
      <c r="M145" s="643"/>
      <c r="N145" s="643"/>
      <c r="O145" s="643">
        <v>1</v>
      </c>
      <c r="P145" s="643">
        <v>3</v>
      </c>
      <c r="Q145" s="116"/>
    </row>
    <row r="146" spans="1:17" ht="9" customHeight="1">
      <c r="A146" s="375" t="s">
        <v>405</v>
      </c>
      <c r="B146" s="643"/>
      <c r="C146" s="643"/>
      <c r="D146" s="643"/>
      <c r="E146" s="643"/>
      <c r="F146" s="643"/>
      <c r="G146" s="643"/>
      <c r="H146" s="643"/>
      <c r="I146" s="643"/>
      <c r="J146" s="643"/>
      <c r="K146" s="643"/>
      <c r="L146" s="643"/>
      <c r="M146" s="643"/>
      <c r="N146" s="643"/>
      <c r="O146" s="643">
        <v>1</v>
      </c>
      <c r="P146" s="643">
        <v>1</v>
      </c>
      <c r="Q146" s="116"/>
    </row>
    <row r="147" spans="1:17" ht="9" customHeight="1">
      <c r="A147" s="375" t="s">
        <v>406</v>
      </c>
      <c r="B147" s="643"/>
      <c r="C147" s="643">
        <v>1</v>
      </c>
      <c r="D147" s="643"/>
      <c r="E147" s="643"/>
      <c r="F147" s="643"/>
      <c r="G147" s="643"/>
      <c r="H147" s="643"/>
      <c r="I147" s="643"/>
      <c r="J147" s="643"/>
      <c r="K147" s="643"/>
      <c r="L147" s="643"/>
      <c r="M147" s="643"/>
      <c r="N147" s="643"/>
      <c r="O147" s="643">
        <v>1</v>
      </c>
      <c r="P147" s="643">
        <v>2</v>
      </c>
      <c r="Q147" s="116"/>
    </row>
    <row r="148" spans="1:17" ht="9" customHeight="1">
      <c r="A148" s="375" t="s">
        <v>384</v>
      </c>
      <c r="B148" s="643"/>
      <c r="C148" s="643">
        <v>1</v>
      </c>
      <c r="D148" s="643"/>
      <c r="E148" s="643"/>
      <c r="F148" s="643"/>
      <c r="G148" s="643"/>
      <c r="H148" s="643"/>
      <c r="I148" s="643"/>
      <c r="J148" s="643"/>
      <c r="K148" s="643"/>
      <c r="L148" s="643"/>
      <c r="M148" s="643"/>
      <c r="N148" s="643"/>
      <c r="O148" s="643">
        <v>1</v>
      </c>
      <c r="P148" s="643">
        <v>2</v>
      </c>
      <c r="Q148" s="116"/>
    </row>
    <row r="149" spans="1:17" ht="9" customHeight="1">
      <c r="A149" s="375" t="s">
        <v>407</v>
      </c>
      <c r="B149" s="643"/>
      <c r="C149" s="643"/>
      <c r="D149" s="643"/>
      <c r="E149" s="643"/>
      <c r="F149" s="643"/>
      <c r="G149" s="643"/>
      <c r="H149" s="643"/>
      <c r="I149" s="643"/>
      <c r="J149" s="643"/>
      <c r="K149" s="643"/>
      <c r="L149" s="643"/>
      <c r="M149" s="643"/>
      <c r="N149" s="643"/>
      <c r="O149" s="643">
        <v>1</v>
      </c>
      <c r="P149" s="643">
        <v>1</v>
      </c>
      <c r="Q149" s="116"/>
    </row>
    <row r="150" spans="1:17" ht="9" customHeight="1">
      <c r="A150" s="376" t="s">
        <v>293</v>
      </c>
      <c r="B150" s="645"/>
      <c r="C150" s="645"/>
      <c r="D150" s="645"/>
      <c r="E150" s="645"/>
      <c r="F150" s="645"/>
      <c r="G150" s="645"/>
      <c r="H150" s="645"/>
      <c r="I150" s="645"/>
      <c r="J150" s="645"/>
      <c r="K150" s="645"/>
      <c r="L150" s="645"/>
      <c r="M150" s="645"/>
      <c r="N150" s="645"/>
      <c r="O150" s="645"/>
      <c r="P150" s="645"/>
      <c r="Q150" s="116"/>
    </row>
    <row r="151" spans="1:17" ht="9" customHeight="1">
      <c r="A151" s="375" t="s">
        <v>567</v>
      </c>
      <c r="B151" s="643"/>
      <c r="C151" s="643">
        <v>1</v>
      </c>
      <c r="D151" s="643"/>
      <c r="E151" s="643"/>
      <c r="F151" s="643"/>
      <c r="G151" s="643"/>
      <c r="H151" s="643"/>
      <c r="I151" s="643"/>
      <c r="J151" s="643"/>
      <c r="K151" s="643"/>
      <c r="L151" s="643"/>
      <c r="M151" s="643"/>
      <c r="N151" s="643"/>
      <c r="O151" s="643"/>
      <c r="P151" s="643">
        <v>1</v>
      </c>
      <c r="Q151" s="116"/>
    </row>
    <row r="152" spans="1:17" ht="1.5" customHeight="1">
      <c r="A152" s="452"/>
      <c r="B152" s="646"/>
      <c r="C152" s="646"/>
      <c r="D152" s="646"/>
      <c r="E152" s="646"/>
      <c r="F152" s="646"/>
      <c r="G152" s="646"/>
      <c r="H152" s="646"/>
      <c r="I152" s="646"/>
      <c r="J152" s="646"/>
      <c r="K152" s="646"/>
      <c r="L152" s="646"/>
      <c r="M152" s="646"/>
      <c r="N152" s="646"/>
      <c r="O152" s="646"/>
      <c r="P152" s="646"/>
    </row>
    <row r="153" spans="1:17">
      <c r="A153" s="377" t="s">
        <v>385</v>
      </c>
      <c r="B153" s="377">
        <v>71</v>
      </c>
      <c r="C153" s="377">
        <v>180</v>
      </c>
      <c r="D153" s="377">
        <v>139</v>
      </c>
      <c r="E153" s="377">
        <v>72</v>
      </c>
      <c r="F153" s="377">
        <v>54</v>
      </c>
      <c r="G153" s="377">
        <v>42</v>
      </c>
      <c r="H153" s="377">
        <v>112</v>
      </c>
      <c r="I153" s="377">
        <v>35</v>
      </c>
      <c r="J153" s="377">
        <v>1</v>
      </c>
      <c r="K153" s="377">
        <v>2</v>
      </c>
      <c r="L153" s="377">
        <v>150</v>
      </c>
      <c r="M153" s="377">
        <v>37</v>
      </c>
      <c r="N153" s="377">
        <v>152</v>
      </c>
      <c r="O153" s="377">
        <v>135</v>
      </c>
      <c r="P153" s="929">
        <v>1182</v>
      </c>
    </row>
    <row r="154" spans="1:17">
      <c r="A154" s="375" t="s">
        <v>912</v>
      </c>
      <c r="B154" s="928">
        <v>2156</v>
      </c>
      <c r="C154" s="928">
        <v>4602</v>
      </c>
      <c r="D154" s="928">
        <v>2500</v>
      </c>
      <c r="E154" s="928">
        <v>1915</v>
      </c>
      <c r="F154" s="928">
        <v>1826</v>
      </c>
      <c r="G154" s="928">
        <v>1428</v>
      </c>
      <c r="H154" s="928">
        <v>2921</v>
      </c>
      <c r="I154" s="928">
        <v>937</v>
      </c>
      <c r="J154" s="928">
        <v>22</v>
      </c>
      <c r="K154" s="928">
        <v>30</v>
      </c>
      <c r="L154" s="928">
        <v>3265</v>
      </c>
      <c r="M154" s="928">
        <v>678</v>
      </c>
      <c r="N154" s="928">
        <v>3090</v>
      </c>
      <c r="O154" s="928">
        <v>2785</v>
      </c>
      <c r="P154" s="928">
        <v>28155</v>
      </c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L77"/>
  <sheetViews>
    <sheetView showGridLines="0" zoomScale="130" workbookViewId="0">
      <selection activeCell="A25" sqref="A25:D25"/>
    </sheetView>
  </sheetViews>
  <sheetFormatPr defaultRowHeight="15"/>
  <cols>
    <col min="1" max="1" width="25.7109375" style="394" customWidth="1"/>
    <col min="2" max="3" width="10.7109375" style="484" customWidth="1"/>
    <col min="4" max="4" width="15.42578125" style="484" customWidth="1"/>
    <col min="5" max="5" width="11.85546875" style="394" customWidth="1"/>
    <col min="6" max="6" width="11.28515625" style="394" customWidth="1"/>
    <col min="7" max="8" width="9.140625" style="394" customWidth="1"/>
    <col min="9" max="9" width="14" style="394" bestFit="1" customWidth="1"/>
    <col min="10" max="10" width="8.42578125" style="394" bestFit="1" customWidth="1"/>
    <col min="11" max="11" width="12.140625" style="394" bestFit="1" customWidth="1"/>
    <col min="12" max="12" width="7.85546875" style="394" bestFit="1" customWidth="1"/>
    <col min="13" max="17" width="9.140625" style="394" customWidth="1"/>
    <col min="18" max="26" width="9.7109375" style="394" customWidth="1"/>
    <col min="27" max="256" width="9.140625" style="394"/>
    <col min="257" max="257" width="25.7109375" style="394" customWidth="1"/>
    <col min="258" max="259" width="10.7109375" style="394" customWidth="1"/>
    <col min="260" max="260" width="15.42578125" style="394" customWidth="1"/>
    <col min="261" max="261" width="11.85546875" style="394" customWidth="1"/>
    <col min="262" max="262" width="11.28515625" style="394" customWidth="1"/>
    <col min="263" max="264" width="9.140625" style="394" customWidth="1"/>
    <col min="265" max="265" width="14" style="394" bestFit="1" customWidth="1"/>
    <col min="266" max="266" width="8.42578125" style="394" bestFit="1" customWidth="1"/>
    <col min="267" max="267" width="12.140625" style="394" bestFit="1" customWidth="1"/>
    <col min="268" max="268" width="7.85546875" style="394" bestFit="1" customWidth="1"/>
    <col min="269" max="273" width="9.140625" style="394" customWidth="1"/>
    <col min="274" max="282" width="9.7109375" style="394" customWidth="1"/>
    <col min="283" max="512" width="9.140625" style="394"/>
    <col min="513" max="513" width="25.7109375" style="394" customWidth="1"/>
    <col min="514" max="515" width="10.7109375" style="394" customWidth="1"/>
    <col min="516" max="516" width="15.42578125" style="394" customWidth="1"/>
    <col min="517" max="517" width="11.85546875" style="394" customWidth="1"/>
    <col min="518" max="518" width="11.28515625" style="394" customWidth="1"/>
    <col min="519" max="520" width="9.140625" style="394" customWidth="1"/>
    <col min="521" max="521" width="14" style="394" bestFit="1" customWidth="1"/>
    <col min="522" max="522" width="8.42578125" style="394" bestFit="1" customWidth="1"/>
    <col min="523" max="523" width="12.140625" style="394" bestFit="1" customWidth="1"/>
    <col min="524" max="524" width="7.85546875" style="394" bestFit="1" customWidth="1"/>
    <col min="525" max="529" width="9.140625" style="394" customWidth="1"/>
    <col min="530" max="538" width="9.7109375" style="394" customWidth="1"/>
    <col min="539" max="768" width="9.140625" style="394"/>
    <col min="769" max="769" width="25.7109375" style="394" customWidth="1"/>
    <col min="770" max="771" width="10.7109375" style="394" customWidth="1"/>
    <col min="772" max="772" width="15.42578125" style="394" customWidth="1"/>
    <col min="773" max="773" width="11.85546875" style="394" customWidth="1"/>
    <col min="774" max="774" width="11.28515625" style="394" customWidth="1"/>
    <col min="775" max="776" width="9.140625" style="394" customWidth="1"/>
    <col min="777" max="777" width="14" style="394" bestFit="1" customWidth="1"/>
    <col min="778" max="778" width="8.42578125" style="394" bestFit="1" customWidth="1"/>
    <col min="779" max="779" width="12.140625" style="394" bestFit="1" customWidth="1"/>
    <col min="780" max="780" width="7.85546875" style="394" bestFit="1" customWidth="1"/>
    <col min="781" max="785" width="9.140625" style="394" customWidth="1"/>
    <col min="786" max="794" width="9.7109375" style="394" customWidth="1"/>
    <col min="795" max="1024" width="9.140625" style="394"/>
    <col min="1025" max="1025" width="25.7109375" style="394" customWidth="1"/>
    <col min="1026" max="1027" width="10.7109375" style="394" customWidth="1"/>
    <col min="1028" max="1028" width="15.42578125" style="394" customWidth="1"/>
    <col min="1029" max="1029" width="11.85546875" style="394" customWidth="1"/>
    <col min="1030" max="1030" width="11.28515625" style="394" customWidth="1"/>
    <col min="1031" max="1032" width="9.140625" style="394" customWidth="1"/>
    <col min="1033" max="1033" width="14" style="394" bestFit="1" customWidth="1"/>
    <col min="1034" max="1034" width="8.42578125" style="394" bestFit="1" customWidth="1"/>
    <col min="1035" max="1035" width="12.140625" style="394" bestFit="1" customWidth="1"/>
    <col min="1036" max="1036" width="7.85546875" style="394" bestFit="1" customWidth="1"/>
    <col min="1037" max="1041" width="9.140625" style="394" customWidth="1"/>
    <col min="1042" max="1050" width="9.7109375" style="394" customWidth="1"/>
    <col min="1051" max="1280" width="9.140625" style="394"/>
    <col min="1281" max="1281" width="25.7109375" style="394" customWidth="1"/>
    <col min="1282" max="1283" width="10.7109375" style="394" customWidth="1"/>
    <col min="1284" max="1284" width="15.42578125" style="394" customWidth="1"/>
    <col min="1285" max="1285" width="11.85546875" style="394" customWidth="1"/>
    <col min="1286" max="1286" width="11.28515625" style="394" customWidth="1"/>
    <col min="1287" max="1288" width="9.140625" style="394" customWidth="1"/>
    <col min="1289" max="1289" width="14" style="394" bestFit="1" customWidth="1"/>
    <col min="1290" max="1290" width="8.42578125" style="394" bestFit="1" customWidth="1"/>
    <col min="1291" max="1291" width="12.140625" style="394" bestFit="1" customWidth="1"/>
    <col min="1292" max="1292" width="7.85546875" style="394" bestFit="1" customWidth="1"/>
    <col min="1293" max="1297" width="9.140625" style="394" customWidth="1"/>
    <col min="1298" max="1306" width="9.7109375" style="394" customWidth="1"/>
    <col min="1307" max="1536" width="9.140625" style="394"/>
    <col min="1537" max="1537" width="25.7109375" style="394" customWidth="1"/>
    <col min="1538" max="1539" width="10.7109375" style="394" customWidth="1"/>
    <col min="1540" max="1540" width="15.42578125" style="394" customWidth="1"/>
    <col min="1541" max="1541" width="11.85546875" style="394" customWidth="1"/>
    <col min="1542" max="1542" width="11.28515625" style="394" customWidth="1"/>
    <col min="1543" max="1544" width="9.140625" style="394" customWidth="1"/>
    <col min="1545" max="1545" width="14" style="394" bestFit="1" customWidth="1"/>
    <col min="1546" max="1546" width="8.42578125" style="394" bestFit="1" customWidth="1"/>
    <col min="1547" max="1547" width="12.140625" style="394" bestFit="1" customWidth="1"/>
    <col min="1548" max="1548" width="7.85546875" style="394" bestFit="1" customWidth="1"/>
    <col min="1549" max="1553" width="9.140625" style="394" customWidth="1"/>
    <col min="1554" max="1562" width="9.7109375" style="394" customWidth="1"/>
    <col min="1563" max="1792" width="9.140625" style="394"/>
    <col min="1793" max="1793" width="25.7109375" style="394" customWidth="1"/>
    <col min="1794" max="1795" width="10.7109375" style="394" customWidth="1"/>
    <col min="1796" max="1796" width="15.42578125" style="394" customWidth="1"/>
    <col min="1797" max="1797" width="11.85546875" style="394" customWidth="1"/>
    <col min="1798" max="1798" width="11.28515625" style="394" customWidth="1"/>
    <col min="1799" max="1800" width="9.140625" style="394" customWidth="1"/>
    <col min="1801" max="1801" width="14" style="394" bestFit="1" customWidth="1"/>
    <col min="1802" max="1802" width="8.42578125" style="394" bestFit="1" customWidth="1"/>
    <col min="1803" max="1803" width="12.140625" style="394" bestFit="1" customWidth="1"/>
    <col min="1804" max="1804" width="7.85546875" style="394" bestFit="1" customWidth="1"/>
    <col min="1805" max="1809" width="9.140625" style="394" customWidth="1"/>
    <col min="1810" max="1818" width="9.7109375" style="394" customWidth="1"/>
    <col min="1819" max="2048" width="9.140625" style="394"/>
    <col min="2049" max="2049" width="25.7109375" style="394" customWidth="1"/>
    <col min="2050" max="2051" width="10.7109375" style="394" customWidth="1"/>
    <col min="2052" max="2052" width="15.42578125" style="394" customWidth="1"/>
    <col min="2053" max="2053" width="11.85546875" style="394" customWidth="1"/>
    <col min="2054" max="2054" width="11.28515625" style="394" customWidth="1"/>
    <col min="2055" max="2056" width="9.140625" style="394" customWidth="1"/>
    <col min="2057" max="2057" width="14" style="394" bestFit="1" customWidth="1"/>
    <col min="2058" max="2058" width="8.42578125" style="394" bestFit="1" customWidth="1"/>
    <col min="2059" max="2059" width="12.140625" style="394" bestFit="1" customWidth="1"/>
    <col min="2060" max="2060" width="7.85546875" style="394" bestFit="1" customWidth="1"/>
    <col min="2061" max="2065" width="9.140625" style="394" customWidth="1"/>
    <col min="2066" max="2074" width="9.7109375" style="394" customWidth="1"/>
    <col min="2075" max="2304" width="9.140625" style="394"/>
    <col min="2305" max="2305" width="25.7109375" style="394" customWidth="1"/>
    <col min="2306" max="2307" width="10.7109375" style="394" customWidth="1"/>
    <col min="2308" max="2308" width="15.42578125" style="394" customWidth="1"/>
    <col min="2309" max="2309" width="11.85546875" style="394" customWidth="1"/>
    <col min="2310" max="2310" width="11.28515625" style="394" customWidth="1"/>
    <col min="2311" max="2312" width="9.140625" style="394" customWidth="1"/>
    <col min="2313" max="2313" width="14" style="394" bestFit="1" customWidth="1"/>
    <col min="2314" max="2314" width="8.42578125" style="394" bestFit="1" customWidth="1"/>
    <col min="2315" max="2315" width="12.140625" style="394" bestFit="1" customWidth="1"/>
    <col min="2316" max="2316" width="7.85546875" style="394" bestFit="1" customWidth="1"/>
    <col min="2317" max="2321" width="9.140625" style="394" customWidth="1"/>
    <col min="2322" max="2330" width="9.7109375" style="394" customWidth="1"/>
    <col min="2331" max="2560" width="9.140625" style="394"/>
    <col min="2561" max="2561" width="25.7109375" style="394" customWidth="1"/>
    <col min="2562" max="2563" width="10.7109375" style="394" customWidth="1"/>
    <col min="2564" max="2564" width="15.42578125" style="394" customWidth="1"/>
    <col min="2565" max="2565" width="11.85546875" style="394" customWidth="1"/>
    <col min="2566" max="2566" width="11.28515625" style="394" customWidth="1"/>
    <col min="2567" max="2568" width="9.140625" style="394" customWidth="1"/>
    <col min="2569" max="2569" width="14" style="394" bestFit="1" customWidth="1"/>
    <col min="2570" max="2570" width="8.42578125" style="394" bestFit="1" customWidth="1"/>
    <col min="2571" max="2571" width="12.140625" style="394" bestFit="1" customWidth="1"/>
    <col min="2572" max="2572" width="7.85546875" style="394" bestFit="1" customWidth="1"/>
    <col min="2573" max="2577" width="9.140625" style="394" customWidth="1"/>
    <col min="2578" max="2586" width="9.7109375" style="394" customWidth="1"/>
    <col min="2587" max="2816" width="9.140625" style="394"/>
    <col min="2817" max="2817" width="25.7109375" style="394" customWidth="1"/>
    <col min="2818" max="2819" width="10.7109375" style="394" customWidth="1"/>
    <col min="2820" max="2820" width="15.42578125" style="394" customWidth="1"/>
    <col min="2821" max="2821" width="11.85546875" style="394" customWidth="1"/>
    <col min="2822" max="2822" width="11.28515625" style="394" customWidth="1"/>
    <col min="2823" max="2824" width="9.140625" style="394" customWidth="1"/>
    <col min="2825" max="2825" width="14" style="394" bestFit="1" customWidth="1"/>
    <col min="2826" max="2826" width="8.42578125" style="394" bestFit="1" customWidth="1"/>
    <col min="2827" max="2827" width="12.140625" style="394" bestFit="1" customWidth="1"/>
    <col min="2828" max="2828" width="7.85546875" style="394" bestFit="1" customWidth="1"/>
    <col min="2829" max="2833" width="9.140625" style="394" customWidth="1"/>
    <col min="2834" max="2842" width="9.7109375" style="394" customWidth="1"/>
    <col min="2843" max="3072" width="9.140625" style="394"/>
    <col min="3073" max="3073" width="25.7109375" style="394" customWidth="1"/>
    <col min="3074" max="3075" width="10.7109375" style="394" customWidth="1"/>
    <col min="3076" max="3076" width="15.42578125" style="394" customWidth="1"/>
    <col min="3077" max="3077" width="11.85546875" style="394" customWidth="1"/>
    <col min="3078" max="3078" width="11.28515625" style="394" customWidth="1"/>
    <col min="3079" max="3080" width="9.140625" style="394" customWidth="1"/>
    <col min="3081" max="3081" width="14" style="394" bestFit="1" customWidth="1"/>
    <col min="3082" max="3082" width="8.42578125" style="394" bestFit="1" customWidth="1"/>
    <col min="3083" max="3083" width="12.140625" style="394" bestFit="1" customWidth="1"/>
    <col min="3084" max="3084" width="7.85546875" style="394" bestFit="1" customWidth="1"/>
    <col min="3085" max="3089" width="9.140625" style="394" customWidth="1"/>
    <col min="3090" max="3098" width="9.7109375" style="394" customWidth="1"/>
    <col min="3099" max="3328" width="9.140625" style="394"/>
    <col min="3329" max="3329" width="25.7109375" style="394" customWidth="1"/>
    <col min="3330" max="3331" width="10.7109375" style="394" customWidth="1"/>
    <col min="3332" max="3332" width="15.42578125" style="394" customWidth="1"/>
    <col min="3333" max="3333" width="11.85546875" style="394" customWidth="1"/>
    <col min="3334" max="3334" width="11.28515625" style="394" customWidth="1"/>
    <col min="3335" max="3336" width="9.140625" style="394" customWidth="1"/>
    <col min="3337" max="3337" width="14" style="394" bestFit="1" customWidth="1"/>
    <col min="3338" max="3338" width="8.42578125" style="394" bestFit="1" customWidth="1"/>
    <col min="3339" max="3339" width="12.140625" style="394" bestFit="1" customWidth="1"/>
    <col min="3340" max="3340" width="7.85546875" style="394" bestFit="1" customWidth="1"/>
    <col min="3341" max="3345" width="9.140625" style="394" customWidth="1"/>
    <col min="3346" max="3354" width="9.7109375" style="394" customWidth="1"/>
    <col min="3355" max="3584" width="9.140625" style="394"/>
    <col min="3585" max="3585" width="25.7109375" style="394" customWidth="1"/>
    <col min="3586" max="3587" width="10.7109375" style="394" customWidth="1"/>
    <col min="3588" max="3588" width="15.42578125" style="394" customWidth="1"/>
    <col min="3589" max="3589" width="11.85546875" style="394" customWidth="1"/>
    <col min="3590" max="3590" width="11.28515625" style="394" customWidth="1"/>
    <col min="3591" max="3592" width="9.140625" style="394" customWidth="1"/>
    <col min="3593" max="3593" width="14" style="394" bestFit="1" customWidth="1"/>
    <col min="3594" max="3594" width="8.42578125" style="394" bestFit="1" customWidth="1"/>
    <col min="3595" max="3595" width="12.140625" style="394" bestFit="1" customWidth="1"/>
    <col min="3596" max="3596" width="7.85546875" style="394" bestFit="1" customWidth="1"/>
    <col min="3597" max="3601" width="9.140625" style="394" customWidth="1"/>
    <col min="3602" max="3610" width="9.7109375" style="394" customWidth="1"/>
    <col min="3611" max="3840" width="9.140625" style="394"/>
    <col min="3841" max="3841" width="25.7109375" style="394" customWidth="1"/>
    <col min="3842" max="3843" width="10.7109375" style="394" customWidth="1"/>
    <col min="3844" max="3844" width="15.42578125" style="394" customWidth="1"/>
    <col min="3845" max="3845" width="11.85546875" style="394" customWidth="1"/>
    <col min="3846" max="3846" width="11.28515625" style="394" customWidth="1"/>
    <col min="3847" max="3848" width="9.140625" style="394" customWidth="1"/>
    <col min="3849" max="3849" width="14" style="394" bestFit="1" customWidth="1"/>
    <col min="3850" max="3850" width="8.42578125" style="394" bestFit="1" customWidth="1"/>
    <col min="3851" max="3851" width="12.140625" style="394" bestFit="1" customWidth="1"/>
    <col min="3852" max="3852" width="7.85546875" style="394" bestFit="1" customWidth="1"/>
    <col min="3853" max="3857" width="9.140625" style="394" customWidth="1"/>
    <col min="3858" max="3866" width="9.7109375" style="394" customWidth="1"/>
    <col min="3867" max="4096" width="9.140625" style="394"/>
    <col min="4097" max="4097" width="25.7109375" style="394" customWidth="1"/>
    <col min="4098" max="4099" width="10.7109375" style="394" customWidth="1"/>
    <col min="4100" max="4100" width="15.42578125" style="394" customWidth="1"/>
    <col min="4101" max="4101" width="11.85546875" style="394" customWidth="1"/>
    <col min="4102" max="4102" width="11.28515625" style="394" customWidth="1"/>
    <col min="4103" max="4104" width="9.140625" style="394" customWidth="1"/>
    <col min="4105" max="4105" width="14" style="394" bestFit="1" customWidth="1"/>
    <col min="4106" max="4106" width="8.42578125" style="394" bestFit="1" customWidth="1"/>
    <col min="4107" max="4107" width="12.140625" style="394" bestFit="1" customWidth="1"/>
    <col min="4108" max="4108" width="7.85546875" style="394" bestFit="1" customWidth="1"/>
    <col min="4109" max="4113" width="9.140625" style="394" customWidth="1"/>
    <col min="4114" max="4122" width="9.7109375" style="394" customWidth="1"/>
    <col min="4123" max="4352" width="9.140625" style="394"/>
    <col min="4353" max="4353" width="25.7109375" style="394" customWidth="1"/>
    <col min="4354" max="4355" width="10.7109375" style="394" customWidth="1"/>
    <col min="4356" max="4356" width="15.42578125" style="394" customWidth="1"/>
    <col min="4357" max="4357" width="11.85546875" style="394" customWidth="1"/>
    <col min="4358" max="4358" width="11.28515625" style="394" customWidth="1"/>
    <col min="4359" max="4360" width="9.140625" style="394" customWidth="1"/>
    <col min="4361" max="4361" width="14" style="394" bestFit="1" customWidth="1"/>
    <col min="4362" max="4362" width="8.42578125" style="394" bestFit="1" customWidth="1"/>
    <col min="4363" max="4363" width="12.140625" style="394" bestFit="1" customWidth="1"/>
    <col min="4364" max="4364" width="7.85546875" style="394" bestFit="1" customWidth="1"/>
    <col min="4365" max="4369" width="9.140625" style="394" customWidth="1"/>
    <col min="4370" max="4378" width="9.7109375" style="394" customWidth="1"/>
    <col min="4379" max="4608" width="9.140625" style="394"/>
    <col min="4609" max="4609" width="25.7109375" style="394" customWidth="1"/>
    <col min="4610" max="4611" width="10.7109375" style="394" customWidth="1"/>
    <col min="4612" max="4612" width="15.42578125" style="394" customWidth="1"/>
    <col min="4613" max="4613" width="11.85546875" style="394" customWidth="1"/>
    <col min="4614" max="4614" width="11.28515625" style="394" customWidth="1"/>
    <col min="4615" max="4616" width="9.140625" style="394" customWidth="1"/>
    <col min="4617" max="4617" width="14" style="394" bestFit="1" customWidth="1"/>
    <col min="4618" max="4618" width="8.42578125" style="394" bestFit="1" customWidth="1"/>
    <col min="4619" max="4619" width="12.140625" style="394" bestFit="1" customWidth="1"/>
    <col min="4620" max="4620" width="7.85546875" style="394" bestFit="1" customWidth="1"/>
    <col min="4621" max="4625" width="9.140625" style="394" customWidth="1"/>
    <col min="4626" max="4634" width="9.7109375" style="394" customWidth="1"/>
    <col min="4635" max="4864" width="9.140625" style="394"/>
    <col min="4865" max="4865" width="25.7109375" style="394" customWidth="1"/>
    <col min="4866" max="4867" width="10.7109375" style="394" customWidth="1"/>
    <col min="4868" max="4868" width="15.42578125" style="394" customWidth="1"/>
    <col min="4869" max="4869" width="11.85546875" style="394" customWidth="1"/>
    <col min="4870" max="4870" width="11.28515625" style="394" customWidth="1"/>
    <col min="4871" max="4872" width="9.140625" style="394" customWidth="1"/>
    <col min="4873" max="4873" width="14" style="394" bestFit="1" customWidth="1"/>
    <col min="4874" max="4874" width="8.42578125" style="394" bestFit="1" customWidth="1"/>
    <col min="4875" max="4875" width="12.140625" style="394" bestFit="1" customWidth="1"/>
    <col min="4876" max="4876" width="7.85546875" style="394" bestFit="1" customWidth="1"/>
    <col min="4877" max="4881" width="9.140625" style="394" customWidth="1"/>
    <col min="4882" max="4890" width="9.7109375" style="394" customWidth="1"/>
    <col min="4891" max="5120" width="9.140625" style="394"/>
    <col min="5121" max="5121" width="25.7109375" style="394" customWidth="1"/>
    <col min="5122" max="5123" width="10.7109375" style="394" customWidth="1"/>
    <col min="5124" max="5124" width="15.42578125" style="394" customWidth="1"/>
    <col min="5125" max="5125" width="11.85546875" style="394" customWidth="1"/>
    <col min="5126" max="5126" width="11.28515625" style="394" customWidth="1"/>
    <col min="5127" max="5128" width="9.140625" style="394" customWidth="1"/>
    <col min="5129" max="5129" width="14" style="394" bestFit="1" customWidth="1"/>
    <col min="5130" max="5130" width="8.42578125" style="394" bestFit="1" customWidth="1"/>
    <col min="5131" max="5131" width="12.140625" style="394" bestFit="1" customWidth="1"/>
    <col min="5132" max="5132" width="7.85546875" style="394" bestFit="1" customWidth="1"/>
    <col min="5133" max="5137" width="9.140625" style="394" customWidth="1"/>
    <col min="5138" max="5146" width="9.7109375" style="394" customWidth="1"/>
    <col min="5147" max="5376" width="9.140625" style="394"/>
    <col min="5377" max="5377" width="25.7109375" style="394" customWidth="1"/>
    <col min="5378" max="5379" width="10.7109375" style="394" customWidth="1"/>
    <col min="5380" max="5380" width="15.42578125" style="394" customWidth="1"/>
    <col min="5381" max="5381" width="11.85546875" style="394" customWidth="1"/>
    <col min="5382" max="5382" width="11.28515625" style="394" customWidth="1"/>
    <col min="5383" max="5384" width="9.140625" style="394" customWidth="1"/>
    <col min="5385" max="5385" width="14" style="394" bestFit="1" customWidth="1"/>
    <col min="5386" max="5386" width="8.42578125" style="394" bestFit="1" customWidth="1"/>
    <col min="5387" max="5387" width="12.140625" style="394" bestFit="1" customWidth="1"/>
    <col min="5388" max="5388" width="7.85546875" style="394" bestFit="1" customWidth="1"/>
    <col min="5389" max="5393" width="9.140625" style="394" customWidth="1"/>
    <col min="5394" max="5402" width="9.7109375" style="394" customWidth="1"/>
    <col min="5403" max="5632" width="9.140625" style="394"/>
    <col min="5633" max="5633" width="25.7109375" style="394" customWidth="1"/>
    <col min="5634" max="5635" width="10.7109375" style="394" customWidth="1"/>
    <col min="5636" max="5636" width="15.42578125" style="394" customWidth="1"/>
    <col min="5637" max="5637" width="11.85546875" style="394" customWidth="1"/>
    <col min="5638" max="5638" width="11.28515625" style="394" customWidth="1"/>
    <col min="5639" max="5640" width="9.140625" style="394" customWidth="1"/>
    <col min="5641" max="5641" width="14" style="394" bestFit="1" customWidth="1"/>
    <col min="5642" max="5642" width="8.42578125" style="394" bestFit="1" customWidth="1"/>
    <col min="5643" max="5643" width="12.140625" style="394" bestFit="1" customWidth="1"/>
    <col min="5644" max="5644" width="7.85546875" style="394" bestFit="1" customWidth="1"/>
    <col min="5645" max="5649" width="9.140625" style="394" customWidth="1"/>
    <col min="5650" max="5658" width="9.7109375" style="394" customWidth="1"/>
    <col min="5659" max="5888" width="9.140625" style="394"/>
    <col min="5889" max="5889" width="25.7109375" style="394" customWidth="1"/>
    <col min="5890" max="5891" width="10.7109375" style="394" customWidth="1"/>
    <col min="5892" max="5892" width="15.42578125" style="394" customWidth="1"/>
    <col min="5893" max="5893" width="11.85546875" style="394" customWidth="1"/>
    <col min="5894" max="5894" width="11.28515625" style="394" customWidth="1"/>
    <col min="5895" max="5896" width="9.140625" style="394" customWidth="1"/>
    <col min="5897" max="5897" width="14" style="394" bestFit="1" customWidth="1"/>
    <col min="5898" max="5898" width="8.42578125" style="394" bestFit="1" customWidth="1"/>
    <col min="5899" max="5899" width="12.140625" style="394" bestFit="1" customWidth="1"/>
    <col min="5900" max="5900" width="7.85546875" style="394" bestFit="1" customWidth="1"/>
    <col min="5901" max="5905" width="9.140625" style="394" customWidth="1"/>
    <col min="5906" max="5914" width="9.7109375" style="394" customWidth="1"/>
    <col min="5915" max="6144" width="9.140625" style="394"/>
    <col min="6145" max="6145" width="25.7109375" style="394" customWidth="1"/>
    <col min="6146" max="6147" width="10.7109375" style="394" customWidth="1"/>
    <col min="6148" max="6148" width="15.42578125" style="394" customWidth="1"/>
    <col min="6149" max="6149" width="11.85546875" style="394" customWidth="1"/>
    <col min="6150" max="6150" width="11.28515625" style="394" customWidth="1"/>
    <col min="6151" max="6152" width="9.140625" style="394" customWidth="1"/>
    <col min="6153" max="6153" width="14" style="394" bestFit="1" customWidth="1"/>
    <col min="6154" max="6154" width="8.42578125" style="394" bestFit="1" customWidth="1"/>
    <col min="6155" max="6155" width="12.140625" style="394" bestFit="1" customWidth="1"/>
    <col min="6156" max="6156" width="7.85546875" style="394" bestFit="1" customWidth="1"/>
    <col min="6157" max="6161" width="9.140625" style="394" customWidth="1"/>
    <col min="6162" max="6170" width="9.7109375" style="394" customWidth="1"/>
    <col min="6171" max="6400" width="9.140625" style="394"/>
    <col min="6401" max="6401" width="25.7109375" style="394" customWidth="1"/>
    <col min="6402" max="6403" width="10.7109375" style="394" customWidth="1"/>
    <col min="6404" max="6404" width="15.42578125" style="394" customWidth="1"/>
    <col min="6405" max="6405" width="11.85546875" style="394" customWidth="1"/>
    <col min="6406" max="6406" width="11.28515625" style="394" customWidth="1"/>
    <col min="6407" max="6408" width="9.140625" style="394" customWidth="1"/>
    <col min="6409" max="6409" width="14" style="394" bestFit="1" customWidth="1"/>
    <col min="6410" max="6410" width="8.42578125" style="394" bestFit="1" customWidth="1"/>
    <col min="6411" max="6411" width="12.140625" style="394" bestFit="1" customWidth="1"/>
    <col min="6412" max="6412" width="7.85546875" style="394" bestFit="1" customWidth="1"/>
    <col min="6413" max="6417" width="9.140625" style="394" customWidth="1"/>
    <col min="6418" max="6426" width="9.7109375" style="394" customWidth="1"/>
    <col min="6427" max="6656" width="9.140625" style="394"/>
    <col min="6657" max="6657" width="25.7109375" style="394" customWidth="1"/>
    <col min="6658" max="6659" width="10.7109375" style="394" customWidth="1"/>
    <col min="6660" max="6660" width="15.42578125" style="394" customWidth="1"/>
    <col min="6661" max="6661" width="11.85546875" style="394" customWidth="1"/>
    <col min="6662" max="6662" width="11.28515625" style="394" customWidth="1"/>
    <col min="6663" max="6664" width="9.140625" style="394" customWidth="1"/>
    <col min="6665" max="6665" width="14" style="394" bestFit="1" customWidth="1"/>
    <col min="6666" max="6666" width="8.42578125" style="394" bestFit="1" customWidth="1"/>
    <col min="6667" max="6667" width="12.140625" style="394" bestFit="1" customWidth="1"/>
    <col min="6668" max="6668" width="7.85546875" style="394" bestFit="1" customWidth="1"/>
    <col min="6669" max="6673" width="9.140625" style="394" customWidth="1"/>
    <col min="6674" max="6682" width="9.7109375" style="394" customWidth="1"/>
    <col min="6683" max="6912" width="9.140625" style="394"/>
    <col min="6913" max="6913" width="25.7109375" style="394" customWidth="1"/>
    <col min="6914" max="6915" width="10.7109375" style="394" customWidth="1"/>
    <col min="6916" max="6916" width="15.42578125" style="394" customWidth="1"/>
    <col min="6917" max="6917" width="11.85546875" style="394" customWidth="1"/>
    <col min="6918" max="6918" width="11.28515625" style="394" customWidth="1"/>
    <col min="6919" max="6920" width="9.140625" style="394" customWidth="1"/>
    <col min="6921" max="6921" width="14" style="394" bestFit="1" customWidth="1"/>
    <col min="6922" max="6922" width="8.42578125" style="394" bestFit="1" customWidth="1"/>
    <col min="6923" max="6923" width="12.140625" style="394" bestFit="1" customWidth="1"/>
    <col min="6924" max="6924" width="7.85546875" style="394" bestFit="1" customWidth="1"/>
    <col min="6925" max="6929" width="9.140625" style="394" customWidth="1"/>
    <col min="6930" max="6938" width="9.7109375" style="394" customWidth="1"/>
    <col min="6939" max="7168" width="9.140625" style="394"/>
    <col min="7169" max="7169" width="25.7109375" style="394" customWidth="1"/>
    <col min="7170" max="7171" width="10.7109375" style="394" customWidth="1"/>
    <col min="7172" max="7172" width="15.42578125" style="394" customWidth="1"/>
    <col min="7173" max="7173" width="11.85546875" style="394" customWidth="1"/>
    <col min="7174" max="7174" width="11.28515625" style="394" customWidth="1"/>
    <col min="7175" max="7176" width="9.140625" style="394" customWidth="1"/>
    <col min="7177" max="7177" width="14" style="394" bestFit="1" customWidth="1"/>
    <col min="7178" max="7178" width="8.42578125" style="394" bestFit="1" customWidth="1"/>
    <col min="7179" max="7179" width="12.140625" style="394" bestFit="1" customWidth="1"/>
    <col min="7180" max="7180" width="7.85546875" style="394" bestFit="1" customWidth="1"/>
    <col min="7181" max="7185" width="9.140625" style="394" customWidth="1"/>
    <col min="7186" max="7194" width="9.7109375" style="394" customWidth="1"/>
    <col min="7195" max="7424" width="9.140625" style="394"/>
    <col min="7425" max="7425" width="25.7109375" style="394" customWidth="1"/>
    <col min="7426" max="7427" width="10.7109375" style="394" customWidth="1"/>
    <col min="7428" max="7428" width="15.42578125" style="394" customWidth="1"/>
    <col min="7429" max="7429" width="11.85546875" style="394" customWidth="1"/>
    <col min="7430" max="7430" width="11.28515625" style="394" customWidth="1"/>
    <col min="7431" max="7432" width="9.140625" style="394" customWidth="1"/>
    <col min="7433" max="7433" width="14" style="394" bestFit="1" customWidth="1"/>
    <col min="7434" max="7434" width="8.42578125" style="394" bestFit="1" customWidth="1"/>
    <col min="7435" max="7435" width="12.140625" style="394" bestFit="1" customWidth="1"/>
    <col min="7436" max="7436" width="7.85546875" style="394" bestFit="1" customWidth="1"/>
    <col min="7437" max="7441" width="9.140625" style="394" customWidth="1"/>
    <col min="7442" max="7450" width="9.7109375" style="394" customWidth="1"/>
    <col min="7451" max="7680" width="9.140625" style="394"/>
    <col min="7681" max="7681" width="25.7109375" style="394" customWidth="1"/>
    <col min="7682" max="7683" width="10.7109375" style="394" customWidth="1"/>
    <col min="7684" max="7684" width="15.42578125" style="394" customWidth="1"/>
    <col min="7685" max="7685" width="11.85546875" style="394" customWidth="1"/>
    <col min="7686" max="7686" width="11.28515625" style="394" customWidth="1"/>
    <col min="7687" max="7688" width="9.140625" style="394" customWidth="1"/>
    <col min="7689" max="7689" width="14" style="394" bestFit="1" customWidth="1"/>
    <col min="7690" max="7690" width="8.42578125" style="394" bestFit="1" customWidth="1"/>
    <col min="7691" max="7691" width="12.140625" style="394" bestFit="1" customWidth="1"/>
    <col min="7692" max="7692" width="7.85546875" style="394" bestFit="1" customWidth="1"/>
    <col min="7693" max="7697" width="9.140625" style="394" customWidth="1"/>
    <col min="7698" max="7706" width="9.7109375" style="394" customWidth="1"/>
    <col min="7707" max="7936" width="9.140625" style="394"/>
    <col min="7937" max="7937" width="25.7109375" style="394" customWidth="1"/>
    <col min="7938" max="7939" width="10.7109375" style="394" customWidth="1"/>
    <col min="7940" max="7940" width="15.42578125" style="394" customWidth="1"/>
    <col min="7941" max="7941" width="11.85546875" style="394" customWidth="1"/>
    <col min="7942" max="7942" width="11.28515625" style="394" customWidth="1"/>
    <col min="7943" max="7944" width="9.140625" style="394" customWidth="1"/>
    <col min="7945" max="7945" width="14" style="394" bestFit="1" customWidth="1"/>
    <col min="7946" max="7946" width="8.42578125" style="394" bestFit="1" customWidth="1"/>
    <col min="7947" max="7947" width="12.140625" style="394" bestFit="1" customWidth="1"/>
    <col min="7948" max="7948" width="7.85546875" style="394" bestFit="1" customWidth="1"/>
    <col min="7949" max="7953" width="9.140625" style="394" customWidth="1"/>
    <col min="7954" max="7962" width="9.7109375" style="394" customWidth="1"/>
    <col min="7963" max="8192" width="9.140625" style="394"/>
    <col min="8193" max="8193" width="25.7109375" style="394" customWidth="1"/>
    <col min="8194" max="8195" width="10.7109375" style="394" customWidth="1"/>
    <col min="8196" max="8196" width="15.42578125" style="394" customWidth="1"/>
    <col min="8197" max="8197" width="11.85546875" style="394" customWidth="1"/>
    <col min="8198" max="8198" width="11.28515625" style="394" customWidth="1"/>
    <col min="8199" max="8200" width="9.140625" style="394" customWidth="1"/>
    <col min="8201" max="8201" width="14" style="394" bestFit="1" customWidth="1"/>
    <col min="8202" max="8202" width="8.42578125" style="394" bestFit="1" customWidth="1"/>
    <col min="8203" max="8203" width="12.140625" style="394" bestFit="1" customWidth="1"/>
    <col min="8204" max="8204" width="7.85546875" style="394" bestFit="1" customWidth="1"/>
    <col min="8205" max="8209" width="9.140625" style="394" customWidth="1"/>
    <col min="8210" max="8218" width="9.7109375" style="394" customWidth="1"/>
    <col min="8219" max="8448" width="9.140625" style="394"/>
    <col min="8449" max="8449" width="25.7109375" style="394" customWidth="1"/>
    <col min="8450" max="8451" width="10.7109375" style="394" customWidth="1"/>
    <col min="8452" max="8452" width="15.42578125" style="394" customWidth="1"/>
    <col min="8453" max="8453" width="11.85546875" style="394" customWidth="1"/>
    <col min="8454" max="8454" width="11.28515625" style="394" customWidth="1"/>
    <col min="8455" max="8456" width="9.140625" style="394" customWidth="1"/>
    <col min="8457" max="8457" width="14" style="394" bestFit="1" customWidth="1"/>
    <col min="8458" max="8458" width="8.42578125" style="394" bestFit="1" customWidth="1"/>
    <col min="8459" max="8459" width="12.140625" style="394" bestFit="1" customWidth="1"/>
    <col min="8460" max="8460" width="7.85546875" style="394" bestFit="1" customWidth="1"/>
    <col min="8461" max="8465" width="9.140625" style="394" customWidth="1"/>
    <col min="8466" max="8474" width="9.7109375" style="394" customWidth="1"/>
    <col min="8475" max="8704" width="9.140625" style="394"/>
    <col min="8705" max="8705" width="25.7109375" style="394" customWidth="1"/>
    <col min="8706" max="8707" width="10.7109375" style="394" customWidth="1"/>
    <col min="8708" max="8708" width="15.42578125" style="394" customWidth="1"/>
    <col min="8709" max="8709" width="11.85546875" style="394" customWidth="1"/>
    <col min="8710" max="8710" width="11.28515625" style="394" customWidth="1"/>
    <col min="8711" max="8712" width="9.140625" style="394" customWidth="1"/>
    <col min="8713" max="8713" width="14" style="394" bestFit="1" customWidth="1"/>
    <col min="8714" max="8714" width="8.42578125" style="394" bestFit="1" customWidth="1"/>
    <col min="8715" max="8715" width="12.140625" style="394" bestFit="1" customWidth="1"/>
    <col min="8716" max="8716" width="7.85546875" style="394" bestFit="1" customWidth="1"/>
    <col min="8717" max="8721" width="9.140625" style="394" customWidth="1"/>
    <col min="8722" max="8730" width="9.7109375" style="394" customWidth="1"/>
    <col min="8731" max="8960" width="9.140625" style="394"/>
    <col min="8961" max="8961" width="25.7109375" style="394" customWidth="1"/>
    <col min="8962" max="8963" width="10.7109375" style="394" customWidth="1"/>
    <col min="8964" max="8964" width="15.42578125" style="394" customWidth="1"/>
    <col min="8965" max="8965" width="11.85546875" style="394" customWidth="1"/>
    <col min="8966" max="8966" width="11.28515625" style="394" customWidth="1"/>
    <col min="8967" max="8968" width="9.140625" style="394" customWidth="1"/>
    <col min="8969" max="8969" width="14" style="394" bestFit="1" customWidth="1"/>
    <col min="8970" max="8970" width="8.42578125" style="394" bestFit="1" customWidth="1"/>
    <col min="8971" max="8971" width="12.140625" style="394" bestFit="1" customWidth="1"/>
    <col min="8972" max="8972" width="7.85546875" style="394" bestFit="1" customWidth="1"/>
    <col min="8973" max="8977" width="9.140625" style="394" customWidth="1"/>
    <col min="8978" max="8986" width="9.7109375" style="394" customWidth="1"/>
    <col min="8987" max="9216" width="9.140625" style="394"/>
    <col min="9217" max="9217" width="25.7109375" style="394" customWidth="1"/>
    <col min="9218" max="9219" width="10.7109375" style="394" customWidth="1"/>
    <col min="9220" max="9220" width="15.42578125" style="394" customWidth="1"/>
    <col min="9221" max="9221" width="11.85546875" style="394" customWidth="1"/>
    <col min="9222" max="9222" width="11.28515625" style="394" customWidth="1"/>
    <col min="9223" max="9224" width="9.140625" style="394" customWidth="1"/>
    <col min="9225" max="9225" width="14" style="394" bestFit="1" customWidth="1"/>
    <col min="9226" max="9226" width="8.42578125" style="394" bestFit="1" customWidth="1"/>
    <col min="9227" max="9227" width="12.140625" style="394" bestFit="1" customWidth="1"/>
    <col min="9228" max="9228" width="7.85546875" style="394" bestFit="1" customWidth="1"/>
    <col min="9229" max="9233" width="9.140625" style="394" customWidth="1"/>
    <col min="9234" max="9242" width="9.7109375" style="394" customWidth="1"/>
    <col min="9243" max="9472" width="9.140625" style="394"/>
    <col min="9473" max="9473" width="25.7109375" style="394" customWidth="1"/>
    <col min="9474" max="9475" width="10.7109375" style="394" customWidth="1"/>
    <col min="9476" max="9476" width="15.42578125" style="394" customWidth="1"/>
    <col min="9477" max="9477" width="11.85546875" style="394" customWidth="1"/>
    <col min="9478" max="9478" width="11.28515625" style="394" customWidth="1"/>
    <col min="9479" max="9480" width="9.140625" style="394" customWidth="1"/>
    <col min="9481" max="9481" width="14" style="394" bestFit="1" customWidth="1"/>
    <col min="9482" max="9482" width="8.42578125" style="394" bestFit="1" customWidth="1"/>
    <col min="9483" max="9483" width="12.140625" style="394" bestFit="1" customWidth="1"/>
    <col min="9484" max="9484" width="7.85546875" style="394" bestFit="1" customWidth="1"/>
    <col min="9485" max="9489" width="9.140625" style="394" customWidth="1"/>
    <col min="9490" max="9498" width="9.7109375" style="394" customWidth="1"/>
    <col min="9499" max="9728" width="9.140625" style="394"/>
    <col min="9729" max="9729" width="25.7109375" style="394" customWidth="1"/>
    <col min="9730" max="9731" width="10.7109375" style="394" customWidth="1"/>
    <col min="9732" max="9732" width="15.42578125" style="394" customWidth="1"/>
    <col min="9733" max="9733" width="11.85546875" style="394" customWidth="1"/>
    <col min="9734" max="9734" width="11.28515625" style="394" customWidth="1"/>
    <col min="9735" max="9736" width="9.140625" style="394" customWidth="1"/>
    <col min="9737" max="9737" width="14" style="394" bestFit="1" customWidth="1"/>
    <col min="9738" max="9738" width="8.42578125" style="394" bestFit="1" customWidth="1"/>
    <col min="9739" max="9739" width="12.140625" style="394" bestFit="1" customWidth="1"/>
    <col min="9740" max="9740" width="7.85546875" style="394" bestFit="1" customWidth="1"/>
    <col min="9741" max="9745" width="9.140625" style="394" customWidth="1"/>
    <col min="9746" max="9754" width="9.7109375" style="394" customWidth="1"/>
    <col min="9755" max="9984" width="9.140625" style="394"/>
    <col min="9985" max="9985" width="25.7109375" style="394" customWidth="1"/>
    <col min="9986" max="9987" width="10.7109375" style="394" customWidth="1"/>
    <col min="9988" max="9988" width="15.42578125" style="394" customWidth="1"/>
    <col min="9989" max="9989" width="11.85546875" style="394" customWidth="1"/>
    <col min="9990" max="9990" width="11.28515625" style="394" customWidth="1"/>
    <col min="9991" max="9992" width="9.140625" style="394" customWidth="1"/>
    <col min="9993" max="9993" width="14" style="394" bestFit="1" customWidth="1"/>
    <col min="9994" max="9994" width="8.42578125" style="394" bestFit="1" customWidth="1"/>
    <col min="9995" max="9995" width="12.140625" style="394" bestFit="1" customWidth="1"/>
    <col min="9996" max="9996" width="7.85546875" style="394" bestFit="1" customWidth="1"/>
    <col min="9997" max="10001" width="9.140625" style="394" customWidth="1"/>
    <col min="10002" max="10010" width="9.7109375" style="394" customWidth="1"/>
    <col min="10011" max="10240" width="9.140625" style="394"/>
    <col min="10241" max="10241" width="25.7109375" style="394" customWidth="1"/>
    <col min="10242" max="10243" width="10.7109375" style="394" customWidth="1"/>
    <col min="10244" max="10244" width="15.42578125" style="394" customWidth="1"/>
    <col min="10245" max="10245" width="11.85546875" style="394" customWidth="1"/>
    <col min="10246" max="10246" width="11.28515625" style="394" customWidth="1"/>
    <col min="10247" max="10248" width="9.140625" style="394" customWidth="1"/>
    <col min="10249" max="10249" width="14" style="394" bestFit="1" customWidth="1"/>
    <col min="10250" max="10250" width="8.42578125" style="394" bestFit="1" customWidth="1"/>
    <col min="10251" max="10251" width="12.140625" style="394" bestFit="1" customWidth="1"/>
    <col min="10252" max="10252" width="7.85546875" style="394" bestFit="1" customWidth="1"/>
    <col min="10253" max="10257" width="9.140625" style="394" customWidth="1"/>
    <col min="10258" max="10266" width="9.7109375" style="394" customWidth="1"/>
    <col min="10267" max="10496" width="9.140625" style="394"/>
    <col min="10497" max="10497" width="25.7109375" style="394" customWidth="1"/>
    <col min="10498" max="10499" width="10.7109375" style="394" customWidth="1"/>
    <col min="10500" max="10500" width="15.42578125" style="394" customWidth="1"/>
    <col min="10501" max="10501" width="11.85546875" style="394" customWidth="1"/>
    <col min="10502" max="10502" width="11.28515625" style="394" customWidth="1"/>
    <col min="10503" max="10504" width="9.140625" style="394" customWidth="1"/>
    <col min="10505" max="10505" width="14" style="394" bestFit="1" customWidth="1"/>
    <col min="10506" max="10506" width="8.42578125" style="394" bestFit="1" customWidth="1"/>
    <col min="10507" max="10507" width="12.140625" style="394" bestFit="1" customWidth="1"/>
    <col min="10508" max="10508" width="7.85546875" style="394" bestFit="1" customWidth="1"/>
    <col min="10509" max="10513" width="9.140625" style="394" customWidth="1"/>
    <col min="10514" max="10522" width="9.7109375" style="394" customWidth="1"/>
    <col min="10523" max="10752" width="9.140625" style="394"/>
    <col min="10753" max="10753" width="25.7109375" style="394" customWidth="1"/>
    <col min="10754" max="10755" width="10.7109375" style="394" customWidth="1"/>
    <col min="10756" max="10756" width="15.42578125" style="394" customWidth="1"/>
    <col min="10757" max="10757" width="11.85546875" style="394" customWidth="1"/>
    <col min="10758" max="10758" width="11.28515625" style="394" customWidth="1"/>
    <col min="10759" max="10760" width="9.140625" style="394" customWidth="1"/>
    <col min="10761" max="10761" width="14" style="394" bestFit="1" customWidth="1"/>
    <col min="10762" max="10762" width="8.42578125" style="394" bestFit="1" customWidth="1"/>
    <col min="10763" max="10763" width="12.140625" style="394" bestFit="1" customWidth="1"/>
    <col min="10764" max="10764" width="7.85546875" style="394" bestFit="1" customWidth="1"/>
    <col min="10765" max="10769" width="9.140625" style="394" customWidth="1"/>
    <col min="10770" max="10778" width="9.7109375" style="394" customWidth="1"/>
    <col min="10779" max="11008" width="9.140625" style="394"/>
    <col min="11009" max="11009" width="25.7109375" style="394" customWidth="1"/>
    <col min="11010" max="11011" width="10.7109375" style="394" customWidth="1"/>
    <col min="11012" max="11012" width="15.42578125" style="394" customWidth="1"/>
    <col min="11013" max="11013" width="11.85546875" style="394" customWidth="1"/>
    <col min="11014" max="11014" width="11.28515625" style="394" customWidth="1"/>
    <col min="11015" max="11016" width="9.140625" style="394" customWidth="1"/>
    <col min="11017" max="11017" width="14" style="394" bestFit="1" customWidth="1"/>
    <col min="11018" max="11018" width="8.42578125" style="394" bestFit="1" customWidth="1"/>
    <col min="11019" max="11019" width="12.140625" style="394" bestFit="1" customWidth="1"/>
    <col min="11020" max="11020" width="7.85546875" style="394" bestFit="1" customWidth="1"/>
    <col min="11021" max="11025" width="9.140625" style="394" customWidth="1"/>
    <col min="11026" max="11034" width="9.7109375" style="394" customWidth="1"/>
    <col min="11035" max="11264" width="9.140625" style="394"/>
    <col min="11265" max="11265" width="25.7109375" style="394" customWidth="1"/>
    <col min="11266" max="11267" width="10.7109375" style="394" customWidth="1"/>
    <col min="11268" max="11268" width="15.42578125" style="394" customWidth="1"/>
    <col min="11269" max="11269" width="11.85546875" style="394" customWidth="1"/>
    <col min="11270" max="11270" width="11.28515625" style="394" customWidth="1"/>
    <col min="11271" max="11272" width="9.140625" style="394" customWidth="1"/>
    <col min="11273" max="11273" width="14" style="394" bestFit="1" customWidth="1"/>
    <col min="11274" max="11274" width="8.42578125" style="394" bestFit="1" customWidth="1"/>
    <col min="11275" max="11275" width="12.140625" style="394" bestFit="1" customWidth="1"/>
    <col min="11276" max="11276" width="7.85546875" style="394" bestFit="1" customWidth="1"/>
    <col min="11277" max="11281" width="9.140625" style="394" customWidth="1"/>
    <col min="11282" max="11290" width="9.7109375" style="394" customWidth="1"/>
    <col min="11291" max="11520" width="9.140625" style="394"/>
    <col min="11521" max="11521" width="25.7109375" style="394" customWidth="1"/>
    <col min="11522" max="11523" width="10.7109375" style="394" customWidth="1"/>
    <col min="11524" max="11524" width="15.42578125" style="394" customWidth="1"/>
    <col min="11525" max="11525" width="11.85546875" style="394" customWidth="1"/>
    <col min="11526" max="11526" width="11.28515625" style="394" customWidth="1"/>
    <col min="11527" max="11528" width="9.140625" style="394" customWidth="1"/>
    <col min="11529" max="11529" width="14" style="394" bestFit="1" customWidth="1"/>
    <col min="11530" max="11530" width="8.42578125" style="394" bestFit="1" customWidth="1"/>
    <col min="11531" max="11531" width="12.140625" style="394" bestFit="1" customWidth="1"/>
    <col min="11532" max="11532" width="7.85546875" style="394" bestFit="1" customWidth="1"/>
    <col min="11533" max="11537" width="9.140625" style="394" customWidth="1"/>
    <col min="11538" max="11546" width="9.7109375" style="394" customWidth="1"/>
    <col min="11547" max="11776" width="9.140625" style="394"/>
    <col min="11777" max="11777" width="25.7109375" style="394" customWidth="1"/>
    <col min="11778" max="11779" width="10.7109375" style="394" customWidth="1"/>
    <col min="11780" max="11780" width="15.42578125" style="394" customWidth="1"/>
    <col min="11781" max="11781" width="11.85546875" style="394" customWidth="1"/>
    <col min="11782" max="11782" width="11.28515625" style="394" customWidth="1"/>
    <col min="11783" max="11784" width="9.140625" style="394" customWidth="1"/>
    <col min="11785" max="11785" width="14" style="394" bestFit="1" customWidth="1"/>
    <col min="11786" max="11786" width="8.42578125" style="394" bestFit="1" customWidth="1"/>
    <col min="11787" max="11787" width="12.140625" style="394" bestFit="1" customWidth="1"/>
    <col min="11788" max="11788" width="7.85546875" style="394" bestFit="1" customWidth="1"/>
    <col min="11789" max="11793" width="9.140625" style="394" customWidth="1"/>
    <col min="11794" max="11802" width="9.7109375" style="394" customWidth="1"/>
    <col min="11803" max="12032" width="9.140625" style="394"/>
    <col min="12033" max="12033" width="25.7109375" style="394" customWidth="1"/>
    <col min="12034" max="12035" width="10.7109375" style="394" customWidth="1"/>
    <col min="12036" max="12036" width="15.42578125" style="394" customWidth="1"/>
    <col min="12037" max="12037" width="11.85546875" style="394" customWidth="1"/>
    <col min="12038" max="12038" width="11.28515625" style="394" customWidth="1"/>
    <col min="12039" max="12040" width="9.140625" style="394" customWidth="1"/>
    <col min="12041" max="12041" width="14" style="394" bestFit="1" customWidth="1"/>
    <col min="12042" max="12042" width="8.42578125" style="394" bestFit="1" customWidth="1"/>
    <col min="12043" max="12043" width="12.140625" style="394" bestFit="1" customWidth="1"/>
    <col min="12044" max="12044" width="7.85546875" style="394" bestFit="1" customWidth="1"/>
    <col min="12045" max="12049" width="9.140625" style="394" customWidth="1"/>
    <col min="12050" max="12058" width="9.7109375" style="394" customWidth="1"/>
    <col min="12059" max="12288" width="9.140625" style="394"/>
    <col min="12289" max="12289" width="25.7109375" style="394" customWidth="1"/>
    <col min="12290" max="12291" width="10.7109375" style="394" customWidth="1"/>
    <col min="12292" max="12292" width="15.42578125" style="394" customWidth="1"/>
    <col min="12293" max="12293" width="11.85546875" style="394" customWidth="1"/>
    <col min="12294" max="12294" width="11.28515625" style="394" customWidth="1"/>
    <col min="12295" max="12296" width="9.140625" style="394" customWidth="1"/>
    <col min="12297" max="12297" width="14" style="394" bestFit="1" customWidth="1"/>
    <col min="12298" max="12298" width="8.42578125" style="394" bestFit="1" customWidth="1"/>
    <col min="12299" max="12299" width="12.140625" style="394" bestFit="1" customWidth="1"/>
    <col min="12300" max="12300" width="7.85546875" style="394" bestFit="1" customWidth="1"/>
    <col min="12301" max="12305" width="9.140625" style="394" customWidth="1"/>
    <col min="12306" max="12314" width="9.7109375" style="394" customWidth="1"/>
    <col min="12315" max="12544" width="9.140625" style="394"/>
    <col min="12545" max="12545" width="25.7109375" style="394" customWidth="1"/>
    <col min="12546" max="12547" width="10.7109375" style="394" customWidth="1"/>
    <col min="12548" max="12548" width="15.42578125" style="394" customWidth="1"/>
    <col min="12549" max="12549" width="11.85546875" style="394" customWidth="1"/>
    <col min="12550" max="12550" width="11.28515625" style="394" customWidth="1"/>
    <col min="12551" max="12552" width="9.140625" style="394" customWidth="1"/>
    <col min="12553" max="12553" width="14" style="394" bestFit="1" customWidth="1"/>
    <col min="12554" max="12554" width="8.42578125" style="394" bestFit="1" customWidth="1"/>
    <col min="12555" max="12555" width="12.140625" style="394" bestFit="1" customWidth="1"/>
    <col min="12556" max="12556" width="7.85546875" style="394" bestFit="1" customWidth="1"/>
    <col min="12557" max="12561" width="9.140625" style="394" customWidth="1"/>
    <col min="12562" max="12570" width="9.7109375" style="394" customWidth="1"/>
    <col min="12571" max="12800" width="9.140625" style="394"/>
    <col min="12801" max="12801" width="25.7109375" style="394" customWidth="1"/>
    <col min="12802" max="12803" width="10.7109375" style="394" customWidth="1"/>
    <col min="12804" max="12804" width="15.42578125" style="394" customWidth="1"/>
    <col min="12805" max="12805" width="11.85546875" style="394" customWidth="1"/>
    <col min="12806" max="12806" width="11.28515625" style="394" customWidth="1"/>
    <col min="12807" max="12808" width="9.140625" style="394" customWidth="1"/>
    <col min="12809" max="12809" width="14" style="394" bestFit="1" customWidth="1"/>
    <col min="12810" max="12810" width="8.42578125" style="394" bestFit="1" customWidth="1"/>
    <col min="12811" max="12811" width="12.140625" style="394" bestFit="1" customWidth="1"/>
    <col min="12812" max="12812" width="7.85546875" style="394" bestFit="1" customWidth="1"/>
    <col min="12813" max="12817" width="9.140625" style="394" customWidth="1"/>
    <col min="12818" max="12826" width="9.7109375" style="394" customWidth="1"/>
    <col min="12827" max="13056" width="9.140625" style="394"/>
    <col min="13057" max="13057" width="25.7109375" style="394" customWidth="1"/>
    <col min="13058" max="13059" width="10.7109375" style="394" customWidth="1"/>
    <col min="13060" max="13060" width="15.42578125" style="394" customWidth="1"/>
    <col min="13061" max="13061" width="11.85546875" style="394" customWidth="1"/>
    <col min="13062" max="13062" width="11.28515625" style="394" customWidth="1"/>
    <col min="13063" max="13064" width="9.140625" style="394" customWidth="1"/>
    <col min="13065" max="13065" width="14" style="394" bestFit="1" customWidth="1"/>
    <col min="13066" max="13066" width="8.42578125" style="394" bestFit="1" customWidth="1"/>
    <col min="13067" max="13067" width="12.140625" style="394" bestFit="1" customWidth="1"/>
    <col min="13068" max="13068" width="7.85546875" style="394" bestFit="1" customWidth="1"/>
    <col min="13069" max="13073" width="9.140625" style="394" customWidth="1"/>
    <col min="13074" max="13082" width="9.7109375" style="394" customWidth="1"/>
    <col min="13083" max="13312" width="9.140625" style="394"/>
    <col min="13313" max="13313" width="25.7109375" style="394" customWidth="1"/>
    <col min="13314" max="13315" width="10.7109375" style="394" customWidth="1"/>
    <col min="13316" max="13316" width="15.42578125" style="394" customWidth="1"/>
    <col min="13317" max="13317" width="11.85546875" style="394" customWidth="1"/>
    <col min="13318" max="13318" width="11.28515625" style="394" customWidth="1"/>
    <col min="13319" max="13320" width="9.140625" style="394" customWidth="1"/>
    <col min="13321" max="13321" width="14" style="394" bestFit="1" customWidth="1"/>
    <col min="13322" max="13322" width="8.42578125" style="394" bestFit="1" customWidth="1"/>
    <col min="13323" max="13323" width="12.140625" style="394" bestFit="1" customWidth="1"/>
    <col min="13324" max="13324" width="7.85546875" style="394" bestFit="1" customWidth="1"/>
    <col min="13325" max="13329" width="9.140625" style="394" customWidth="1"/>
    <col min="13330" max="13338" width="9.7109375" style="394" customWidth="1"/>
    <col min="13339" max="13568" width="9.140625" style="394"/>
    <col min="13569" max="13569" width="25.7109375" style="394" customWidth="1"/>
    <col min="13570" max="13571" width="10.7109375" style="394" customWidth="1"/>
    <col min="13572" max="13572" width="15.42578125" style="394" customWidth="1"/>
    <col min="13573" max="13573" width="11.85546875" style="394" customWidth="1"/>
    <col min="13574" max="13574" width="11.28515625" style="394" customWidth="1"/>
    <col min="13575" max="13576" width="9.140625" style="394" customWidth="1"/>
    <col min="13577" max="13577" width="14" style="394" bestFit="1" customWidth="1"/>
    <col min="13578" max="13578" width="8.42578125" style="394" bestFit="1" customWidth="1"/>
    <col min="13579" max="13579" width="12.140625" style="394" bestFit="1" customWidth="1"/>
    <col min="13580" max="13580" width="7.85546875" style="394" bestFit="1" customWidth="1"/>
    <col min="13581" max="13585" width="9.140625" style="394" customWidth="1"/>
    <col min="13586" max="13594" width="9.7109375" style="394" customWidth="1"/>
    <col min="13595" max="13824" width="9.140625" style="394"/>
    <col min="13825" max="13825" width="25.7109375" style="394" customWidth="1"/>
    <col min="13826" max="13827" width="10.7109375" style="394" customWidth="1"/>
    <col min="13828" max="13828" width="15.42578125" style="394" customWidth="1"/>
    <col min="13829" max="13829" width="11.85546875" style="394" customWidth="1"/>
    <col min="13830" max="13830" width="11.28515625" style="394" customWidth="1"/>
    <col min="13831" max="13832" width="9.140625" style="394" customWidth="1"/>
    <col min="13833" max="13833" width="14" style="394" bestFit="1" customWidth="1"/>
    <col min="13834" max="13834" width="8.42578125" style="394" bestFit="1" customWidth="1"/>
    <col min="13835" max="13835" width="12.140625" style="394" bestFit="1" customWidth="1"/>
    <col min="13836" max="13836" width="7.85546875" style="394" bestFit="1" customWidth="1"/>
    <col min="13837" max="13841" width="9.140625" style="394" customWidth="1"/>
    <col min="13842" max="13850" width="9.7109375" style="394" customWidth="1"/>
    <col min="13851" max="14080" width="9.140625" style="394"/>
    <col min="14081" max="14081" width="25.7109375" style="394" customWidth="1"/>
    <col min="14082" max="14083" width="10.7109375" style="394" customWidth="1"/>
    <col min="14084" max="14084" width="15.42578125" style="394" customWidth="1"/>
    <col min="14085" max="14085" width="11.85546875" style="394" customWidth="1"/>
    <col min="14086" max="14086" width="11.28515625" style="394" customWidth="1"/>
    <col min="14087" max="14088" width="9.140625" style="394" customWidth="1"/>
    <col min="14089" max="14089" width="14" style="394" bestFit="1" customWidth="1"/>
    <col min="14090" max="14090" width="8.42578125" style="394" bestFit="1" customWidth="1"/>
    <col min="14091" max="14091" width="12.140625" style="394" bestFit="1" customWidth="1"/>
    <col min="14092" max="14092" width="7.85546875" style="394" bestFit="1" customWidth="1"/>
    <col min="14093" max="14097" width="9.140625" style="394" customWidth="1"/>
    <col min="14098" max="14106" width="9.7109375" style="394" customWidth="1"/>
    <col min="14107" max="14336" width="9.140625" style="394"/>
    <col min="14337" max="14337" width="25.7109375" style="394" customWidth="1"/>
    <col min="14338" max="14339" width="10.7109375" style="394" customWidth="1"/>
    <col min="14340" max="14340" width="15.42578125" style="394" customWidth="1"/>
    <col min="14341" max="14341" width="11.85546875" style="394" customWidth="1"/>
    <col min="14342" max="14342" width="11.28515625" style="394" customWidth="1"/>
    <col min="14343" max="14344" width="9.140625" style="394" customWidth="1"/>
    <col min="14345" max="14345" width="14" style="394" bestFit="1" customWidth="1"/>
    <col min="14346" max="14346" width="8.42578125" style="394" bestFit="1" customWidth="1"/>
    <col min="14347" max="14347" width="12.140625" style="394" bestFit="1" customWidth="1"/>
    <col min="14348" max="14348" width="7.85546875" style="394" bestFit="1" customWidth="1"/>
    <col min="14349" max="14353" width="9.140625" style="394" customWidth="1"/>
    <col min="14354" max="14362" width="9.7109375" style="394" customWidth="1"/>
    <col min="14363" max="14592" width="9.140625" style="394"/>
    <col min="14593" max="14593" width="25.7109375" style="394" customWidth="1"/>
    <col min="14594" max="14595" width="10.7109375" style="394" customWidth="1"/>
    <col min="14596" max="14596" width="15.42578125" style="394" customWidth="1"/>
    <col min="14597" max="14597" width="11.85546875" style="394" customWidth="1"/>
    <col min="14598" max="14598" width="11.28515625" style="394" customWidth="1"/>
    <col min="14599" max="14600" width="9.140625" style="394" customWidth="1"/>
    <col min="14601" max="14601" width="14" style="394" bestFit="1" customWidth="1"/>
    <col min="14602" max="14602" width="8.42578125" style="394" bestFit="1" customWidth="1"/>
    <col min="14603" max="14603" width="12.140625" style="394" bestFit="1" customWidth="1"/>
    <col min="14604" max="14604" width="7.85546875" style="394" bestFit="1" customWidth="1"/>
    <col min="14605" max="14609" width="9.140625" style="394" customWidth="1"/>
    <col min="14610" max="14618" width="9.7109375" style="394" customWidth="1"/>
    <col min="14619" max="14848" width="9.140625" style="394"/>
    <col min="14849" max="14849" width="25.7109375" style="394" customWidth="1"/>
    <col min="14850" max="14851" width="10.7109375" style="394" customWidth="1"/>
    <col min="14852" max="14852" width="15.42578125" style="394" customWidth="1"/>
    <col min="14853" max="14853" width="11.85546875" style="394" customWidth="1"/>
    <col min="14854" max="14854" width="11.28515625" style="394" customWidth="1"/>
    <col min="14855" max="14856" width="9.140625" style="394" customWidth="1"/>
    <col min="14857" max="14857" width="14" style="394" bestFit="1" customWidth="1"/>
    <col min="14858" max="14858" width="8.42578125" style="394" bestFit="1" customWidth="1"/>
    <col min="14859" max="14859" width="12.140625" style="394" bestFit="1" customWidth="1"/>
    <col min="14860" max="14860" width="7.85546875" style="394" bestFit="1" customWidth="1"/>
    <col min="14861" max="14865" width="9.140625" style="394" customWidth="1"/>
    <col min="14866" max="14874" width="9.7109375" style="394" customWidth="1"/>
    <col min="14875" max="15104" width="9.140625" style="394"/>
    <col min="15105" max="15105" width="25.7109375" style="394" customWidth="1"/>
    <col min="15106" max="15107" width="10.7109375" style="394" customWidth="1"/>
    <col min="15108" max="15108" width="15.42578125" style="394" customWidth="1"/>
    <col min="15109" max="15109" width="11.85546875" style="394" customWidth="1"/>
    <col min="15110" max="15110" width="11.28515625" style="394" customWidth="1"/>
    <col min="15111" max="15112" width="9.140625" style="394" customWidth="1"/>
    <col min="15113" max="15113" width="14" style="394" bestFit="1" customWidth="1"/>
    <col min="15114" max="15114" width="8.42578125" style="394" bestFit="1" customWidth="1"/>
    <col min="15115" max="15115" width="12.140625" style="394" bestFit="1" customWidth="1"/>
    <col min="15116" max="15116" width="7.85546875" style="394" bestFit="1" customWidth="1"/>
    <col min="15117" max="15121" width="9.140625" style="394" customWidth="1"/>
    <col min="15122" max="15130" width="9.7109375" style="394" customWidth="1"/>
    <col min="15131" max="15360" width="9.140625" style="394"/>
    <col min="15361" max="15361" width="25.7109375" style="394" customWidth="1"/>
    <col min="15362" max="15363" width="10.7109375" style="394" customWidth="1"/>
    <col min="15364" max="15364" width="15.42578125" style="394" customWidth="1"/>
    <col min="15365" max="15365" width="11.85546875" style="394" customWidth="1"/>
    <col min="15366" max="15366" width="11.28515625" style="394" customWidth="1"/>
    <col min="15367" max="15368" width="9.140625" style="394" customWidth="1"/>
    <col min="15369" max="15369" width="14" style="394" bestFit="1" customWidth="1"/>
    <col min="15370" max="15370" width="8.42578125" style="394" bestFit="1" customWidth="1"/>
    <col min="15371" max="15371" width="12.140625" style="394" bestFit="1" customWidth="1"/>
    <col min="15372" max="15372" width="7.85546875" style="394" bestFit="1" customWidth="1"/>
    <col min="15373" max="15377" width="9.140625" style="394" customWidth="1"/>
    <col min="15378" max="15386" width="9.7109375" style="394" customWidth="1"/>
    <col min="15387" max="15616" width="9.140625" style="394"/>
    <col min="15617" max="15617" width="25.7109375" style="394" customWidth="1"/>
    <col min="15618" max="15619" width="10.7109375" style="394" customWidth="1"/>
    <col min="15620" max="15620" width="15.42578125" style="394" customWidth="1"/>
    <col min="15621" max="15621" width="11.85546875" style="394" customWidth="1"/>
    <col min="15622" max="15622" width="11.28515625" style="394" customWidth="1"/>
    <col min="15623" max="15624" width="9.140625" style="394" customWidth="1"/>
    <col min="15625" max="15625" width="14" style="394" bestFit="1" customWidth="1"/>
    <col min="15626" max="15626" width="8.42578125" style="394" bestFit="1" customWidth="1"/>
    <col min="15627" max="15627" width="12.140625" style="394" bestFit="1" customWidth="1"/>
    <col min="15628" max="15628" width="7.85546875" style="394" bestFit="1" customWidth="1"/>
    <col min="15629" max="15633" width="9.140625" style="394" customWidth="1"/>
    <col min="15634" max="15642" width="9.7109375" style="394" customWidth="1"/>
    <col min="15643" max="15872" width="9.140625" style="394"/>
    <col min="15873" max="15873" width="25.7109375" style="394" customWidth="1"/>
    <col min="15874" max="15875" width="10.7109375" style="394" customWidth="1"/>
    <col min="15876" max="15876" width="15.42578125" style="394" customWidth="1"/>
    <col min="15877" max="15877" width="11.85546875" style="394" customWidth="1"/>
    <col min="15878" max="15878" width="11.28515625" style="394" customWidth="1"/>
    <col min="15879" max="15880" width="9.140625" style="394" customWidth="1"/>
    <col min="15881" max="15881" width="14" style="394" bestFit="1" customWidth="1"/>
    <col min="15882" max="15882" width="8.42578125" style="394" bestFit="1" customWidth="1"/>
    <col min="15883" max="15883" width="12.140625" style="394" bestFit="1" customWidth="1"/>
    <col min="15884" max="15884" width="7.85546875" style="394" bestFit="1" customWidth="1"/>
    <col min="15885" max="15889" width="9.140625" style="394" customWidth="1"/>
    <col min="15890" max="15898" width="9.7109375" style="394" customWidth="1"/>
    <col min="15899" max="16128" width="9.140625" style="394"/>
    <col min="16129" max="16129" width="25.7109375" style="394" customWidth="1"/>
    <col min="16130" max="16131" width="10.7109375" style="394" customWidth="1"/>
    <col min="16132" max="16132" width="15.42578125" style="394" customWidth="1"/>
    <col min="16133" max="16133" width="11.85546875" style="394" customWidth="1"/>
    <col min="16134" max="16134" width="11.28515625" style="394" customWidth="1"/>
    <col min="16135" max="16136" width="9.140625" style="394" customWidth="1"/>
    <col min="16137" max="16137" width="14" style="394" bestFit="1" customWidth="1"/>
    <col min="16138" max="16138" width="8.42578125" style="394" bestFit="1" customWidth="1"/>
    <col min="16139" max="16139" width="12.140625" style="394" bestFit="1" customWidth="1"/>
    <col min="16140" max="16140" width="7.85546875" style="394" bestFit="1" customWidth="1"/>
    <col min="16141" max="16145" width="9.140625" style="394" customWidth="1"/>
    <col min="16146" max="16154" width="9.7109375" style="394" customWidth="1"/>
    <col min="16155" max="16384" width="9.140625" style="394"/>
  </cols>
  <sheetData>
    <row r="1" spans="1:12">
      <c r="A1" s="916"/>
      <c r="B1" s="916"/>
      <c r="C1" s="916"/>
      <c r="D1" s="916"/>
      <c r="E1" s="378"/>
      <c r="F1" s="64"/>
      <c r="G1" s="7"/>
      <c r="H1" s="379"/>
      <c r="I1" s="379"/>
      <c r="J1" s="379"/>
      <c r="K1" s="379"/>
      <c r="L1" s="379"/>
    </row>
    <row r="2" spans="1:12">
      <c r="A2" s="917" t="s">
        <v>560</v>
      </c>
      <c r="B2" s="917"/>
      <c r="C2" s="917"/>
      <c r="D2" s="917"/>
      <c r="E2" s="380"/>
      <c r="F2" s="64"/>
      <c r="G2" s="7"/>
      <c r="H2" s="379"/>
      <c r="I2" s="381"/>
      <c r="J2" s="381"/>
      <c r="K2" s="381"/>
      <c r="L2" s="381"/>
    </row>
    <row r="3" spans="1:12" ht="18" customHeight="1">
      <c r="A3" s="917" t="s">
        <v>774</v>
      </c>
      <c r="B3" s="917"/>
      <c r="C3" s="917"/>
      <c r="D3" s="917"/>
      <c r="E3" s="380"/>
      <c r="F3" s="64"/>
      <c r="G3" s="7"/>
      <c r="H3" s="379"/>
      <c r="I3" s="379"/>
      <c r="J3" s="379"/>
      <c r="K3" s="379"/>
      <c r="L3" s="379"/>
    </row>
    <row r="4" spans="1:12" ht="18" customHeight="1">
      <c r="A4" s="918" t="s">
        <v>902</v>
      </c>
      <c r="B4" s="918"/>
      <c r="C4" s="918"/>
      <c r="D4" s="918"/>
      <c r="E4" s="380"/>
      <c r="F4" s="64"/>
      <c r="G4" s="7"/>
      <c r="H4" s="379"/>
      <c r="I4" s="379"/>
      <c r="J4" s="379"/>
      <c r="K4" s="382"/>
      <c r="L4" s="379"/>
    </row>
    <row r="5" spans="1:12">
      <c r="A5" s="917"/>
      <c r="B5" s="917"/>
      <c r="C5" s="917"/>
      <c r="D5" s="917"/>
      <c r="E5" s="380"/>
      <c r="F5" s="64"/>
      <c r="G5" s="7"/>
      <c r="H5" s="379"/>
      <c r="I5" s="379"/>
      <c r="J5" s="379"/>
      <c r="K5" s="379"/>
      <c r="L5" s="379"/>
    </row>
    <row r="6" spans="1:12" ht="6" customHeight="1">
      <c r="A6" s="624"/>
      <c r="B6" s="930"/>
      <c r="C6" s="930"/>
      <c r="D6" s="931" t="s">
        <v>117</v>
      </c>
      <c r="F6" s="64"/>
      <c r="G6" s="7"/>
      <c r="H6" s="379"/>
      <c r="I6" s="379"/>
      <c r="J6" s="379"/>
      <c r="K6" s="379"/>
      <c r="L6" s="379"/>
    </row>
    <row r="7" spans="1:12" ht="10.5" customHeight="1">
      <c r="A7" s="624"/>
      <c r="B7" s="930" t="s">
        <v>562</v>
      </c>
      <c r="C7" s="930" t="s">
        <v>563</v>
      </c>
      <c r="D7" s="931"/>
      <c r="F7" s="64"/>
      <c r="G7" s="7"/>
      <c r="H7" s="379"/>
      <c r="I7" s="379"/>
      <c r="J7" s="379"/>
      <c r="K7" s="379"/>
      <c r="L7" s="379"/>
    </row>
    <row r="8" spans="1:12" ht="9" customHeight="1">
      <c r="A8" s="823"/>
      <c r="B8" s="932"/>
      <c r="C8" s="932"/>
      <c r="D8" s="932"/>
      <c r="E8" s="116"/>
      <c r="F8" s="64"/>
      <c r="G8" s="7"/>
      <c r="H8" s="379"/>
      <c r="I8" s="379"/>
      <c r="J8" s="379"/>
      <c r="K8" s="379"/>
      <c r="L8" s="379"/>
    </row>
    <row r="9" spans="1:12" ht="11.25" customHeight="1">
      <c r="A9" s="605" t="s">
        <v>285</v>
      </c>
      <c r="B9" s="644">
        <f>SUM(B10:B19)</f>
        <v>12</v>
      </c>
      <c r="C9" s="644">
        <f>SUM(C10:C19)</f>
        <v>46</v>
      </c>
      <c r="D9" s="644">
        <f t="shared" ref="D9:D19" si="0">SUM(B9:C9)</f>
        <v>58</v>
      </c>
      <c r="E9" s="116"/>
      <c r="F9" s="64"/>
      <c r="G9" s="7"/>
      <c r="H9" s="379"/>
      <c r="I9" s="379"/>
      <c r="J9" s="379"/>
      <c r="K9" s="379"/>
      <c r="L9" s="379"/>
    </row>
    <row r="10" spans="1:12" ht="9" customHeight="1">
      <c r="A10" s="375" t="s">
        <v>286</v>
      </c>
      <c r="B10" s="643"/>
      <c r="C10" s="643">
        <v>3</v>
      </c>
      <c r="D10" s="643">
        <f t="shared" si="0"/>
        <v>3</v>
      </c>
      <c r="E10" s="116"/>
      <c r="F10" s="64"/>
      <c r="G10" s="7"/>
      <c r="H10" s="379"/>
      <c r="I10" s="379"/>
      <c r="J10" s="379"/>
      <c r="K10" s="379"/>
      <c r="L10" s="379"/>
    </row>
    <row r="11" spans="1:12" ht="9" customHeight="1">
      <c r="A11" s="375" t="s">
        <v>287</v>
      </c>
      <c r="B11" s="643">
        <v>4</v>
      </c>
      <c r="C11" s="643">
        <v>8</v>
      </c>
      <c r="D11" s="643">
        <f t="shared" si="0"/>
        <v>12</v>
      </c>
      <c r="E11" s="116"/>
      <c r="F11" s="7"/>
      <c r="G11" s="7"/>
    </row>
    <row r="12" spans="1:12" ht="9" customHeight="1">
      <c r="A12" s="375" t="s">
        <v>288</v>
      </c>
      <c r="B12" s="643">
        <v>4</v>
      </c>
      <c r="C12" s="643">
        <v>5</v>
      </c>
      <c r="D12" s="643">
        <f t="shared" si="0"/>
        <v>9</v>
      </c>
      <c r="E12" s="116"/>
      <c r="F12" s="7"/>
      <c r="G12" s="7"/>
    </row>
    <row r="13" spans="1:12" ht="9" customHeight="1">
      <c r="A13" s="375" t="s">
        <v>289</v>
      </c>
      <c r="B13" s="643"/>
      <c r="C13" s="643">
        <v>6</v>
      </c>
      <c r="D13" s="643">
        <f t="shared" si="0"/>
        <v>6</v>
      </c>
      <c r="E13" s="116"/>
    </row>
    <row r="14" spans="1:12" ht="9" customHeight="1">
      <c r="A14" s="375" t="s">
        <v>907</v>
      </c>
      <c r="B14" s="643"/>
      <c r="C14" s="643">
        <v>3</v>
      </c>
      <c r="D14" s="643">
        <f t="shared" si="0"/>
        <v>3</v>
      </c>
      <c r="E14" s="116"/>
    </row>
    <row r="15" spans="1:12" ht="9" customHeight="1">
      <c r="A15" s="375" t="s">
        <v>290</v>
      </c>
      <c r="B15" s="643"/>
      <c r="C15" s="643">
        <v>4</v>
      </c>
      <c r="D15" s="643">
        <f t="shared" si="0"/>
        <v>4</v>
      </c>
      <c r="E15" s="116"/>
    </row>
    <row r="16" spans="1:12" ht="9" customHeight="1">
      <c r="A16" s="375" t="s">
        <v>291</v>
      </c>
      <c r="B16" s="643">
        <v>3</v>
      </c>
      <c r="C16" s="643">
        <v>9</v>
      </c>
      <c r="D16" s="643">
        <f t="shared" si="0"/>
        <v>12</v>
      </c>
      <c r="E16" s="116"/>
    </row>
    <row r="17" spans="1:5" ht="9" customHeight="1">
      <c r="A17" s="375" t="s">
        <v>292</v>
      </c>
      <c r="B17" s="643"/>
      <c r="C17" s="643">
        <v>2</v>
      </c>
      <c r="D17" s="643">
        <f t="shared" si="0"/>
        <v>2</v>
      </c>
      <c r="E17" s="116"/>
    </row>
    <row r="18" spans="1:5" ht="9" customHeight="1">
      <c r="A18" s="375" t="s">
        <v>293</v>
      </c>
      <c r="B18" s="643"/>
      <c r="C18" s="643">
        <v>1</v>
      </c>
      <c r="D18" s="643">
        <f t="shared" si="0"/>
        <v>1</v>
      </c>
      <c r="E18" s="116"/>
    </row>
    <row r="19" spans="1:5" ht="9" customHeight="1">
      <c r="A19" s="375" t="s">
        <v>294</v>
      </c>
      <c r="B19" s="643">
        <v>1</v>
      </c>
      <c r="C19" s="643">
        <v>5</v>
      </c>
      <c r="D19" s="643">
        <f t="shared" si="0"/>
        <v>6</v>
      </c>
      <c r="E19" s="116"/>
    </row>
    <row r="20" spans="1:5" ht="11.25" customHeight="1">
      <c r="A20" s="605" t="s">
        <v>295</v>
      </c>
      <c r="B20" s="644">
        <f>SUM(B21:B75)</f>
        <v>2</v>
      </c>
      <c r="C20" s="644">
        <f>SUM(C21:C75)</f>
        <v>36</v>
      </c>
      <c r="D20" s="644">
        <f>SUM(D21:D75)</f>
        <v>38</v>
      </c>
      <c r="E20" s="383"/>
    </row>
    <row r="21" spans="1:5" ht="9" customHeight="1">
      <c r="A21" s="376" t="s">
        <v>296</v>
      </c>
      <c r="B21" s="645"/>
      <c r="C21" s="645"/>
      <c r="D21" s="645"/>
      <c r="E21" s="116"/>
    </row>
    <row r="22" spans="1:5" ht="9" customHeight="1">
      <c r="A22" s="375" t="s">
        <v>297</v>
      </c>
      <c r="B22" s="643"/>
      <c r="C22" s="643">
        <v>1</v>
      </c>
      <c r="D22" s="643">
        <f>SUM(B22:C22)</f>
        <v>1</v>
      </c>
      <c r="E22" s="116"/>
    </row>
    <row r="23" spans="1:5" ht="9" customHeight="1">
      <c r="A23" s="375" t="s">
        <v>298</v>
      </c>
      <c r="B23" s="643"/>
      <c r="C23" s="643">
        <v>1</v>
      </c>
      <c r="D23" s="643">
        <f>SUM(B23:C23)</f>
        <v>1</v>
      </c>
      <c r="E23" s="116"/>
    </row>
    <row r="24" spans="1:5" ht="9" customHeight="1">
      <c r="A24" s="375" t="s">
        <v>388</v>
      </c>
      <c r="B24" s="643"/>
      <c r="C24" s="643">
        <v>1</v>
      </c>
      <c r="D24" s="643">
        <f>SUM(B24:C24)</f>
        <v>1</v>
      </c>
      <c r="E24" s="116"/>
    </row>
    <row r="25" spans="1:5" ht="9" customHeight="1">
      <c r="A25" s="376" t="s">
        <v>287</v>
      </c>
      <c r="B25" s="645"/>
      <c r="C25" s="645"/>
      <c r="D25" s="645"/>
      <c r="E25" s="116"/>
    </row>
    <row r="26" spans="1:5" ht="9" customHeight="1">
      <c r="A26" s="375" t="s">
        <v>302</v>
      </c>
      <c r="B26" s="643"/>
      <c r="C26" s="643">
        <v>1</v>
      </c>
      <c r="D26" s="643">
        <f t="shared" ref="D26:D35" si="1">SUM(B26:C26)</f>
        <v>1</v>
      </c>
      <c r="E26" s="116"/>
    </row>
    <row r="27" spans="1:5" ht="9" customHeight="1">
      <c r="A27" s="375" t="s">
        <v>303</v>
      </c>
      <c r="B27" s="643"/>
      <c r="C27" s="643"/>
      <c r="D27" s="643">
        <f t="shared" si="1"/>
        <v>0</v>
      </c>
      <c r="E27" s="116"/>
    </row>
    <row r="28" spans="1:5" ht="9" customHeight="1">
      <c r="A28" s="375" t="s">
        <v>389</v>
      </c>
      <c r="B28" s="643"/>
      <c r="C28" s="643">
        <v>1</v>
      </c>
      <c r="D28" s="643">
        <f t="shared" si="1"/>
        <v>1</v>
      </c>
      <c r="E28" s="116"/>
    </row>
    <row r="29" spans="1:5" ht="9" customHeight="1">
      <c r="A29" s="375" t="s">
        <v>305</v>
      </c>
      <c r="B29" s="643"/>
      <c r="C29" s="643">
        <v>1</v>
      </c>
      <c r="D29" s="643">
        <f t="shared" si="1"/>
        <v>1</v>
      </c>
      <c r="E29" s="116"/>
    </row>
    <row r="30" spans="1:5" ht="9" customHeight="1">
      <c r="A30" s="375" t="s">
        <v>307</v>
      </c>
      <c r="B30" s="643"/>
      <c r="C30" s="643">
        <v>1</v>
      </c>
      <c r="D30" s="643">
        <f t="shared" si="1"/>
        <v>1</v>
      </c>
      <c r="E30" s="116"/>
    </row>
    <row r="31" spans="1:5" ht="9" customHeight="1">
      <c r="A31" s="375" t="s">
        <v>390</v>
      </c>
      <c r="B31" s="643"/>
      <c r="C31" s="643">
        <v>1</v>
      </c>
      <c r="D31" s="643">
        <f t="shared" si="1"/>
        <v>1</v>
      </c>
      <c r="E31" s="116"/>
    </row>
    <row r="32" spans="1:5" ht="9" customHeight="1">
      <c r="A32" s="375" t="s">
        <v>311</v>
      </c>
      <c r="B32" s="643"/>
      <c r="C32" s="643">
        <v>1</v>
      </c>
      <c r="D32" s="643">
        <f t="shared" si="1"/>
        <v>1</v>
      </c>
      <c r="E32" s="116"/>
    </row>
    <row r="33" spans="1:5" ht="9" customHeight="1">
      <c r="A33" s="375" t="s">
        <v>854</v>
      </c>
      <c r="B33" s="643"/>
      <c r="C33" s="643"/>
      <c r="D33" s="643">
        <f t="shared" si="1"/>
        <v>0</v>
      </c>
      <c r="E33" s="116"/>
    </row>
    <row r="34" spans="1:5" ht="9" customHeight="1">
      <c r="A34" s="375" t="s">
        <v>312</v>
      </c>
      <c r="B34" s="643"/>
      <c r="C34" s="643">
        <v>1</v>
      </c>
      <c r="D34" s="643">
        <f t="shared" si="1"/>
        <v>1</v>
      </c>
      <c r="E34" s="116"/>
    </row>
    <row r="35" spans="1:5" ht="9" customHeight="1">
      <c r="A35" s="375" t="s">
        <v>313</v>
      </c>
      <c r="B35" s="643"/>
      <c r="C35" s="643">
        <v>1</v>
      </c>
      <c r="D35" s="643">
        <f t="shared" si="1"/>
        <v>1</v>
      </c>
      <c r="E35" s="116"/>
    </row>
    <row r="36" spans="1:5" ht="9" customHeight="1">
      <c r="A36" s="376" t="s">
        <v>288</v>
      </c>
      <c r="B36" s="645"/>
      <c r="C36" s="645"/>
      <c r="D36" s="645"/>
      <c r="E36" s="116"/>
    </row>
    <row r="37" spans="1:5" ht="9" customHeight="1">
      <c r="A37" s="375" t="s">
        <v>316</v>
      </c>
      <c r="B37" s="643"/>
      <c r="C37" s="643">
        <v>1</v>
      </c>
      <c r="D37" s="643">
        <f t="shared" ref="D37:D45" si="2">SUM(B37:C37)</f>
        <v>1</v>
      </c>
      <c r="E37" s="116"/>
    </row>
    <row r="38" spans="1:5" ht="9" customHeight="1">
      <c r="A38" s="375" t="s">
        <v>394</v>
      </c>
      <c r="B38" s="643"/>
      <c r="C38" s="643">
        <v>1</v>
      </c>
      <c r="D38" s="643">
        <f t="shared" si="2"/>
        <v>1</v>
      </c>
      <c r="E38" s="116"/>
    </row>
    <row r="39" spans="1:5" ht="9" customHeight="1">
      <c r="A39" s="375" t="s">
        <v>318</v>
      </c>
      <c r="B39" s="643"/>
      <c r="C39" s="643">
        <v>1</v>
      </c>
      <c r="D39" s="643">
        <f t="shared" si="2"/>
        <v>1</v>
      </c>
      <c r="E39" s="116"/>
    </row>
    <row r="40" spans="1:5" ht="9" customHeight="1">
      <c r="A40" s="375" t="s">
        <v>319</v>
      </c>
      <c r="B40" s="643">
        <v>1</v>
      </c>
      <c r="C40" s="643"/>
      <c r="D40" s="643">
        <f t="shared" si="2"/>
        <v>1</v>
      </c>
      <c r="E40" s="116"/>
    </row>
    <row r="41" spans="1:5" ht="9" customHeight="1">
      <c r="A41" s="375" t="s">
        <v>321</v>
      </c>
      <c r="B41" s="643"/>
      <c r="C41" s="643">
        <v>1</v>
      </c>
      <c r="D41" s="643">
        <f t="shared" si="2"/>
        <v>1</v>
      </c>
      <c r="E41" s="116"/>
    </row>
    <row r="42" spans="1:5" ht="9" customHeight="1">
      <c r="A42" s="375" t="s">
        <v>322</v>
      </c>
      <c r="B42" s="643"/>
      <c r="C42" s="643"/>
      <c r="D42" s="643">
        <f t="shared" si="2"/>
        <v>0</v>
      </c>
      <c r="E42" s="116"/>
    </row>
    <row r="43" spans="1:5" ht="9" customHeight="1">
      <c r="A43" s="375" t="s">
        <v>323</v>
      </c>
      <c r="B43" s="643"/>
      <c r="C43" s="643">
        <v>1</v>
      </c>
      <c r="D43" s="643">
        <f t="shared" si="2"/>
        <v>1</v>
      </c>
      <c r="E43" s="116"/>
    </row>
    <row r="44" spans="1:5" ht="9" customHeight="1">
      <c r="A44" s="375" t="s">
        <v>324</v>
      </c>
      <c r="B44" s="643">
        <v>1</v>
      </c>
      <c r="C44" s="643"/>
      <c r="D44" s="643">
        <f t="shared" si="2"/>
        <v>1</v>
      </c>
      <c r="E44" s="116"/>
    </row>
    <row r="45" spans="1:5" ht="9" customHeight="1">
      <c r="A45" s="375" t="s">
        <v>326</v>
      </c>
      <c r="B45" s="643"/>
      <c r="C45" s="643"/>
      <c r="D45" s="643">
        <f t="shared" si="2"/>
        <v>0</v>
      </c>
      <c r="E45" s="116"/>
    </row>
    <row r="46" spans="1:5" ht="9" customHeight="1">
      <c r="A46" s="376" t="s">
        <v>289</v>
      </c>
      <c r="B46" s="645"/>
      <c r="C46" s="645"/>
      <c r="D46" s="645"/>
      <c r="E46" s="116"/>
    </row>
    <row r="47" spans="1:5" ht="9" customHeight="1">
      <c r="A47" s="375" t="s">
        <v>329</v>
      </c>
      <c r="B47" s="643"/>
      <c r="C47" s="643"/>
      <c r="D47" s="643">
        <f>SUM(B47:C47)</f>
        <v>0</v>
      </c>
      <c r="E47" s="116"/>
    </row>
    <row r="48" spans="1:5" ht="9" customHeight="1">
      <c r="A48" s="375" t="s">
        <v>330</v>
      </c>
      <c r="B48" s="643"/>
      <c r="C48" s="643">
        <v>1</v>
      </c>
      <c r="D48" s="643">
        <f>SUM(B48:C48)</f>
        <v>1</v>
      </c>
      <c r="E48" s="116"/>
    </row>
    <row r="49" spans="1:5" ht="9" customHeight="1">
      <c r="A49" s="376" t="s">
        <v>907</v>
      </c>
      <c r="B49" s="645"/>
      <c r="C49" s="645"/>
      <c r="D49" s="645"/>
      <c r="E49" s="116"/>
    </row>
    <row r="50" spans="1:5" ht="9" customHeight="1">
      <c r="A50" s="375" t="s">
        <v>335</v>
      </c>
      <c r="B50" s="643"/>
      <c r="C50" s="643">
        <v>1</v>
      </c>
      <c r="D50" s="643">
        <f>SUM(B50:C50)</f>
        <v>1</v>
      </c>
      <c r="E50" s="116"/>
    </row>
    <row r="51" spans="1:5" ht="9" customHeight="1">
      <c r="A51" s="375" t="s">
        <v>337</v>
      </c>
      <c r="B51" s="643"/>
      <c r="C51" s="643">
        <v>1</v>
      </c>
      <c r="D51" s="643">
        <f>SUM(B51:C51)</f>
        <v>1</v>
      </c>
      <c r="E51" s="116"/>
    </row>
    <row r="52" spans="1:5" ht="9" customHeight="1">
      <c r="A52" s="375" t="s">
        <v>339</v>
      </c>
      <c r="B52" s="643"/>
      <c r="C52" s="643">
        <v>1</v>
      </c>
      <c r="D52" s="643">
        <f>SUM(B52:C52)</f>
        <v>1</v>
      </c>
      <c r="E52" s="116"/>
    </row>
    <row r="53" spans="1:5" ht="9" customHeight="1">
      <c r="A53" s="376" t="s">
        <v>290</v>
      </c>
      <c r="B53" s="645"/>
      <c r="C53" s="645"/>
      <c r="D53" s="645"/>
      <c r="E53" s="116"/>
    </row>
    <row r="54" spans="1:5" ht="9" customHeight="1">
      <c r="A54" s="375" t="s">
        <v>341</v>
      </c>
      <c r="B54" s="643"/>
      <c r="C54" s="643">
        <v>1</v>
      </c>
      <c r="D54" s="643">
        <f>SUM(B54:C54)</f>
        <v>1</v>
      </c>
      <c r="E54" s="116"/>
    </row>
    <row r="55" spans="1:5" ht="9" customHeight="1">
      <c r="A55" s="375" t="s">
        <v>320</v>
      </c>
      <c r="B55" s="643"/>
      <c r="C55" s="643">
        <v>1</v>
      </c>
      <c r="D55" s="643">
        <f>SUM(B55:C55)</f>
        <v>1</v>
      </c>
      <c r="E55" s="116"/>
    </row>
    <row r="56" spans="1:5" ht="9" customHeight="1">
      <c r="A56" s="375" t="s">
        <v>345</v>
      </c>
      <c r="B56" s="643"/>
      <c r="C56" s="643">
        <v>1</v>
      </c>
      <c r="D56" s="643">
        <f>SUM(B56:C56)</f>
        <v>1</v>
      </c>
      <c r="E56" s="116"/>
    </row>
    <row r="57" spans="1:5" ht="9" customHeight="1">
      <c r="A57" s="375" t="s">
        <v>346</v>
      </c>
      <c r="B57" s="643"/>
      <c r="C57" s="643">
        <v>1</v>
      </c>
      <c r="D57" s="643">
        <f>SUM(B57:C57)</f>
        <v>1</v>
      </c>
      <c r="E57" s="116"/>
    </row>
    <row r="58" spans="1:5" ht="9" customHeight="1">
      <c r="A58" s="376" t="s">
        <v>291</v>
      </c>
      <c r="B58" s="645"/>
      <c r="C58" s="645"/>
      <c r="D58" s="645"/>
      <c r="E58" s="116"/>
    </row>
    <row r="59" spans="1:5" ht="9" customHeight="1">
      <c r="A59" s="375" t="s">
        <v>908</v>
      </c>
      <c r="B59" s="643"/>
      <c r="C59" s="643">
        <v>1</v>
      </c>
      <c r="D59" s="643">
        <f t="shared" ref="D59:D71" si="3">SUM(B59:C59)</f>
        <v>1</v>
      </c>
      <c r="E59" s="116"/>
    </row>
    <row r="60" spans="1:5" ht="9" customHeight="1">
      <c r="A60" s="375" t="s">
        <v>348</v>
      </c>
      <c r="B60" s="643"/>
      <c r="C60" s="643">
        <v>1</v>
      </c>
      <c r="D60" s="643">
        <f t="shared" si="3"/>
        <v>1</v>
      </c>
      <c r="E60" s="116"/>
    </row>
    <row r="61" spans="1:5" ht="9" customHeight="1">
      <c r="A61" s="375" t="s">
        <v>349</v>
      </c>
      <c r="B61" s="643"/>
      <c r="C61" s="643">
        <v>1</v>
      </c>
      <c r="D61" s="643">
        <f t="shared" si="3"/>
        <v>1</v>
      </c>
      <c r="E61" s="116"/>
    </row>
    <row r="62" spans="1:5" ht="9" customHeight="1">
      <c r="A62" s="375" t="s">
        <v>401</v>
      </c>
      <c r="B62" s="643"/>
      <c r="C62" s="643">
        <v>1</v>
      </c>
      <c r="D62" s="643">
        <f t="shared" si="3"/>
        <v>1</v>
      </c>
      <c r="E62" s="116"/>
    </row>
    <row r="63" spans="1:5" ht="9" customHeight="1">
      <c r="A63" s="375" t="s">
        <v>352</v>
      </c>
      <c r="B63" s="643"/>
      <c r="C63" s="643">
        <v>1</v>
      </c>
      <c r="D63" s="643">
        <f t="shared" si="3"/>
        <v>1</v>
      </c>
      <c r="E63" s="116"/>
    </row>
    <row r="64" spans="1:5" ht="9" customHeight="1">
      <c r="A64" s="375" t="s">
        <v>353</v>
      </c>
      <c r="B64" s="643"/>
      <c r="C64" s="643"/>
      <c r="D64" s="643">
        <f t="shared" si="3"/>
        <v>0</v>
      </c>
      <c r="E64" s="116"/>
    </row>
    <row r="65" spans="1:5" ht="9" customHeight="1">
      <c r="A65" s="375" t="s">
        <v>855</v>
      </c>
      <c r="B65" s="643"/>
      <c r="C65" s="643"/>
      <c r="D65" s="643">
        <f t="shared" si="3"/>
        <v>0</v>
      </c>
      <c r="E65" s="116"/>
    </row>
    <row r="66" spans="1:5" ht="9" customHeight="1">
      <c r="A66" s="375" t="s">
        <v>355</v>
      </c>
      <c r="B66" s="643"/>
      <c r="C66" s="643"/>
      <c r="D66" s="643">
        <f t="shared" si="3"/>
        <v>0</v>
      </c>
      <c r="E66" s="116"/>
    </row>
    <row r="67" spans="1:5" ht="9" customHeight="1">
      <c r="A67" s="375" t="s">
        <v>357</v>
      </c>
      <c r="B67" s="643"/>
      <c r="C67" s="643">
        <v>1</v>
      </c>
      <c r="D67" s="643">
        <f t="shared" si="3"/>
        <v>1</v>
      </c>
    </row>
    <row r="68" spans="1:5" ht="9" customHeight="1">
      <c r="A68" s="375" t="s">
        <v>403</v>
      </c>
      <c r="B68" s="643"/>
      <c r="C68" s="643">
        <v>1</v>
      </c>
      <c r="D68" s="643">
        <f t="shared" si="3"/>
        <v>1</v>
      </c>
    </row>
    <row r="69" spans="1:5" ht="9" customHeight="1">
      <c r="A69" s="375" t="s">
        <v>368</v>
      </c>
      <c r="B69" s="643"/>
      <c r="C69" s="643">
        <v>1</v>
      </c>
      <c r="D69" s="643">
        <f t="shared" si="3"/>
        <v>1</v>
      </c>
    </row>
    <row r="70" spans="1:5" ht="9" customHeight="1">
      <c r="A70" s="375" t="s">
        <v>372</v>
      </c>
      <c r="B70" s="643"/>
      <c r="C70" s="643"/>
      <c r="D70" s="643">
        <f t="shared" si="3"/>
        <v>0</v>
      </c>
    </row>
    <row r="71" spans="1:5" ht="9" customHeight="1">
      <c r="A71" s="375" t="s">
        <v>377</v>
      </c>
      <c r="B71" s="643"/>
      <c r="C71" s="643">
        <v>1</v>
      </c>
      <c r="D71" s="643">
        <f t="shared" si="3"/>
        <v>1</v>
      </c>
    </row>
    <row r="72" spans="1:5" ht="9" customHeight="1">
      <c r="A72" s="376" t="s">
        <v>408</v>
      </c>
      <c r="B72" s="645"/>
      <c r="C72" s="645"/>
      <c r="D72" s="645"/>
    </row>
    <row r="73" spans="1:5" ht="9" customHeight="1">
      <c r="A73" s="375" t="s">
        <v>381</v>
      </c>
      <c r="B73" s="643"/>
      <c r="C73" s="643">
        <v>1</v>
      </c>
      <c r="D73" s="643">
        <f>SUM(B73:C73)</f>
        <v>1</v>
      </c>
    </row>
    <row r="74" spans="1:5" ht="9" customHeight="1">
      <c r="A74" s="375" t="s">
        <v>383</v>
      </c>
      <c r="B74" s="643"/>
      <c r="C74" s="643">
        <v>1</v>
      </c>
      <c r="D74" s="643">
        <f>SUM(B74:C74)</f>
        <v>1</v>
      </c>
    </row>
    <row r="75" spans="1:5" ht="9" customHeight="1">
      <c r="A75" s="375" t="s">
        <v>405</v>
      </c>
      <c r="B75" s="643"/>
      <c r="C75" s="643">
        <v>1</v>
      </c>
      <c r="D75" s="643">
        <f>SUM(B75:C75)</f>
        <v>1</v>
      </c>
    </row>
    <row r="76" spans="1:5" ht="26.25">
      <c r="A76" s="606" t="s">
        <v>385</v>
      </c>
      <c r="B76" s="933">
        <f>B20+B9</f>
        <v>14</v>
      </c>
      <c r="C76" s="933">
        <f>C20+C9</f>
        <v>82</v>
      </c>
      <c r="D76" s="933">
        <f>SUM(B76:C76)</f>
        <v>96</v>
      </c>
    </row>
    <row r="77" spans="1:5">
      <c r="A77" s="377" t="s">
        <v>912</v>
      </c>
      <c r="B77" s="934">
        <v>275</v>
      </c>
      <c r="C77" s="934">
        <v>1186</v>
      </c>
      <c r="D77" s="934">
        <f>SUM(B77:C77)</f>
        <v>1461</v>
      </c>
    </row>
  </sheetData>
  <mergeCells count="6">
    <mergeCell ref="D6:D7"/>
    <mergeCell ref="A1:D1"/>
    <mergeCell ref="A2:D2"/>
    <mergeCell ref="A3:D3"/>
    <mergeCell ref="A4:D4"/>
    <mergeCell ref="A5:D5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I33"/>
  <sheetViews>
    <sheetView showGridLines="0" workbookViewId="0">
      <selection activeCell="K17" sqref="K17"/>
    </sheetView>
  </sheetViews>
  <sheetFormatPr defaultColWidth="9.140625" defaultRowHeight="15"/>
  <cols>
    <col min="1" max="1" width="31.140625" style="394" customWidth="1"/>
    <col min="2" max="7" width="6.28515625" style="484" customWidth="1"/>
    <col min="8" max="8" width="8.7109375" style="484" customWidth="1"/>
    <col min="9" max="9" width="9.140625" style="394" customWidth="1"/>
    <col min="10" max="17" width="9.7109375" style="394" customWidth="1"/>
    <col min="18" max="256" width="9.140625" style="394"/>
    <col min="257" max="257" width="29" style="394" customWidth="1"/>
    <col min="258" max="263" width="6.28515625" style="394" customWidth="1"/>
    <col min="264" max="264" width="8.7109375" style="394" customWidth="1"/>
    <col min="265" max="265" width="9.140625" style="394" customWidth="1"/>
    <col min="266" max="273" width="9.7109375" style="394" customWidth="1"/>
    <col min="274" max="512" width="9.140625" style="394"/>
    <col min="513" max="513" width="29" style="394" customWidth="1"/>
    <col min="514" max="519" width="6.28515625" style="394" customWidth="1"/>
    <col min="520" max="520" width="8.7109375" style="394" customWidth="1"/>
    <col min="521" max="521" width="9.140625" style="394" customWidth="1"/>
    <col min="522" max="529" width="9.7109375" style="394" customWidth="1"/>
    <col min="530" max="768" width="9.140625" style="394"/>
    <col min="769" max="769" width="29" style="394" customWidth="1"/>
    <col min="770" max="775" width="6.28515625" style="394" customWidth="1"/>
    <col min="776" max="776" width="8.7109375" style="394" customWidth="1"/>
    <col min="777" max="777" width="9.140625" style="394" customWidth="1"/>
    <col min="778" max="785" width="9.7109375" style="394" customWidth="1"/>
    <col min="786" max="1024" width="9.140625" style="394"/>
    <col min="1025" max="1025" width="29" style="394" customWidth="1"/>
    <col min="1026" max="1031" width="6.28515625" style="394" customWidth="1"/>
    <col min="1032" max="1032" width="8.7109375" style="394" customWidth="1"/>
    <col min="1033" max="1033" width="9.140625" style="394" customWidth="1"/>
    <col min="1034" max="1041" width="9.7109375" style="394" customWidth="1"/>
    <col min="1042" max="1280" width="9.140625" style="394"/>
    <col min="1281" max="1281" width="29" style="394" customWidth="1"/>
    <col min="1282" max="1287" width="6.28515625" style="394" customWidth="1"/>
    <col min="1288" max="1288" width="8.7109375" style="394" customWidth="1"/>
    <col min="1289" max="1289" width="9.140625" style="394" customWidth="1"/>
    <col min="1290" max="1297" width="9.7109375" style="394" customWidth="1"/>
    <col min="1298" max="1536" width="9.140625" style="394"/>
    <col min="1537" max="1537" width="29" style="394" customWidth="1"/>
    <col min="1538" max="1543" width="6.28515625" style="394" customWidth="1"/>
    <col min="1544" max="1544" width="8.7109375" style="394" customWidth="1"/>
    <col min="1545" max="1545" width="9.140625" style="394" customWidth="1"/>
    <col min="1546" max="1553" width="9.7109375" style="394" customWidth="1"/>
    <col min="1554" max="1792" width="9.140625" style="394"/>
    <col min="1793" max="1793" width="29" style="394" customWidth="1"/>
    <col min="1794" max="1799" width="6.28515625" style="394" customWidth="1"/>
    <col min="1800" max="1800" width="8.7109375" style="394" customWidth="1"/>
    <col min="1801" max="1801" width="9.140625" style="394" customWidth="1"/>
    <col min="1802" max="1809" width="9.7109375" style="394" customWidth="1"/>
    <col min="1810" max="2048" width="9.140625" style="394"/>
    <col min="2049" max="2049" width="29" style="394" customWidth="1"/>
    <col min="2050" max="2055" width="6.28515625" style="394" customWidth="1"/>
    <col min="2056" max="2056" width="8.7109375" style="394" customWidth="1"/>
    <col min="2057" max="2057" width="9.140625" style="394" customWidth="1"/>
    <col min="2058" max="2065" width="9.7109375" style="394" customWidth="1"/>
    <col min="2066" max="2304" width="9.140625" style="394"/>
    <col min="2305" max="2305" width="29" style="394" customWidth="1"/>
    <col min="2306" max="2311" width="6.28515625" style="394" customWidth="1"/>
    <col min="2312" max="2312" width="8.7109375" style="394" customWidth="1"/>
    <col min="2313" max="2313" width="9.140625" style="394" customWidth="1"/>
    <col min="2314" max="2321" width="9.7109375" style="394" customWidth="1"/>
    <col min="2322" max="2560" width="9.140625" style="394"/>
    <col min="2561" max="2561" width="29" style="394" customWidth="1"/>
    <col min="2562" max="2567" width="6.28515625" style="394" customWidth="1"/>
    <col min="2568" max="2568" width="8.7109375" style="394" customWidth="1"/>
    <col min="2569" max="2569" width="9.140625" style="394" customWidth="1"/>
    <col min="2570" max="2577" width="9.7109375" style="394" customWidth="1"/>
    <col min="2578" max="2816" width="9.140625" style="394"/>
    <col min="2817" max="2817" width="29" style="394" customWidth="1"/>
    <col min="2818" max="2823" width="6.28515625" style="394" customWidth="1"/>
    <col min="2824" max="2824" width="8.7109375" style="394" customWidth="1"/>
    <col min="2825" max="2825" width="9.140625" style="394" customWidth="1"/>
    <col min="2826" max="2833" width="9.7109375" style="394" customWidth="1"/>
    <col min="2834" max="3072" width="9.140625" style="394"/>
    <col min="3073" max="3073" width="29" style="394" customWidth="1"/>
    <col min="3074" max="3079" width="6.28515625" style="394" customWidth="1"/>
    <col min="3080" max="3080" width="8.7109375" style="394" customWidth="1"/>
    <col min="3081" max="3081" width="9.140625" style="394" customWidth="1"/>
    <col min="3082" max="3089" width="9.7109375" style="394" customWidth="1"/>
    <col min="3090" max="3328" width="9.140625" style="394"/>
    <col min="3329" max="3329" width="29" style="394" customWidth="1"/>
    <col min="3330" max="3335" width="6.28515625" style="394" customWidth="1"/>
    <col min="3336" max="3336" width="8.7109375" style="394" customWidth="1"/>
    <col min="3337" max="3337" width="9.140625" style="394" customWidth="1"/>
    <col min="3338" max="3345" width="9.7109375" style="394" customWidth="1"/>
    <col min="3346" max="3584" width="9.140625" style="394"/>
    <col min="3585" max="3585" width="29" style="394" customWidth="1"/>
    <col min="3586" max="3591" width="6.28515625" style="394" customWidth="1"/>
    <col min="3592" max="3592" width="8.7109375" style="394" customWidth="1"/>
    <col min="3593" max="3593" width="9.140625" style="394" customWidth="1"/>
    <col min="3594" max="3601" width="9.7109375" style="394" customWidth="1"/>
    <col min="3602" max="3840" width="9.140625" style="394"/>
    <col min="3841" max="3841" width="29" style="394" customWidth="1"/>
    <col min="3842" max="3847" width="6.28515625" style="394" customWidth="1"/>
    <col min="3848" max="3848" width="8.7109375" style="394" customWidth="1"/>
    <col min="3849" max="3849" width="9.140625" style="394" customWidth="1"/>
    <col min="3850" max="3857" width="9.7109375" style="394" customWidth="1"/>
    <col min="3858" max="4096" width="9.140625" style="394"/>
    <col min="4097" max="4097" width="29" style="394" customWidth="1"/>
    <col min="4098" max="4103" width="6.28515625" style="394" customWidth="1"/>
    <col min="4104" max="4104" width="8.7109375" style="394" customWidth="1"/>
    <col min="4105" max="4105" width="9.140625" style="394" customWidth="1"/>
    <col min="4106" max="4113" width="9.7109375" style="394" customWidth="1"/>
    <col min="4114" max="4352" width="9.140625" style="394"/>
    <col min="4353" max="4353" width="29" style="394" customWidth="1"/>
    <col min="4354" max="4359" width="6.28515625" style="394" customWidth="1"/>
    <col min="4360" max="4360" width="8.7109375" style="394" customWidth="1"/>
    <col min="4361" max="4361" width="9.140625" style="394" customWidth="1"/>
    <col min="4362" max="4369" width="9.7109375" style="394" customWidth="1"/>
    <col min="4370" max="4608" width="9.140625" style="394"/>
    <col min="4609" max="4609" width="29" style="394" customWidth="1"/>
    <col min="4610" max="4615" width="6.28515625" style="394" customWidth="1"/>
    <col min="4616" max="4616" width="8.7109375" style="394" customWidth="1"/>
    <col min="4617" max="4617" width="9.140625" style="394" customWidth="1"/>
    <col min="4618" max="4625" width="9.7109375" style="394" customWidth="1"/>
    <col min="4626" max="4864" width="9.140625" style="394"/>
    <col min="4865" max="4865" width="29" style="394" customWidth="1"/>
    <col min="4866" max="4871" width="6.28515625" style="394" customWidth="1"/>
    <col min="4872" max="4872" width="8.7109375" style="394" customWidth="1"/>
    <col min="4873" max="4873" width="9.140625" style="394" customWidth="1"/>
    <col min="4874" max="4881" width="9.7109375" style="394" customWidth="1"/>
    <col min="4882" max="5120" width="9.140625" style="394"/>
    <col min="5121" max="5121" width="29" style="394" customWidth="1"/>
    <col min="5122" max="5127" width="6.28515625" style="394" customWidth="1"/>
    <col min="5128" max="5128" width="8.7109375" style="394" customWidth="1"/>
    <col min="5129" max="5129" width="9.140625" style="394" customWidth="1"/>
    <col min="5130" max="5137" width="9.7109375" style="394" customWidth="1"/>
    <col min="5138" max="5376" width="9.140625" style="394"/>
    <col min="5377" max="5377" width="29" style="394" customWidth="1"/>
    <col min="5378" max="5383" width="6.28515625" style="394" customWidth="1"/>
    <col min="5384" max="5384" width="8.7109375" style="394" customWidth="1"/>
    <col min="5385" max="5385" width="9.140625" style="394" customWidth="1"/>
    <col min="5386" max="5393" width="9.7109375" style="394" customWidth="1"/>
    <col min="5394" max="5632" width="9.140625" style="394"/>
    <col min="5633" max="5633" width="29" style="394" customWidth="1"/>
    <col min="5634" max="5639" width="6.28515625" style="394" customWidth="1"/>
    <col min="5640" max="5640" width="8.7109375" style="394" customWidth="1"/>
    <col min="5641" max="5641" width="9.140625" style="394" customWidth="1"/>
    <col min="5642" max="5649" width="9.7109375" style="394" customWidth="1"/>
    <col min="5650" max="5888" width="9.140625" style="394"/>
    <col min="5889" max="5889" width="29" style="394" customWidth="1"/>
    <col min="5890" max="5895" width="6.28515625" style="394" customWidth="1"/>
    <col min="5896" max="5896" width="8.7109375" style="394" customWidth="1"/>
    <col min="5897" max="5897" width="9.140625" style="394" customWidth="1"/>
    <col min="5898" max="5905" width="9.7109375" style="394" customWidth="1"/>
    <col min="5906" max="6144" width="9.140625" style="394"/>
    <col min="6145" max="6145" width="29" style="394" customWidth="1"/>
    <col min="6146" max="6151" width="6.28515625" style="394" customWidth="1"/>
    <col min="6152" max="6152" width="8.7109375" style="394" customWidth="1"/>
    <col min="6153" max="6153" width="9.140625" style="394" customWidth="1"/>
    <col min="6154" max="6161" width="9.7109375" style="394" customWidth="1"/>
    <col min="6162" max="6400" width="9.140625" style="394"/>
    <col min="6401" max="6401" width="29" style="394" customWidth="1"/>
    <col min="6402" max="6407" width="6.28515625" style="394" customWidth="1"/>
    <col min="6408" max="6408" width="8.7109375" style="394" customWidth="1"/>
    <col min="6409" max="6409" width="9.140625" style="394" customWidth="1"/>
    <col min="6410" max="6417" width="9.7109375" style="394" customWidth="1"/>
    <col min="6418" max="6656" width="9.140625" style="394"/>
    <col min="6657" max="6657" width="29" style="394" customWidth="1"/>
    <col min="6658" max="6663" width="6.28515625" style="394" customWidth="1"/>
    <col min="6664" max="6664" width="8.7109375" style="394" customWidth="1"/>
    <col min="6665" max="6665" width="9.140625" style="394" customWidth="1"/>
    <col min="6666" max="6673" width="9.7109375" style="394" customWidth="1"/>
    <col min="6674" max="6912" width="9.140625" style="394"/>
    <col min="6913" max="6913" width="29" style="394" customWidth="1"/>
    <col min="6914" max="6919" width="6.28515625" style="394" customWidth="1"/>
    <col min="6920" max="6920" width="8.7109375" style="394" customWidth="1"/>
    <col min="6921" max="6921" width="9.140625" style="394" customWidth="1"/>
    <col min="6922" max="6929" width="9.7109375" style="394" customWidth="1"/>
    <col min="6930" max="7168" width="9.140625" style="394"/>
    <col min="7169" max="7169" width="29" style="394" customWidth="1"/>
    <col min="7170" max="7175" width="6.28515625" style="394" customWidth="1"/>
    <col min="7176" max="7176" width="8.7109375" style="394" customWidth="1"/>
    <col min="7177" max="7177" width="9.140625" style="394" customWidth="1"/>
    <col min="7178" max="7185" width="9.7109375" style="394" customWidth="1"/>
    <col min="7186" max="7424" width="9.140625" style="394"/>
    <col min="7425" max="7425" width="29" style="394" customWidth="1"/>
    <col min="7426" max="7431" width="6.28515625" style="394" customWidth="1"/>
    <col min="7432" max="7432" width="8.7109375" style="394" customWidth="1"/>
    <col min="7433" max="7433" width="9.140625" style="394" customWidth="1"/>
    <col min="7434" max="7441" width="9.7109375" style="394" customWidth="1"/>
    <col min="7442" max="7680" width="9.140625" style="394"/>
    <col min="7681" max="7681" width="29" style="394" customWidth="1"/>
    <col min="7682" max="7687" width="6.28515625" style="394" customWidth="1"/>
    <col min="7688" max="7688" width="8.7109375" style="394" customWidth="1"/>
    <col min="7689" max="7689" width="9.140625" style="394" customWidth="1"/>
    <col min="7690" max="7697" width="9.7109375" style="394" customWidth="1"/>
    <col min="7698" max="7936" width="9.140625" style="394"/>
    <col min="7937" max="7937" width="29" style="394" customWidth="1"/>
    <col min="7938" max="7943" width="6.28515625" style="394" customWidth="1"/>
    <col min="7944" max="7944" width="8.7109375" style="394" customWidth="1"/>
    <col min="7945" max="7945" width="9.140625" style="394" customWidth="1"/>
    <col min="7946" max="7953" width="9.7109375" style="394" customWidth="1"/>
    <col min="7954" max="8192" width="9.140625" style="394"/>
    <col min="8193" max="8193" width="29" style="394" customWidth="1"/>
    <col min="8194" max="8199" width="6.28515625" style="394" customWidth="1"/>
    <col min="8200" max="8200" width="8.7109375" style="394" customWidth="1"/>
    <col min="8201" max="8201" width="9.140625" style="394" customWidth="1"/>
    <col min="8202" max="8209" width="9.7109375" style="394" customWidth="1"/>
    <col min="8210" max="8448" width="9.140625" style="394"/>
    <col min="8449" max="8449" width="29" style="394" customWidth="1"/>
    <col min="8450" max="8455" width="6.28515625" style="394" customWidth="1"/>
    <col min="8456" max="8456" width="8.7109375" style="394" customWidth="1"/>
    <col min="8457" max="8457" width="9.140625" style="394" customWidth="1"/>
    <col min="8458" max="8465" width="9.7109375" style="394" customWidth="1"/>
    <col min="8466" max="8704" width="9.140625" style="394"/>
    <col min="8705" max="8705" width="29" style="394" customWidth="1"/>
    <col min="8706" max="8711" width="6.28515625" style="394" customWidth="1"/>
    <col min="8712" max="8712" width="8.7109375" style="394" customWidth="1"/>
    <col min="8713" max="8713" width="9.140625" style="394" customWidth="1"/>
    <col min="8714" max="8721" width="9.7109375" style="394" customWidth="1"/>
    <col min="8722" max="8960" width="9.140625" style="394"/>
    <col min="8961" max="8961" width="29" style="394" customWidth="1"/>
    <col min="8962" max="8967" width="6.28515625" style="394" customWidth="1"/>
    <col min="8968" max="8968" width="8.7109375" style="394" customWidth="1"/>
    <col min="8969" max="8969" width="9.140625" style="394" customWidth="1"/>
    <col min="8970" max="8977" width="9.7109375" style="394" customWidth="1"/>
    <col min="8978" max="9216" width="9.140625" style="394"/>
    <col min="9217" max="9217" width="29" style="394" customWidth="1"/>
    <col min="9218" max="9223" width="6.28515625" style="394" customWidth="1"/>
    <col min="9224" max="9224" width="8.7109375" style="394" customWidth="1"/>
    <col min="9225" max="9225" width="9.140625" style="394" customWidth="1"/>
    <col min="9226" max="9233" width="9.7109375" style="394" customWidth="1"/>
    <col min="9234" max="9472" width="9.140625" style="394"/>
    <col min="9473" max="9473" width="29" style="394" customWidth="1"/>
    <col min="9474" max="9479" width="6.28515625" style="394" customWidth="1"/>
    <col min="9480" max="9480" width="8.7109375" style="394" customWidth="1"/>
    <col min="9481" max="9481" width="9.140625" style="394" customWidth="1"/>
    <col min="9482" max="9489" width="9.7109375" style="394" customWidth="1"/>
    <col min="9490" max="9728" width="9.140625" style="394"/>
    <col min="9729" max="9729" width="29" style="394" customWidth="1"/>
    <col min="9730" max="9735" width="6.28515625" style="394" customWidth="1"/>
    <col min="9736" max="9736" width="8.7109375" style="394" customWidth="1"/>
    <col min="9737" max="9737" width="9.140625" style="394" customWidth="1"/>
    <col min="9738" max="9745" width="9.7109375" style="394" customWidth="1"/>
    <col min="9746" max="9984" width="9.140625" style="394"/>
    <col min="9985" max="9985" width="29" style="394" customWidth="1"/>
    <col min="9986" max="9991" width="6.28515625" style="394" customWidth="1"/>
    <col min="9992" max="9992" width="8.7109375" style="394" customWidth="1"/>
    <col min="9993" max="9993" width="9.140625" style="394" customWidth="1"/>
    <col min="9994" max="10001" width="9.7109375" style="394" customWidth="1"/>
    <col min="10002" max="10240" width="9.140625" style="394"/>
    <col min="10241" max="10241" width="29" style="394" customWidth="1"/>
    <col min="10242" max="10247" width="6.28515625" style="394" customWidth="1"/>
    <col min="10248" max="10248" width="8.7109375" style="394" customWidth="1"/>
    <col min="10249" max="10249" width="9.140625" style="394" customWidth="1"/>
    <col min="10250" max="10257" width="9.7109375" style="394" customWidth="1"/>
    <col min="10258" max="10496" width="9.140625" style="394"/>
    <col min="10497" max="10497" width="29" style="394" customWidth="1"/>
    <col min="10498" max="10503" width="6.28515625" style="394" customWidth="1"/>
    <col min="10504" max="10504" width="8.7109375" style="394" customWidth="1"/>
    <col min="10505" max="10505" width="9.140625" style="394" customWidth="1"/>
    <col min="10506" max="10513" width="9.7109375" style="394" customWidth="1"/>
    <col min="10514" max="10752" width="9.140625" style="394"/>
    <col min="10753" max="10753" width="29" style="394" customWidth="1"/>
    <col min="10754" max="10759" width="6.28515625" style="394" customWidth="1"/>
    <col min="10760" max="10760" width="8.7109375" style="394" customWidth="1"/>
    <col min="10761" max="10761" width="9.140625" style="394" customWidth="1"/>
    <col min="10762" max="10769" width="9.7109375" style="394" customWidth="1"/>
    <col min="10770" max="11008" width="9.140625" style="394"/>
    <col min="11009" max="11009" width="29" style="394" customWidth="1"/>
    <col min="11010" max="11015" width="6.28515625" style="394" customWidth="1"/>
    <col min="11016" max="11016" width="8.7109375" style="394" customWidth="1"/>
    <col min="11017" max="11017" width="9.140625" style="394" customWidth="1"/>
    <col min="11018" max="11025" width="9.7109375" style="394" customWidth="1"/>
    <col min="11026" max="11264" width="9.140625" style="394"/>
    <col min="11265" max="11265" width="29" style="394" customWidth="1"/>
    <col min="11266" max="11271" width="6.28515625" style="394" customWidth="1"/>
    <col min="11272" max="11272" width="8.7109375" style="394" customWidth="1"/>
    <col min="11273" max="11273" width="9.140625" style="394" customWidth="1"/>
    <col min="11274" max="11281" width="9.7109375" style="394" customWidth="1"/>
    <col min="11282" max="11520" width="9.140625" style="394"/>
    <col min="11521" max="11521" width="29" style="394" customWidth="1"/>
    <col min="11522" max="11527" width="6.28515625" style="394" customWidth="1"/>
    <col min="11528" max="11528" width="8.7109375" style="394" customWidth="1"/>
    <col min="11529" max="11529" width="9.140625" style="394" customWidth="1"/>
    <col min="11530" max="11537" width="9.7109375" style="394" customWidth="1"/>
    <col min="11538" max="11776" width="9.140625" style="394"/>
    <col min="11777" max="11777" width="29" style="394" customWidth="1"/>
    <col min="11778" max="11783" width="6.28515625" style="394" customWidth="1"/>
    <col min="11784" max="11784" width="8.7109375" style="394" customWidth="1"/>
    <col min="11785" max="11785" width="9.140625" style="394" customWidth="1"/>
    <col min="11786" max="11793" width="9.7109375" style="394" customWidth="1"/>
    <col min="11794" max="12032" width="9.140625" style="394"/>
    <col min="12033" max="12033" width="29" style="394" customWidth="1"/>
    <col min="12034" max="12039" width="6.28515625" style="394" customWidth="1"/>
    <col min="12040" max="12040" width="8.7109375" style="394" customWidth="1"/>
    <col min="12041" max="12041" width="9.140625" style="394" customWidth="1"/>
    <col min="12042" max="12049" width="9.7109375" style="394" customWidth="1"/>
    <col min="12050" max="12288" width="9.140625" style="394"/>
    <col min="12289" max="12289" width="29" style="394" customWidth="1"/>
    <col min="12290" max="12295" width="6.28515625" style="394" customWidth="1"/>
    <col min="12296" max="12296" width="8.7109375" style="394" customWidth="1"/>
    <col min="12297" max="12297" width="9.140625" style="394" customWidth="1"/>
    <col min="12298" max="12305" width="9.7109375" style="394" customWidth="1"/>
    <col min="12306" max="12544" width="9.140625" style="394"/>
    <col min="12545" max="12545" width="29" style="394" customWidth="1"/>
    <col min="12546" max="12551" width="6.28515625" style="394" customWidth="1"/>
    <col min="12552" max="12552" width="8.7109375" style="394" customWidth="1"/>
    <col min="12553" max="12553" width="9.140625" style="394" customWidth="1"/>
    <col min="12554" max="12561" width="9.7109375" style="394" customWidth="1"/>
    <col min="12562" max="12800" width="9.140625" style="394"/>
    <col min="12801" max="12801" width="29" style="394" customWidth="1"/>
    <col min="12802" max="12807" width="6.28515625" style="394" customWidth="1"/>
    <col min="12808" max="12808" width="8.7109375" style="394" customWidth="1"/>
    <col min="12809" max="12809" width="9.140625" style="394" customWidth="1"/>
    <col min="12810" max="12817" width="9.7109375" style="394" customWidth="1"/>
    <col min="12818" max="13056" width="9.140625" style="394"/>
    <col min="13057" max="13057" width="29" style="394" customWidth="1"/>
    <col min="13058" max="13063" width="6.28515625" style="394" customWidth="1"/>
    <col min="13064" max="13064" width="8.7109375" style="394" customWidth="1"/>
    <col min="13065" max="13065" width="9.140625" style="394" customWidth="1"/>
    <col min="13066" max="13073" width="9.7109375" style="394" customWidth="1"/>
    <col min="13074" max="13312" width="9.140625" style="394"/>
    <col min="13313" max="13313" width="29" style="394" customWidth="1"/>
    <col min="13314" max="13319" width="6.28515625" style="394" customWidth="1"/>
    <col min="13320" max="13320" width="8.7109375" style="394" customWidth="1"/>
    <col min="13321" max="13321" width="9.140625" style="394" customWidth="1"/>
    <col min="13322" max="13329" width="9.7109375" style="394" customWidth="1"/>
    <col min="13330" max="13568" width="9.140625" style="394"/>
    <col min="13569" max="13569" width="29" style="394" customWidth="1"/>
    <col min="13570" max="13575" width="6.28515625" style="394" customWidth="1"/>
    <col min="13576" max="13576" width="8.7109375" style="394" customWidth="1"/>
    <col min="13577" max="13577" width="9.140625" style="394" customWidth="1"/>
    <col min="13578" max="13585" width="9.7109375" style="394" customWidth="1"/>
    <col min="13586" max="13824" width="9.140625" style="394"/>
    <col min="13825" max="13825" width="29" style="394" customWidth="1"/>
    <col min="13826" max="13831" width="6.28515625" style="394" customWidth="1"/>
    <col min="13832" max="13832" width="8.7109375" style="394" customWidth="1"/>
    <col min="13833" max="13833" width="9.140625" style="394" customWidth="1"/>
    <col min="13834" max="13841" width="9.7109375" style="394" customWidth="1"/>
    <col min="13842" max="14080" width="9.140625" style="394"/>
    <col min="14081" max="14081" width="29" style="394" customWidth="1"/>
    <col min="14082" max="14087" width="6.28515625" style="394" customWidth="1"/>
    <col min="14088" max="14088" width="8.7109375" style="394" customWidth="1"/>
    <col min="14089" max="14089" width="9.140625" style="394" customWidth="1"/>
    <col min="14090" max="14097" width="9.7109375" style="394" customWidth="1"/>
    <col min="14098" max="14336" width="9.140625" style="394"/>
    <col min="14337" max="14337" width="29" style="394" customWidth="1"/>
    <col min="14338" max="14343" width="6.28515625" style="394" customWidth="1"/>
    <col min="14344" max="14344" width="8.7109375" style="394" customWidth="1"/>
    <col min="14345" max="14345" width="9.140625" style="394" customWidth="1"/>
    <col min="14346" max="14353" width="9.7109375" style="394" customWidth="1"/>
    <col min="14354" max="14592" width="9.140625" style="394"/>
    <col min="14593" max="14593" width="29" style="394" customWidth="1"/>
    <col min="14594" max="14599" width="6.28515625" style="394" customWidth="1"/>
    <col min="14600" max="14600" width="8.7109375" style="394" customWidth="1"/>
    <col min="14601" max="14601" width="9.140625" style="394" customWidth="1"/>
    <col min="14602" max="14609" width="9.7109375" style="394" customWidth="1"/>
    <col min="14610" max="14848" width="9.140625" style="394"/>
    <col min="14849" max="14849" width="29" style="394" customWidth="1"/>
    <col min="14850" max="14855" width="6.28515625" style="394" customWidth="1"/>
    <col min="14856" max="14856" width="8.7109375" style="394" customWidth="1"/>
    <col min="14857" max="14857" width="9.140625" style="394" customWidth="1"/>
    <col min="14858" max="14865" width="9.7109375" style="394" customWidth="1"/>
    <col min="14866" max="15104" width="9.140625" style="394"/>
    <col min="15105" max="15105" width="29" style="394" customWidth="1"/>
    <col min="15106" max="15111" width="6.28515625" style="394" customWidth="1"/>
    <col min="15112" max="15112" width="8.7109375" style="394" customWidth="1"/>
    <col min="15113" max="15113" width="9.140625" style="394" customWidth="1"/>
    <col min="15114" max="15121" width="9.7109375" style="394" customWidth="1"/>
    <col min="15122" max="15360" width="9.140625" style="394"/>
    <col min="15361" max="15361" width="29" style="394" customWidth="1"/>
    <col min="15362" max="15367" width="6.28515625" style="394" customWidth="1"/>
    <col min="15368" max="15368" width="8.7109375" style="394" customWidth="1"/>
    <col min="15369" max="15369" width="9.140625" style="394" customWidth="1"/>
    <col min="15370" max="15377" width="9.7109375" style="394" customWidth="1"/>
    <col min="15378" max="15616" width="9.140625" style="394"/>
    <col min="15617" max="15617" width="29" style="394" customWidth="1"/>
    <col min="15618" max="15623" width="6.28515625" style="394" customWidth="1"/>
    <col min="15624" max="15624" width="8.7109375" style="394" customWidth="1"/>
    <col min="15625" max="15625" width="9.140625" style="394" customWidth="1"/>
    <col min="15626" max="15633" width="9.7109375" style="394" customWidth="1"/>
    <col min="15634" max="15872" width="9.140625" style="394"/>
    <col min="15873" max="15873" width="29" style="394" customWidth="1"/>
    <col min="15874" max="15879" width="6.28515625" style="394" customWidth="1"/>
    <col min="15880" max="15880" width="8.7109375" style="394" customWidth="1"/>
    <col min="15881" max="15881" width="9.140625" style="394" customWidth="1"/>
    <col min="15882" max="15889" width="9.7109375" style="394" customWidth="1"/>
    <col min="15890" max="16128" width="9.140625" style="394"/>
    <col min="16129" max="16129" width="29" style="394" customWidth="1"/>
    <col min="16130" max="16135" width="6.28515625" style="394" customWidth="1"/>
    <col min="16136" max="16136" width="8.7109375" style="394" customWidth="1"/>
    <col min="16137" max="16137" width="9.140625" style="394" customWidth="1"/>
    <col min="16138" max="16145" width="9.7109375" style="394" customWidth="1"/>
    <col min="16146" max="16384" width="9.140625" style="394"/>
  </cols>
  <sheetData>
    <row r="1" spans="1:9" ht="19.5" customHeight="1">
      <c r="A1" s="917"/>
      <c r="B1" s="917"/>
      <c r="C1" s="917"/>
      <c r="D1" s="917"/>
      <c r="E1" s="917"/>
      <c r="F1" s="917"/>
      <c r="G1" s="917"/>
      <c r="H1" s="917"/>
      <c r="I1" s="379"/>
    </row>
    <row r="2" spans="1:9">
      <c r="A2" s="917" t="s">
        <v>722</v>
      </c>
      <c r="B2" s="917"/>
      <c r="C2" s="917"/>
      <c r="D2" s="917"/>
      <c r="E2" s="917"/>
      <c r="F2" s="917"/>
      <c r="G2" s="917"/>
      <c r="H2" s="917"/>
      <c r="I2" s="379"/>
    </row>
    <row r="3" spans="1:9" ht="21" customHeight="1">
      <c r="A3" s="917" t="s">
        <v>774</v>
      </c>
      <c r="B3" s="917"/>
      <c r="C3" s="917"/>
      <c r="D3" s="917"/>
      <c r="E3" s="917"/>
      <c r="F3" s="917"/>
      <c r="G3" s="917"/>
      <c r="H3" s="917"/>
      <c r="I3" s="379"/>
    </row>
    <row r="4" spans="1:9" ht="18" customHeight="1">
      <c r="A4" s="918" t="s">
        <v>902</v>
      </c>
      <c r="B4" s="918"/>
      <c r="C4" s="918"/>
      <c r="D4" s="918"/>
      <c r="E4" s="918"/>
      <c r="F4" s="918"/>
      <c r="G4" s="918"/>
      <c r="H4" s="918"/>
      <c r="I4" s="379"/>
    </row>
    <row r="5" spans="1:9">
      <c r="A5" s="917"/>
      <c r="B5" s="917"/>
      <c r="C5" s="917"/>
      <c r="D5" s="917"/>
      <c r="E5" s="917"/>
      <c r="F5" s="917"/>
      <c r="G5" s="917"/>
      <c r="H5" s="917"/>
      <c r="I5" s="379"/>
    </row>
    <row r="6" spans="1:9" ht="9.75" customHeight="1">
      <c r="A6" s="624"/>
      <c r="B6" s="821"/>
      <c r="C6" s="821"/>
      <c r="D6" s="821"/>
      <c r="E6" s="821"/>
      <c r="F6" s="821"/>
      <c r="G6" s="821"/>
      <c r="H6" s="919" t="s">
        <v>117</v>
      </c>
      <c r="I6" s="379"/>
    </row>
    <row r="7" spans="1:9" ht="18.75" customHeight="1">
      <c r="A7" s="624"/>
      <c r="B7" s="822" t="s">
        <v>723</v>
      </c>
      <c r="C7" s="822" t="s">
        <v>725</v>
      </c>
      <c r="D7" s="822" t="s">
        <v>726</v>
      </c>
      <c r="E7" s="822" t="s">
        <v>728</v>
      </c>
      <c r="F7" s="822" t="s">
        <v>730</v>
      </c>
      <c r="G7" s="822" t="s">
        <v>729</v>
      </c>
      <c r="H7" s="919"/>
      <c r="I7" s="379"/>
    </row>
    <row r="8" spans="1:9" ht="1.5" customHeight="1">
      <c r="A8" s="116"/>
      <c r="B8" s="17"/>
      <c r="C8" s="17"/>
      <c r="D8" s="17"/>
      <c r="E8" s="17"/>
      <c r="F8" s="17"/>
      <c r="G8" s="17"/>
      <c r="H8" s="17"/>
      <c r="I8" s="379"/>
    </row>
    <row r="9" spans="1:9" ht="24" customHeight="1">
      <c r="A9" s="605" t="s">
        <v>285</v>
      </c>
      <c r="B9" s="816">
        <f t="shared" ref="B9:G9" si="0">SUM(B10:B19)</f>
        <v>23</v>
      </c>
      <c r="C9" s="816">
        <f t="shared" si="0"/>
        <v>3</v>
      </c>
      <c r="D9" s="816">
        <f t="shared" si="0"/>
        <v>2</v>
      </c>
      <c r="E9" s="816">
        <f t="shared" si="0"/>
        <v>1</v>
      </c>
      <c r="F9" s="816">
        <f t="shared" si="0"/>
        <v>1</v>
      </c>
      <c r="G9" s="816">
        <f t="shared" si="0"/>
        <v>1</v>
      </c>
      <c r="H9" s="816">
        <f>SUM(B9:G9)</f>
        <v>31</v>
      </c>
      <c r="I9" s="379"/>
    </row>
    <row r="10" spans="1:9" ht="15" customHeight="1">
      <c r="A10" s="375" t="s">
        <v>286</v>
      </c>
      <c r="B10" s="817">
        <v>2</v>
      </c>
      <c r="C10" s="817"/>
      <c r="D10" s="817"/>
      <c r="E10" s="817"/>
      <c r="F10" s="817"/>
      <c r="G10" s="817"/>
      <c r="H10" s="817">
        <f t="shared" ref="H10:H19" si="1">SUM(B10:G10)</f>
        <v>2</v>
      </c>
      <c r="I10" s="379"/>
    </row>
    <row r="11" spans="1:9" ht="15" customHeight="1">
      <c r="A11" s="375" t="s">
        <v>287</v>
      </c>
      <c r="B11" s="817">
        <v>10</v>
      </c>
      <c r="C11" s="817"/>
      <c r="D11" s="817"/>
      <c r="E11" s="817"/>
      <c r="F11" s="817"/>
      <c r="G11" s="817"/>
      <c r="H11" s="817">
        <f t="shared" si="1"/>
        <v>10</v>
      </c>
    </row>
    <row r="12" spans="1:9" ht="15" customHeight="1">
      <c r="A12" s="375" t="s">
        <v>288</v>
      </c>
      <c r="B12" s="817">
        <v>1</v>
      </c>
      <c r="C12" s="817">
        <v>3</v>
      </c>
      <c r="D12" s="817"/>
      <c r="E12" s="817"/>
      <c r="F12" s="817"/>
      <c r="G12" s="817"/>
      <c r="H12" s="817">
        <f t="shared" si="1"/>
        <v>4</v>
      </c>
    </row>
    <row r="13" spans="1:9" ht="15" customHeight="1">
      <c r="A13" s="375" t="s">
        <v>289</v>
      </c>
      <c r="B13" s="817"/>
      <c r="C13" s="817"/>
      <c r="D13" s="817">
        <v>2</v>
      </c>
      <c r="E13" s="817"/>
      <c r="F13" s="817"/>
      <c r="G13" s="817"/>
      <c r="H13" s="817">
        <f t="shared" si="1"/>
        <v>2</v>
      </c>
    </row>
    <row r="14" spans="1:9" ht="15" customHeight="1">
      <c r="A14" s="375" t="s">
        <v>907</v>
      </c>
      <c r="B14" s="817"/>
      <c r="C14" s="817"/>
      <c r="D14" s="817"/>
      <c r="E14" s="817">
        <v>1</v>
      </c>
      <c r="F14" s="817"/>
      <c r="G14" s="817"/>
      <c r="H14" s="817">
        <f t="shared" si="1"/>
        <v>1</v>
      </c>
    </row>
    <row r="15" spans="1:9" ht="15" customHeight="1">
      <c r="A15" s="375" t="s">
        <v>290</v>
      </c>
      <c r="B15" s="817">
        <v>2</v>
      </c>
      <c r="C15" s="817"/>
      <c r="D15" s="817"/>
      <c r="E15" s="817"/>
      <c r="F15" s="817"/>
      <c r="G15" s="817"/>
      <c r="H15" s="817">
        <f t="shared" si="1"/>
        <v>2</v>
      </c>
    </row>
    <row r="16" spans="1:9" ht="15" customHeight="1">
      <c r="A16" s="375" t="s">
        <v>291</v>
      </c>
      <c r="B16" s="817">
        <v>4</v>
      </c>
      <c r="C16" s="817"/>
      <c r="D16" s="817"/>
      <c r="E16" s="817"/>
      <c r="F16" s="817"/>
      <c r="G16" s="817"/>
      <c r="H16" s="817">
        <f t="shared" si="1"/>
        <v>4</v>
      </c>
    </row>
    <row r="17" spans="1:8" ht="15" customHeight="1">
      <c r="A17" s="375" t="s">
        <v>292</v>
      </c>
      <c r="B17" s="817"/>
      <c r="C17" s="817"/>
      <c r="D17" s="817"/>
      <c r="E17" s="817"/>
      <c r="F17" s="817">
        <v>1</v>
      </c>
      <c r="G17" s="817"/>
      <c r="H17" s="817">
        <f t="shared" si="1"/>
        <v>1</v>
      </c>
    </row>
    <row r="18" spans="1:8" ht="15" customHeight="1">
      <c r="A18" s="375" t="s">
        <v>293</v>
      </c>
      <c r="B18" s="817"/>
      <c r="C18" s="817"/>
      <c r="D18" s="817"/>
      <c r="E18" s="817"/>
      <c r="F18" s="817"/>
      <c r="G18" s="817">
        <v>1</v>
      </c>
      <c r="H18" s="817">
        <f t="shared" si="1"/>
        <v>1</v>
      </c>
    </row>
    <row r="19" spans="1:8" ht="15" customHeight="1">
      <c r="A19" s="375" t="s">
        <v>294</v>
      </c>
      <c r="B19" s="817">
        <v>4</v>
      </c>
      <c r="C19" s="817"/>
      <c r="D19" s="817"/>
      <c r="E19" s="817"/>
      <c r="F19" s="817"/>
      <c r="G19" s="817"/>
      <c r="H19" s="817">
        <f t="shared" si="1"/>
        <v>4</v>
      </c>
    </row>
    <row r="20" spans="1:8" ht="21.75" customHeight="1">
      <c r="A20" s="605" t="s">
        <v>295</v>
      </c>
      <c r="B20" s="816">
        <f t="shared" ref="B20:H20" si="2">SUM(B21:B29)</f>
        <v>0</v>
      </c>
      <c r="C20" s="816">
        <f t="shared" si="2"/>
        <v>2</v>
      </c>
      <c r="D20" s="816">
        <f t="shared" si="2"/>
        <v>0</v>
      </c>
      <c r="E20" s="816">
        <f t="shared" si="2"/>
        <v>2</v>
      </c>
      <c r="F20" s="816">
        <f t="shared" si="2"/>
        <v>2</v>
      </c>
      <c r="G20" s="816">
        <f t="shared" si="2"/>
        <v>0</v>
      </c>
      <c r="H20" s="816">
        <f>SUM(H21:H29)</f>
        <v>6</v>
      </c>
    </row>
    <row r="21" spans="1:8" ht="15" customHeight="1">
      <c r="A21" s="376" t="s">
        <v>288</v>
      </c>
      <c r="B21" s="645"/>
      <c r="C21" s="645"/>
      <c r="D21" s="645"/>
      <c r="E21" s="820"/>
      <c r="F21" s="820"/>
      <c r="G21" s="820"/>
      <c r="H21" s="820"/>
    </row>
    <row r="22" spans="1:8" ht="15" customHeight="1">
      <c r="A22" s="375" t="s">
        <v>323</v>
      </c>
      <c r="B22" s="817"/>
      <c r="C22" s="817">
        <v>1</v>
      </c>
      <c r="D22" s="817"/>
      <c r="E22" s="817"/>
      <c r="F22" s="817"/>
      <c r="G22" s="817"/>
      <c r="H22" s="817">
        <f t="shared" ref="H21:H31" si="3">SUM(B22:G22)</f>
        <v>1</v>
      </c>
    </row>
    <row r="23" spans="1:8" ht="15" customHeight="1">
      <c r="A23" s="375" t="s">
        <v>324</v>
      </c>
      <c r="B23" s="817"/>
      <c r="C23" s="817">
        <v>1</v>
      </c>
      <c r="D23" s="817"/>
      <c r="E23" s="817"/>
      <c r="F23" s="817"/>
      <c r="G23" s="817"/>
      <c r="H23" s="817">
        <f t="shared" si="3"/>
        <v>1</v>
      </c>
    </row>
    <row r="24" spans="1:8" ht="15" customHeight="1">
      <c r="A24" s="376" t="s">
        <v>907</v>
      </c>
      <c r="B24" s="645"/>
      <c r="C24" s="645"/>
      <c r="D24" s="645"/>
      <c r="E24" s="820"/>
      <c r="F24" s="820"/>
      <c r="G24" s="820"/>
      <c r="H24" s="820"/>
    </row>
    <row r="25" spans="1:8" ht="15" customHeight="1">
      <c r="A25" s="375" t="s">
        <v>337</v>
      </c>
      <c r="B25" s="817"/>
      <c r="C25" s="817"/>
      <c r="D25" s="817"/>
      <c r="E25" s="817">
        <v>1</v>
      </c>
      <c r="F25" s="817"/>
      <c r="G25" s="817"/>
      <c r="H25" s="817">
        <f t="shared" si="3"/>
        <v>1</v>
      </c>
    </row>
    <row r="26" spans="1:8" ht="15" customHeight="1">
      <c r="A26" s="375" t="s">
        <v>340</v>
      </c>
      <c r="B26" s="817"/>
      <c r="C26" s="817"/>
      <c r="D26" s="817"/>
      <c r="E26" s="817">
        <v>1</v>
      </c>
      <c r="F26" s="817"/>
      <c r="G26" s="817"/>
      <c r="H26" s="817">
        <f t="shared" si="3"/>
        <v>1</v>
      </c>
    </row>
    <row r="27" spans="1:8" ht="15" customHeight="1">
      <c r="A27" s="376" t="s">
        <v>408</v>
      </c>
      <c r="B27" s="645"/>
      <c r="C27" s="645"/>
      <c r="D27" s="645"/>
      <c r="E27" s="820"/>
      <c r="F27" s="820"/>
      <c r="G27" s="820"/>
      <c r="H27" s="820"/>
    </row>
    <row r="28" spans="1:8" ht="15" customHeight="1">
      <c r="A28" s="375" t="s">
        <v>378</v>
      </c>
      <c r="B28" s="817"/>
      <c r="C28" s="817"/>
      <c r="D28" s="817"/>
      <c r="E28" s="817"/>
      <c r="F28" s="817">
        <v>1</v>
      </c>
      <c r="G28" s="817"/>
      <c r="H28" s="817">
        <f t="shared" si="3"/>
        <v>1</v>
      </c>
    </row>
    <row r="29" spans="1:8" ht="15" customHeight="1">
      <c r="A29" s="375" t="s">
        <v>381</v>
      </c>
      <c r="B29" s="817"/>
      <c r="C29" s="817"/>
      <c r="D29" s="817"/>
      <c r="E29" s="817"/>
      <c r="F29" s="817">
        <v>1</v>
      </c>
      <c r="G29" s="817"/>
      <c r="H29" s="817">
        <f t="shared" si="3"/>
        <v>1</v>
      </c>
    </row>
    <row r="30" spans="1:8" ht="24.75" customHeight="1">
      <c r="A30" s="606" t="s">
        <v>385</v>
      </c>
      <c r="B30" s="819">
        <f t="shared" ref="B30:G30" si="4">B20+B9</f>
        <v>23</v>
      </c>
      <c r="C30" s="819">
        <f t="shared" si="4"/>
        <v>5</v>
      </c>
      <c r="D30" s="819">
        <f t="shared" si="4"/>
        <v>2</v>
      </c>
      <c r="E30" s="819">
        <f t="shared" si="4"/>
        <v>3</v>
      </c>
      <c r="F30" s="819">
        <f t="shared" si="4"/>
        <v>3</v>
      </c>
      <c r="G30" s="819">
        <f t="shared" si="4"/>
        <v>1</v>
      </c>
      <c r="H30" s="819">
        <f t="shared" si="3"/>
        <v>37</v>
      </c>
    </row>
    <row r="31" spans="1:8" ht="25.5" customHeight="1">
      <c r="A31" s="377" t="s">
        <v>912</v>
      </c>
      <c r="B31" s="819">
        <v>229</v>
      </c>
      <c r="C31" s="819">
        <v>70</v>
      </c>
      <c r="D31" s="819">
        <v>17</v>
      </c>
      <c r="E31" s="819">
        <v>30</v>
      </c>
      <c r="F31" s="819">
        <v>35</v>
      </c>
      <c r="G31" s="819">
        <v>21</v>
      </c>
      <c r="H31" s="819">
        <f t="shared" si="3"/>
        <v>402</v>
      </c>
    </row>
    <row r="32" spans="1:8">
      <c r="A32" s="774"/>
      <c r="B32" s="775"/>
      <c r="C32" s="775"/>
      <c r="D32" s="775"/>
      <c r="E32" s="775"/>
      <c r="F32" s="775"/>
      <c r="G32" s="775"/>
      <c r="H32" s="775"/>
    </row>
    <row r="33" ht="1.5" customHeight="1"/>
  </sheetData>
  <mergeCells count="6">
    <mergeCell ref="H6:H7"/>
    <mergeCell ref="A1:H1"/>
    <mergeCell ref="A2:H2"/>
    <mergeCell ref="A3:H3"/>
    <mergeCell ref="A4:H4"/>
    <mergeCell ref="A5:H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N100"/>
  <sheetViews>
    <sheetView showGridLines="0" zoomScale="130" workbookViewId="0">
      <selection sqref="A1:AF1"/>
    </sheetView>
  </sheetViews>
  <sheetFormatPr defaultRowHeight="15"/>
  <cols>
    <col min="1" max="1" width="16.7109375" style="394" customWidth="1"/>
    <col min="2" max="31" width="3.42578125" style="484" customWidth="1"/>
    <col min="32" max="32" width="7.42578125" style="484" customWidth="1"/>
    <col min="33" max="33" width="11.85546875" style="394" customWidth="1"/>
    <col min="34" max="34" width="11.28515625" style="394" customWidth="1"/>
    <col min="35" max="36" width="9.140625" style="394" customWidth="1"/>
    <col min="37" max="37" width="14" style="394" bestFit="1" customWidth="1"/>
    <col min="38" max="38" width="8.42578125" style="394" bestFit="1" customWidth="1"/>
    <col min="39" max="39" width="12.140625" style="394" bestFit="1" customWidth="1"/>
    <col min="40" max="40" width="7.85546875" style="394" bestFit="1" customWidth="1"/>
    <col min="41" max="45" width="9.140625" style="394" customWidth="1"/>
    <col min="46" max="54" width="9.7109375" style="394" customWidth="1"/>
    <col min="55" max="256" width="9.140625" style="394"/>
    <col min="257" max="257" width="16.7109375" style="394" customWidth="1"/>
    <col min="258" max="287" width="3.42578125" style="394" customWidth="1"/>
    <col min="288" max="288" width="7.42578125" style="394" customWidth="1"/>
    <col min="289" max="289" width="11.85546875" style="394" customWidth="1"/>
    <col min="290" max="290" width="11.28515625" style="394" customWidth="1"/>
    <col min="291" max="292" width="9.140625" style="394" customWidth="1"/>
    <col min="293" max="293" width="14" style="394" bestFit="1" customWidth="1"/>
    <col min="294" max="294" width="8.42578125" style="394" bestFit="1" customWidth="1"/>
    <col min="295" max="295" width="12.140625" style="394" bestFit="1" customWidth="1"/>
    <col min="296" max="296" width="7.85546875" style="394" bestFit="1" customWidth="1"/>
    <col min="297" max="301" width="9.140625" style="394" customWidth="1"/>
    <col min="302" max="310" width="9.7109375" style="394" customWidth="1"/>
    <col min="311" max="512" width="9.140625" style="394"/>
    <col min="513" max="513" width="16.7109375" style="394" customWidth="1"/>
    <col min="514" max="543" width="3.42578125" style="394" customWidth="1"/>
    <col min="544" max="544" width="7.42578125" style="394" customWidth="1"/>
    <col min="545" max="545" width="11.85546875" style="394" customWidth="1"/>
    <col min="546" max="546" width="11.28515625" style="394" customWidth="1"/>
    <col min="547" max="548" width="9.140625" style="394" customWidth="1"/>
    <col min="549" max="549" width="14" style="394" bestFit="1" customWidth="1"/>
    <col min="550" max="550" width="8.42578125" style="394" bestFit="1" customWidth="1"/>
    <col min="551" max="551" width="12.140625" style="394" bestFit="1" customWidth="1"/>
    <col min="552" max="552" width="7.85546875" style="394" bestFit="1" customWidth="1"/>
    <col min="553" max="557" width="9.140625" style="394" customWidth="1"/>
    <col min="558" max="566" width="9.7109375" style="394" customWidth="1"/>
    <col min="567" max="768" width="9.140625" style="394"/>
    <col min="769" max="769" width="16.7109375" style="394" customWidth="1"/>
    <col min="770" max="799" width="3.42578125" style="394" customWidth="1"/>
    <col min="800" max="800" width="7.42578125" style="394" customWidth="1"/>
    <col min="801" max="801" width="11.85546875" style="394" customWidth="1"/>
    <col min="802" max="802" width="11.28515625" style="394" customWidth="1"/>
    <col min="803" max="804" width="9.140625" style="394" customWidth="1"/>
    <col min="805" max="805" width="14" style="394" bestFit="1" customWidth="1"/>
    <col min="806" max="806" width="8.42578125" style="394" bestFit="1" customWidth="1"/>
    <col min="807" max="807" width="12.140625" style="394" bestFit="1" customWidth="1"/>
    <col min="808" max="808" width="7.85546875" style="394" bestFit="1" customWidth="1"/>
    <col min="809" max="813" width="9.140625" style="394" customWidth="1"/>
    <col min="814" max="822" width="9.7109375" style="394" customWidth="1"/>
    <col min="823" max="1024" width="9.140625" style="394"/>
    <col min="1025" max="1025" width="16.7109375" style="394" customWidth="1"/>
    <col min="1026" max="1055" width="3.42578125" style="394" customWidth="1"/>
    <col min="1056" max="1056" width="7.42578125" style="394" customWidth="1"/>
    <col min="1057" max="1057" width="11.85546875" style="394" customWidth="1"/>
    <col min="1058" max="1058" width="11.28515625" style="394" customWidth="1"/>
    <col min="1059" max="1060" width="9.140625" style="394" customWidth="1"/>
    <col min="1061" max="1061" width="14" style="394" bestFit="1" customWidth="1"/>
    <col min="1062" max="1062" width="8.42578125" style="394" bestFit="1" customWidth="1"/>
    <col min="1063" max="1063" width="12.140625" style="394" bestFit="1" customWidth="1"/>
    <col min="1064" max="1064" width="7.85546875" style="394" bestFit="1" customWidth="1"/>
    <col min="1065" max="1069" width="9.140625" style="394" customWidth="1"/>
    <col min="1070" max="1078" width="9.7109375" style="394" customWidth="1"/>
    <col min="1079" max="1280" width="9.140625" style="394"/>
    <col min="1281" max="1281" width="16.7109375" style="394" customWidth="1"/>
    <col min="1282" max="1311" width="3.42578125" style="394" customWidth="1"/>
    <col min="1312" max="1312" width="7.42578125" style="394" customWidth="1"/>
    <col min="1313" max="1313" width="11.85546875" style="394" customWidth="1"/>
    <col min="1314" max="1314" width="11.28515625" style="394" customWidth="1"/>
    <col min="1315" max="1316" width="9.140625" style="394" customWidth="1"/>
    <col min="1317" max="1317" width="14" style="394" bestFit="1" customWidth="1"/>
    <col min="1318" max="1318" width="8.42578125" style="394" bestFit="1" customWidth="1"/>
    <col min="1319" max="1319" width="12.140625" style="394" bestFit="1" customWidth="1"/>
    <col min="1320" max="1320" width="7.85546875" style="394" bestFit="1" customWidth="1"/>
    <col min="1321" max="1325" width="9.140625" style="394" customWidth="1"/>
    <col min="1326" max="1334" width="9.7109375" style="394" customWidth="1"/>
    <col min="1335" max="1536" width="9.140625" style="394"/>
    <col min="1537" max="1537" width="16.7109375" style="394" customWidth="1"/>
    <col min="1538" max="1567" width="3.42578125" style="394" customWidth="1"/>
    <col min="1568" max="1568" width="7.42578125" style="394" customWidth="1"/>
    <col min="1569" max="1569" width="11.85546875" style="394" customWidth="1"/>
    <col min="1570" max="1570" width="11.28515625" style="394" customWidth="1"/>
    <col min="1571" max="1572" width="9.140625" style="394" customWidth="1"/>
    <col min="1573" max="1573" width="14" style="394" bestFit="1" customWidth="1"/>
    <col min="1574" max="1574" width="8.42578125" style="394" bestFit="1" customWidth="1"/>
    <col min="1575" max="1575" width="12.140625" style="394" bestFit="1" customWidth="1"/>
    <col min="1576" max="1576" width="7.85546875" style="394" bestFit="1" customWidth="1"/>
    <col min="1577" max="1581" width="9.140625" style="394" customWidth="1"/>
    <col min="1582" max="1590" width="9.7109375" style="394" customWidth="1"/>
    <col min="1591" max="1792" width="9.140625" style="394"/>
    <col min="1793" max="1793" width="16.7109375" style="394" customWidth="1"/>
    <col min="1794" max="1823" width="3.42578125" style="394" customWidth="1"/>
    <col min="1824" max="1824" width="7.42578125" style="394" customWidth="1"/>
    <col min="1825" max="1825" width="11.85546875" style="394" customWidth="1"/>
    <col min="1826" max="1826" width="11.28515625" style="394" customWidth="1"/>
    <col min="1827" max="1828" width="9.140625" style="394" customWidth="1"/>
    <col min="1829" max="1829" width="14" style="394" bestFit="1" customWidth="1"/>
    <col min="1830" max="1830" width="8.42578125" style="394" bestFit="1" customWidth="1"/>
    <col min="1831" max="1831" width="12.140625" style="394" bestFit="1" customWidth="1"/>
    <col min="1832" max="1832" width="7.85546875" style="394" bestFit="1" customWidth="1"/>
    <col min="1833" max="1837" width="9.140625" style="394" customWidth="1"/>
    <col min="1838" max="1846" width="9.7109375" style="394" customWidth="1"/>
    <col min="1847" max="2048" width="9.140625" style="394"/>
    <col min="2049" max="2049" width="16.7109375" style="394" customWidth="1"/>
    <col min="2050" max="2079" width="3.42578125" style="394" customWidth="1"/>
    <col min="2080" max="2080" width="7.42578125" style="394" customWidth="1"/>
    <col min="2081" max="2081" width="11.85546875" style="394" customWidth="1"/>
    <col min="2082" max="2082" width="11.28515625" style="394" customWidth="1"/>
    <col min="2083" max="2084" width="9.140625" style="394" customWidth="1"/>
    <col min="2085" max="2085" width="14" style="394" bestFit="1" customWidth="1"/>
    <col min="2086" max="2086" width="8.42578125" style="394" bestFit="1" customWidth="1"/>
    <col min="2087" max="2087" width="12.140625" style="394" bestFit="1" customWidth="1"/>
    <col min="2088" max="2088" width="7.85546875" style="394" bestFit="1" customWidth="1"/>
    <col min="2089" max="2093" width="9.140625" style="394" customWidth="1"/>
    <col min="2094" max="2102" width="9.7109375" style="394" customWidth="1"/>
    <col min="2103" max="2304" width="9.140625" style="394"/>
    <col min="2305" max="2305" width="16.7109375" style="394" customWidth="1"/>
    <col min="2306" max="2335" width="3.42578125" style="394" customWidth="1"/>
    <col min="2336" max="2336" width="7.42578125" style="394" customWidth="1"/>
    <col min="2337" max="2337" width="11.85546875" style="394" customWidth="1"/>
    <col min="2338" max="2338" width="11.28515625" style="394" customWidth="1"/>
    <col min="2339" max="2340" width="9.140625" style="394" customWidth="1"/>
    <col min="2341" max="2341" width="14" style="394" bestFit="1" customWidth="1"/>
    <col min="2342" max="2342" width="8.42578125" style="394" bestFit="1" customWidth="1"/>
    <col min="2343" max="2343" width="12.140625" style="394" bestFit="1" customWidth="1"/>
    <col min="2344" max="2344" width="7.85546875" style="394" bestFit="1" customWidth="1"/>
    <col min="2345" max="2349" width="9.140625" style="394" customWidth="1"/>
    <col min="2350" max="2358" width="9.7109375" style="394" customWidth="1"/>
    <col min="2359" max="2560" width="9.140625" style="394"/>
    <col min="2561" max="2561" width="16.7109375" style="394" customWidth="1"/>
    <col min="2562" max="2591" width="3.42578125" style="394" customWidth="1"/>
    <col min="2592" max="2592" width="7.42578125" style="394" customWidth="1"/>
    <col min="2593" max="2593" width="11.85546875" style="394" customWidth="1"/>
    <col min="2594" max="2594" width="11.28515625" style="394" customWidth="1"/>
    <col min="2595" max="2596" width="9.140625" style="394" customWidth="1"/>
    <col min="2597" max="2597" width="14" style="394" bestFit="1" customWidth="1"/>
    <col min="2598" max="2598" width="8.42578125" style="394" bestFit="1" customWidth="1"/>
    <col min="2599" max="2599" width="12.140625" style="394" bestFit="1" customWidth="1"/>
    <col min="2600" max="2600" width="7.85546875" style="394" bestFit="1" customWidth="1"/>
    <col min="2601" max="2605" width="9.140625" style="394" customWidth="1"/>
    <col min="2606" max="2614" width="9.7109375" style="394" customWidth="1"/>
    <col min="2615" max="2816" width="9.140625" style="394"/>
    <col min="2817" max="2817" width="16.7109375" style="394" customWidth="1"/>
    <col min="2818" max="2847" width="3.42578125" style="394" customWidth="1"/>
    <col min="2848" max="2848" width="7.42578125" style="394" customWidth="1"/>
    <col min="2849" max="2849" width="11.85546875" style="394" customWidth="1"/>
    <col min="2850" max="2850" width="11.28515625" style="394" customWidth="1"/>
    <col min="2851" max="2852" width="9.140625" style="394" customWidth="1"/>
    <col min="2853" max="2853" width="14" style="394" bestFit="1" customWidth="1"/>
    <col min="2854" max="2854" width="8.42578125" style="394" bestFit="1" customWidth="1"/>
    <col min="2855" max="2855" width="12.140625" style="394" bestFit="1" customWidth="1"/>
    <col min="2856" max="2856" width="7.85546875" style="394" bestFit="1" customWidth="1"/>
    <col min="2857" max="2861" width="9.140625" style="394" customWidth="1"/>
    <col min="2862" max="2870" width="9.7109375" style="394" customWidth="1"/>
    <col min="2871" max="3072" width="9.140625" style="394"/>
    <col min="3073" max="3073" width="16.7109375" style="394" customWidth="1"/>
    <col min="3074" max="3103" width="3.42578125" style="394" customWidth="1"/>
    <col min="3104" max="3104" width="7.42578125" style="394" customWidth="1"/>
    <col min="3105" max="3105" width="11.85546875" style="394" customWidth="1"/>
    <col min="3106" max="3106" width="11.28515625" style="394" customWidth="1"/>
    <col min="3107" max="3108" width="9.140625" style="394" customWidth="1"/>
    <col min="3109" max="3109" width="14" style="394" bestFit="1" customWidth="1"/>
    <col min="3110" max="3110" width="8.42578125" style="394" bestFit="1" customWidth="1"/>
    <col min="3111" max="3111" width="12.140625" style="394" bestFit="1" customWidth="1"/>
    <col min="3112" max="3112" width="7.85546875" style="394" bestFit="1" customWidth="1"/>
    <col min="3113" max="3117" width="9.140625" style="394" customWidth="1"/>
    <col min="3118" max="3126" width="9.7109375" style="394" customWidth="1"/>
    <col min="3127" max="3328" width="9.140625" style="394"/>
    <col min="3329" max="3329" width="16.7109375" style="394" customWidth="1"/>
    <col min="3330" max="3359" width="3.42578125" style="394" customWidth="1"/>
    <col min="3360" max="3360" width="7.42578125" style="394" customWidth="1"/>
    <col min="3361" max="3361" width="11.85546875" style="394" customWidth="1"/>
    <col min="3362" max="3362" width="11.28515625" style="394" customWidth="1"/>
    <col min="3363" max="3364" width="9.140625" style="394" customWidth="1"/>
    <col min="3365" max="3365" width="14" style="394" bestFit="1" customWidth="1"/>
    <col min="3366" max="3366" width="8.42578125" style="394" bestFit="1" customWidth="1"/>
    <col min="3367" max="3367" width="12.140625" style="394" bestFit="1" customWidth="1"/>
    <col min="3368" max="3368" width="7.85546875" style="394" bestFit="1" customWidth="1"/>
    <col min="3369" max="3373" width="9.140625" style="394" customWidth="1"/>
    <col min="3374" max="3382" width="9.7109375" style="394" customWidth="1"/>
    <col min="3383" max="3584" width="9.140625" style="394"/>
    <col min="3585" max="3585" width="16.7109375" style="394" customWidth="1"/>
    <col min="3586" max="3615" width="3.42578125" style="394" customWidth="1"/>
    <col min="3616" max="3616" width="7.42578125" style="394" customWidth="1"/>
    <col min="3617" max="3617" width="11.85546875" style="394" customWidth="1"/>
    <col min="3618" max="3618" width="11.28515625" style="394" customWidth="1"/>
    <col min="3619" max="3620" width="9.140625" style="394" customWidth="1"/>
    <col min="3621" max="3621" width="14" style="394" bestFit="1" customWidth="1"/>
    <col min="3622" max="3622" width="8.42578125" style="394" bestFit="1" customWidth="1"/>
    <col min="3623" max="3623" width="12.140625" style="394" bestFit="1" customWidth="1"/>
    <col min="3624" max="3624" width="7.85546875" style="394" bestFit="1" customWidth="1"/>
    <col min="3625" max="3629" width="9.140625" style="394" customWidth="1"/>
    <col min="3630" max="3638" width="9.7109375" style="394" customWidth="1"/>
    <col min="3639" max="3840" width="9.140625" style="394"/>
    <col min="3841" max="3841" width="16.7109375" style="394" customWidth="1"/>
    <col min="3842" max="3871" width="3.42578125" style="394" customWidth="1"/>
    <col min="3872" max="3872" width="7.42578125" style="394" customWidth="1"/>
    <col min="3873" max="3873" width="11.85546875" style="394" customWidth="1"/>
    <col min="3874" max="3874" width="11.28515625" style="394" customWidth="1"/>
    <col min="3875" max="3876" width="9.140625" style="394" customWidth="1"/>
    <col min="3877" max="3877" width="14" style="394" bestFit="1" customWidth="1"/>
    <col min="3878" max="3878" width="8.42578125" style="394" bestFit="1" customWidth="1"/>
    <col min="3879" max="3879" width="12.140625" style="394" bestFit="1" customWidth="1"/>
    <col min="3880" max="3880" width="7.85546875" style="394" bestFit="1" customWidth="1"/>
    <col min="3881" max="3885" width="9.140625" style="394" customWidth="1"/>
    <col min="3886" max="3894" width="9.7109375" style="394" customWidth="1"/>
    <col min="3895" max="4096" width="9.140625" style="394"/>
    <col min="4097" max="4097" width="16.7109375" style="394" customWidth="1"/>
    <col min="4098" max="4127" width="3.42578125" style="394" customWidth="1"/>
    <col min="4128" max="4128" width="7.42578125" style="394" customWidth="1"/>
    <col min="4129" max="4129" width="11.85546875" style="394" customWidth="1"/>
    <col min="4130" max="4130" width="11.28515625" style="394" customWidth="1"/>
    <col min="4131" max="4132" width="9.140625" style="394" customWidth="1"/>
    <col min="4133" max="4133" width="14" style="394" bestFit="1" customWidth="1"/>
    <col min="4134" max="4134" width="8.42578125" style="394" bestFit="1" customWidth="1"/>
    <col min="4135" max="4135" width="12.140625" style="394" bestFit="1" customWidth="1"/>
    <col min="4136" max="4136" width="7.85546875" style="394" bestFit="1" customWidth="1"/>
    <col min="4137" max="4141" width="9.140625" style="394" customWidth="1"/>
    <col min="4142" max="4150" width="9.7109375" style="394" customWidth="1"/>
    <col min="4151" max="4352" width="9.140625" style="394"/>
    <col min="4353" max="4353" width="16.7109375" style="394" customWidth="1"/>
    <col min="4354" max="4383" width="3.42578125" style="394" customWidth="1"/>
    <col min="4384" max="4384" width="7.42578125" style="394" customWidth="1"/>
    <col min="4385" max="4385" width="11.85546875" style="394" customWidth="1"/>
    <col min="4386" max="4386" width="11.28515625" style="394" customWidth="1"/>
    <col min="4387" max="4388" width="9.140625" style="394" customWidth="1"/>
    <col min="4389" max="4389" width="14" style="394" bestFit="1" customWidth="1"/>
    <col min="4390" max="4390" width="8.42578125" style="394" bestFit="1" customWidth="1"/>
    <col min="4391" max="4391" width="12.140625" style="394" bestFit="1" customWidth="1"/>
    <col min="4392" max="4392" width="7.85546875" style="394" bestFit="1" customWidth="1"/>
    <col min="4393" max="4397" width="9.140625" style="394" customWidth="1"/>
    <col min="4398" max="4406" width="9.7109375" style="394" customWidth="1"/>
    <col min="4407" max="4608" width="9.140625" style="394"/>
    <col min="4609" max="4609" width="16.7109375" style="394" customWidth="1"/>
    <col min="4610" max="4639" width="3.42578125" style="394" customWidth="1"/>
    <col min="4640" max="4640" width="7.42578125" style="394" customWidth="1"/>
    <col min="4641" max="4641" width="11.85546875" style="394" customWidth="1"/>
    <col min="4642" max="4642" width="11.28515625" style="394" customWidth="1"/>
    <col min="4643" max="4644" width="9.140625" style="394" customWidth="1"/>
    <col min="4645" max="4645" width="14" style="394" bestFit="1" customWidth="1"/>
    <col min="4646" max="4646" width="8.42578125" style="394" bestFit="1" customWidth="1"/>
    <col min="4647" max="4647" width="12.140625" style="394" bestFit="1" customWidth="1"/>
    <col min="4648" max="4648" width="7.85546875" style="394" bestFit="1" customWidth="1"/>
    <col min="4649" max="4653" width="9.140625" style="394" customWidth="1"/>
    <col min="4654" max="4662" width="9.7109375" style="394" customWidth="1"/>
    <col min="4663" max="4864" width="9.140625" style="394"/>
    <col min="4865" max="4865" width="16.7109375" style="394" customWidth="1"/>
    <col min="4866" max="4895" width="3.42578125" style="394" customWidth="1"/>
    <col min="4896" max="4896" width="7.42578125" style="394" customWidth="1"/>
    <col min="4897" max="4897" width="11.85546875" style="394" customWidth="1"/>
    <col min="4898" max="4898" width="11.28515625" style="394" customWidth="1"/>
    <col min="4899" max="4900" width="9.140625" style="394" customWidth="1"/>
    <col min="4901" max="4901" width="14" style="394" bestFit="1" customWidth="1"/>
    <col min="4902" max="4902" width="8.42578125" style="394" bestFit="1" customWidth="1"/>
    <col min="4903" max="4903" width="12.140625" style="394" bestFit="1" customWidth="1"/>
    <col min="4904" max="4904" width="7.85546875" style="394" bestFit="1" customWidth="1"/>
    <col min="4905" max="4909" width="9.140625" style="394" customWidth="1"/>
    <col min="4910" max="4918" width="9.7109375" style="394" customWidth="1"/>
    <col min="4919" max="5120" width="9.140625" style="394"/>
    <col min="5121" max="5121" width="16.7109375" style="394" customWidth="1"/>
    <col min="5122" max="5151" width="3.42578125" style="394" customWidth="1"/>
    <col min="5152" max="5152" width="7.42578125" style="394" customWidth="1"/>
    <col min="5153" max="5153" width="11.85546875" style="394" customWidth="1"/>
    <col min="5154" max="5154" width="11.28515625" style="394" customWidth="1"/>
    <col min="5155" max="5156" width="9.140625" style="394" customWidth="1"/>
    <col min="5157" max="5157" width="14" style="394" bestFit="1" customWidth="1"/>
    <col min="5158" max="5158" width="8.42578125" style="394" bestFit="1" customWidth="1"/>
    <col min="5159" max="5159" width="12.140625" style="394" bestFit="1" customWidth="1"/>
    <col min="5160" max="5160" width="7.85546875" style="394" bestFit="1" customWidth="1"/>
    <col min="5161" max="5165" width="9.140625" style="394" customWidth="1"/>
    <col min="5166" max="5174" width="9.7109375" style="394" customWidth="1"/>
    <col min="5175" max="5376" width="9.140625" style="394"/>
    <col min="5377" max="5377" width="16.7109375" style="394" customWidth="1"/>
    <col min="5378" max="5407" width="3.42578125" style="394" customWidth="1"/>
    <col min="5408" max="5408" width="7.42578125" style="394" customWidth="1"/>
    <col min="5409" max="5409" width="11.85546875" style="394" customWidth="1"/>
    <col min="5410" max="5410" width="11.28515625" style="394" customWidth="1"/>
    <col min="5411" max="5412" width="9.140625" style="394" customWidth="1"/>
    <col min="5413" max="5413" width="14" style="394" bestFit="1" customWidth="1"/>
    <col min="5414" max="5414" width="8.42578125" style="394" bestFit="1" customWidth="1"/>
    <col min="5415" max="5415" width="12.140625" style="394" bestFit="1" customWidth="1"/>
    <col min="5416" max="5416" width="7.85546875" style="394" bestFit="1" customWidth="1"/>
    <col min="5417" max="5421" width="9.140625" style="394" customWidth="1"/>
    <col min="5422" max="5430" width="9.7109375" style="394" customWidth="1"/>
    <col min="5431" max="5632" width="9.140625" style="394"/>
    <col min="5633" max="5633" width="16.7109375" style="394" customWidth="1"/>
    <col min="5634" max="5663" width="3.42578125" style="394" customWidth="1"/>
    <col min="5664" max="5664" width="7.42578125" style="394" customWidth="1"/>
    <col min="5665" max="5665" width="11.85546875" style="394" customWidth="1"/>
    <col min="5666" max="5666" width="11.28515625" style="394" customWidth="1"/>
    <col min="5667" max="5668" width="9.140625" style="394" customWidth="1"/>
    <col min="5669" max="5669" width="14" style="394" bestFit="1" customWidth="1"/>
    <col min="5670" max="5670" width="8.42578125" style="394" bestFit="1" customWidth="1"/>
    <col min="5671" max="5671" width="12.140625" style="394" bestFit="1" customWidth="1"/>
    <col min="5672" max="5672" width="7.85546875" style="394" bestFit="1" customWidth="1"/>
    <col min="5673" max="5677" width="9.140625" style="394" customWidth="1"/>
    <col min="5678" max="5686" width="9.7109375" style="394" customWidth="1"/>
    <col min="5687" max="5888" width="9.140625" style="394"/>
    <col min="5889" max="5889" width="16.7109375" style="394" customWidth="1"/>
    <col min="5890" max="5919" width="3.42578125" style="394" customWidth="1"/>
    <col min="5920" max="5920" width="7.42578125" style="394" customWidth="1"/>
    <col min="5921" max="5921" width="11.85546875" style="394" customWidth="1"/>
    <col min="5922" max="5922" width="11.28515625" style="394" customWidth="1"/>
    <col min="5923" max="5924" width="9.140625" style="394" customWidth="1"/>
    <col min="5925" max="5925" width="14" style="394" bestFit="1" customWidth="1"/>
    <col min="5926" max="5926" width="8.42578125" style="394" bestFit="1" customWidth="1"/>
    <col min="5927" max="5927" width="12.140625" style="394" bestFit="1" customWidth="1"/>
    <col min="5928" max="5928" width="7.85546875" style="394" bestFit="1" customWidth="1"/>
    <col min="5929" max="5933" width="9.140625" style="394" customWidth="1"/>
    <col min="5934" max="5942" width="9.7109375" style="394" customWidth="1"/>
    <col min="5943" max="6144" width="9.140625" style="394"/>
    <col min="6145" max="6145" width="16.7109375" style="394" customWidth="1"/>
    <col min="6146" max="6175" width="3.42578125" style="394" customWidth="1"/>
    <col min="6176" max="6176" width="7.42578125" style="394" customWidth="1"/>
    <col min="6177" max="6177" width="11.85546875" style="394" customWidth="1"/>
    <col min="6178" max="6178" width="11.28515625" style="394" customWidth="1"/>
    <col min="6179" max="6180" width="9.140625" style="394" customWidth="1"/>
    <col min="6181" max="6181" width="14" style="394" bestFit="1" customWidth="1"/>
    <col min="6182" max="6182" width="8.42578125" style="394" bestFit="1" customWidth="1"/>
    <col min="6183" max="6183" width="12.140625" style="394" bestFit="1" customWidth="1"/>
    <col min="6184" max="6184" width="7.85546875" style="394" bestFit="1" customWidth="1"/>
    <col min="6185" max="6189" width="9.140625" style="394" customWidth="1"/>
    <col min="6190" max="6198" width="9.7109375" style="394" customWidth="1"/>
    <col min="6199" max="6400" width="9.140625" style="394"/>
    <col min="6401" max="6401" width="16.7109375" style="394" customWidth="1"/>
    <col min="6402" max="6431" width="3.42578125" style="394" customWidth="1"/>
    <col min="6432" max="6432" width="7.42578125" style="394" customWidth="1"/>
    <col min="6433" max="6433" width="11.85546875" style="394" customWidth="1"/>
    <col min="6434" max="6434" width="11.28515625" style="394" customWidth="1"/>
    <col min="6435" max="6436" width="9.140625" style="394" customWidth="1"/>
    <col min="6437" max="6437" width="14" style="394" bestFit="1" customWidth="1"/>
    <col min="6438" max="6438" width="8.42578125" style="394" bestFit="1" customWidth="1"/>
    <col min="6439" max="6439" width="12.140625" style="394" bestFit="1" customWidth="1"/>
    <col min="6440" max="6440" width="7.85546875" style="394" bestFit="1" customWidth="1"/>
    <col min="6441" max="6445" width="9.140625" style="394" customWidth="1"/>
    <col min="6446" max="6454" width="9.7109375" style="394" customWidth="1"/>
    <col min="6455" max="6656" width="9.140625" style="394"/>
    <col min="6657" max="6657" width="16.7109375" style="394" customWidth="1"/>
    <col min="6658" max="6687" width="3.42578125" style="394" customWidth="1"/>
    <col min="6688" max="6688" width="7.42578125" style="394" customWidth="1"/>
    <col min="6689" max="6689" width="11.85546875" style="394" customWidth="1"/>
    <col min="6690" max="6690" width="11.28515625" style="394" customWidth="1"/>
    <col min="6691" max="6692" width="9.140625" style="394" customWidth="1"/>
    <col min="6693" max="6693" width="14" style="394" bestFit="1" customWidth="1"/>
    <col min="6694" max="6694" width="8.42578125" style="394" bestFit="1" customWidth="1"/>
    <col min="6695" max="6695" width="12.140625" style="394" bestFit="1" customWidth="1"/>
    <col min="6696" max="6696" width="7.85546875" style="394" bestFit="1" customWidth="1"/>
    <col min="6697" max="6701" width="9.140625" style="394" customWidth="1"/>
    <col min="6702" max="6710" width="9.7109375" style="394" customWidth="1"/>
    <col min="6711" max="6912" width="9.140625" style="394"/>
    <col min="6913" max="6913" width="16.7109375" style="394" customWidth="1"/>
    <col min="6914" max="6943" width="3.42578125" style="394" customWidth="1"/>
    <col min="6944" max="6944" width="7.42578125" style="394" customWidth="1"/>
    <col min="6945" max="6945" width="11.85546875" style="394" customWidth="1"/>
    <col min="6946" max="6946" width="11.28515625" style="394" customWidth="1"/>
    <col min="6947" max="6948" width="9.140625" style="394" customWidth="1"/>
    <col min="6949" max="6949" width="14" style="394" bestFit="1" customWidth="1"/>
    <col min="6950" max="6950" width="8.42578125" style="394" bestFit="1" customWidth="1"/>
    <col min="6951" max="6951" width="12.140625" style="394" bestFit="1" customWidth="1"/>
    <col min="6952" max="6952" width="7.85546875" style="394" bestFit="1" customWidth="1"/>
    <col min="6953" max="6957" width="9.140625" style="394" customWidth="1"/>
    <col min="6958" max="6966" width="9.7109375" style="394" customWidth="1"/>
    <col min="6967" max="7168" width="9.140625" style="394"/>
    <col min="7169" max="7169" width="16.7109375" style="394" customWidth="1"/>
    <col min="7170" max="7199" width="3.42578125" style="394" customWidth="1"/>
    <col min="7200" max="7200" width="7.42578125" style="394" customWidth="1"/>
    <col min="7201" max="7201" width="11.85546875" style="394" customWidth="1"/>
    <col min="7202" max="7202" width="11.28515625" style="394" customWidth="1"/>
    <col min="7203" max="7204" width="9.140625" style="394" customWidth="1"/>
    <col min="7205" max="7205" width="14" style="394" bestFit="1" customWidth="1"/>
    <col min="7206" max="7206" width="8.42578125" style="394" bestFit="1" customWidth="1"/>
    <col min="7207" max="7207" width="12.140625" style="394" bestFit="1" customWidth="1"/>
    <col min="7208" max="7208" width="7.85546875" style="394" bestFit="1" customWidth="1"/>
    <col min="7209" max="7213" width="9.140625" style="394" customWidth="1"/>
    <col min="7214" max="7222" width="9.7109375" style="394" customWidth="1"/>
    <col min="7223" max="7424" width="9.140625" style="394"/>
    <col min="7425" max="7425" width="16.7109375" style="394" customWidth="1"/>
    <col min="7426" max="7455" width="3.42578125" style="394" customWidth="1"/>
    <col min="7456" max="7456" width="7.42578125" style="394" customWidth="1"/>
    <col min="7457" max="7457" width="11.85546875" style="394" customWidth="1"/>
    <col min="7458" max="7458" width="11.28515625" style="394" customWidth="1"/>
    <col min="7459" max="7460" width="9.140625" style="394" customWidth="1"/>
    <col min="7461" max="7461" width="14" style="394" bestFit="1" customWidth="1"/>
    <col min="7462" max="7462" width="8.42578125" style="394" bestFit="1" customWidth="1"/>
    <col min="7463" max="7463" width="12.140625" style="394" bestFit="1" customWidth="1"/>
    <col min="7464" max="7464" width="7.85546875" style="394" bestFit="1" customWidth="1"/>
    <col min="7465" max="7469" width="9.140625" style="394" customWidth="1"/>
    <col min="7470" max="7478" width="9.7109375" style="394" customWidth="1"/>
    <col min="7479" max="7680" width="9.140625" style="394"/>
    <col min="7681" max="7681" width="16.7109375" style="394" customWidth="1"/>
    <col min="7682" max="7711" width="3.42578125" style="394" customWidth="1"/>
    <col min="7712" max="7712" width="7.42578125" style="394" customWidth="1"/>
    <col min="7713" max="7713" width="11.85546875" style="394" customWidth="1"/>
    <col min="7714" max="7714" width="11.28515625" style="394" customWidth="1"/>
    <col min="7715" max="7716" width="9.140625" style="394" customWidth="1"/>
    <col min="7717" max="7717" width="14" style="394" bestFit="1" customWidth="1"/>
    <col min="7718" max="7718" width="8.42578125" style="394" bestFit="1" customWidth="1"/>
    <col min="7719" max="7719" width="12.140625" style="394" bestFit="1" customWidth="1"/>
    <col min="7720" max="7720" width="7.85546875" style="394" bestFit="1" customWidth="1"/>
    <col min="7721" max="7725" width="9.140625" style="394" customWidth="1"/>
    <col min="7726" max="7734" width="9.7109375" style="394" customWidth="1"/>
    <col min="7735" max="7936" width="9.140625" style="394"/>
    <col min="7937" max="7937" width="16.7109375" style="394" customWidth="1"/>
    <col min="7938" max="7967" width="3.42578125" style="394" customWidth="1"/>
    <col min="7968" max="7968" width="7.42578125" style="394" customWidth="1"/>
    <col min="7969" max="7969" width="11.85546875" style="394" customWidth="1"/>
    <col min="7970" max="7970" width="11.28515625" style="394" customWidth="1"/>
    <col min="7971" max="7972" width="9.140625" style="394" customWidth="1"/>
    <col min="7973" max="7973" width="14" style="394" bestFit="1" customWidth="1"/>
    <col min="7974" max="7974" width="8.42578125" style="394" bestFit="1" customWidth="1"/>
    <col min="7975" max="7975" width="12.140625" style="394" bestFit="1" customWidth="1"/>
    <col min="7976" max="7976" width="7.85546875" style="394" bestFit="1" customWidth="1"/>
    <col min="7977" max="7981" width="9.140625" style="394" customWidth="1"/>
    <col min="7982" max="7990" width="9.7109375" style="394" customWidth="1"/>
    <col min="7991" max="8192" width="9.140625" style="394"/>
    <col min="8193" max="8193" width="16.7109375" style="394" customWidth="1"/>
    <col min="8194" max="8223" width="3.42578125" style="394" customWidth="1"/>
    <col min="8224" max="8224" width="7.42578125" style="394" customWidth="1"/>
    <col min="8225" max="8225" width="11.85546875" style="394" customWidth="1"/>
    <col min="8226" max="8226" width="11.28515625" style="394" customWidth="1"/>
    <col min="8227" max="8228" width="9.140625" style="394" customWidth="1"/>
    <col min="8229" max="8229" width="14" style="394" bestFit="1" customWidth="1"/>
    <col min="8230" max="8230" width="8.42578125" style="394" bestFit="1" customWidth="1"/>
    <col min="8231" max="8231" width="12.140625" style="394" bestFit="1" customWidth="1"/>
    <col min="8232" max="8232" width="7.85546875" style="394" bestFit="1" customWidth="1"/>
    <col min="8233" max="8237" width="9.140625" style="394" customWidth="1"/>
    <col min="8238" max="8246" width="9.7109375" style="394" customWidth="1"/>
    <col min="8247" max="8448" width="9.140625" style="394"/>
    <col min="8449" max="8449" width="16.7109375" style="394" customWidth="1"/>
    <col min="8450" max="8479" width="3.42578125" style="394" customWidth="1"/>
    <col min="8480" max="8480" width="7.42578125" style="394" customWidth="1"/>
    <col min="8481" max="8481" width="11.85546875" style="394" customWidth="1"/>
    <col min="8482" max="8482" width="11.28515625" style="394" customWidth="1"/>
    <col min="8483" max="8484" width="9.140625" style="394" customWidth="1"/>
    <col min="8485" max="8485" width="14" style="394" bestFit="1" customWidth="1"/>
    <col min="8486" max="8486" width="8.42578125" style="394" bestFit="1" customWidth="1"/>
    <col min="8487" max="8487" width="12.140625" style="394" bestFit="1" customWidth="1"/>
    <col min="8488" max="8488" width="7.85546875" style="394" bestFit="1" customWidth="1"/>
    <col min="8489" max="8493" width="9.140625" style="394" customWidth="1"/>
    <col min="8494" max="8502" width="9.7109375" style="394" customWidth="1"/>
    <col min="8503" max="8704" width="9.140625" style="394"/>
    <col min="8705" max="8705" width="16.7109375" style="394" customWidth="1"/>
    <col min="8706" max="8735" width="3.42578125" style="394" customWidth="1"/>
    <col min="8736" max="8736" width="7.42578125" style="394" customWidth="1"/>
    <col min="8737" max="8737" width="11.85546875" style="394" customWidth="1"/>
    <col min="8738" max="8738" width="11.28515625" style="394" customWidth="1"/>
    <col min="8739" max="8740" width="9.140625" style="394" customWidth="1"/>
    <col min="8741" max="8741" width="14" style="394" bestFit="1" customWidth="1"/>
    <col min="8742" max="8742" width="8.42578125" style="394" bestFit="1" customWidth="1"/>
    <col min="8743" max="8743" width="12.140625" style="394" bestFit="1" customWidth="1"/>
    <col min="8744" max="8744" width="7.85546875" style="394" bestFit="1" customWidth="1"/>
    <col min="8745" max="8749" width="9.140625" style="394" customWidth="1"/>
    <col min="8750" max="8758" width="9.7109375" style="394" customWidth="1"/>
    <col min="8759" max="8960" width="9.140625" style="394"/>
    <col min="8961" max="8961" width="16.7109375" style="394" customWidth="1"/>
    <col min="8962" max="8991" width="3.42578125" style="394" customWidth="1"/>
    <col min="8992" max="8992" width="7.42578125" style="394" customWidth="1"/>
    <col min="8993" max="8993" width="11.85546875" style="394" customWidth="1"/>
    <col min="8994" max="8994" width="11.28515625" style="394" customWidth="1"/>
    <col min="8995" max="8996" width="9.140625" style="394" customWidth="1"/>
    <col min="8997" max="8997" width="14" style="394" bestFit="1" customWidth="1"/>
    <col min="8998" max="8998" width="8.42578125" style="394" bestFit="1" customWidth="1"/>
    <col min="8999" max="8999" width="12.140625" style="394" bestFit="1" customWidth="1"/>
    <col min="9000" max="9000" width="7.85546875" style="394" bestFit="1" customWidth="1"/>
    <col min="9001" max="9005" width="9.140625" style="394" customWidth="1"/>
    <col min="9006" max="9014" width="9.7109375" style="394" customWidth="1"/>
    <col min="9015" max="9216" width="9.140625" style="394"/>
    <col min="9217" max="9217" width="16.7109375" style="394" customWidth="1"/>
    <col min="9218" max="9247" width="3.42578125" style="394" customWidth="1"/>
    <col min="9248" max="9248" width="7.42578125" style="394" customWidth="1"/>
    <col min="9249" max="9249" width="11.85546875" style="394" customWidth="1"/>
    <col min="9250" max="9250" width="11.28515625" style="394" customWidth="1"/>
    <col min="9251" max="9252" width="9.140625" style="394" customWidth="1"/>
    <col min="9253" max="9253" width="14" style="394" bestFit="1" customWidth="1"/>
    <col min="9254" max="9254" width="8.42578125" style="394" bestFit="1" customWidth="1"/>
    <col min="9255" max="9255" width="12.140625" style="394" bestFit="1" customWidth="1"/>
    <col min="9256" max="9256" width="7.85546875" style="394" bestFit="1" customWidth="1"/>
    <col min="9257" max="9261" width="9.140625" style="394" customWidth="1"/>
    <col min="9262" max="9270" width="9.7109375" style="394" customWidth="1"/>
    <col min="9271" max="9472" width="9.140625" style="394"/>
    <col min="9473" max="9473" width="16.7109375" style="394" customWidth="1"/>
    <col min="9474" max="9503" width="3.42578125" style="394" customWidth="1"/>
    <col min="9504" max="9504" width="7.42578125" style="394" customWidth="1"/>
    <col min="9505" max="9505" width="11.85546875" style="394" customWidth="1"/>
    <col min="9506" max="9506" width="11.28515625" style="394" customWidth="1"/>
    <col min="9507" max="9508" width="9.140625" style="394" customWidth="1"/>
    <col min="9509" max="9509" width="14" style="394" bestFit="1" customWidth="1"/>
    <col min="9510" max="9510" width="8.42578125" style="394" bestFit="1" customWidth="1"/>
    <col min="9511" max="9511" width="12.140625" style="394" bestFit="1" customWidth="1"/>
    <col min="9512" max="9512" width="7.85546875" style="394" bestFit="1" customWidth="1"/>
    <col min="9513" max="9517" width="9.140625" style="394" customWidth="1"/>
    <col min="9518" max="9526" width="9.7109375" style="394" customWidth="1"/>
    <col min="9527" max="9728" width="9.140625" style="394"/>
    <col min="9729" max="9729" width="16.7109375" style="394" customWidth="1"/>
    <col min="9730" max="9759" width="3.42578125" style="394" customWidth="1"/>
    <col min="9760" max="9760" width="7.42578125" style="394" customWidth="1"/>
    <col min="9761" max="9761" width="11.85546875" style="394" customWidth="1"/>
    <col min="9762" max="9762" width="11.28515625" style="394" customWidth="1"/>
    <col min="9763" max="9764" width="9.140625" style="394" customWidth="1"/>
    <col min="9765" max="9765" width="14" style="394" bestFit="1" customWidth="1"/>
    <col min="9766" max="9766" width="8.42578125" style="394" bestFit="1" customWidth="1"/>
    <col min="9767" max="9767" width="12.140625" style="394" bestFit="1" customWidth="1"/>
    <col min="9768" max="9768" width="7.85546875" style="394" bestFit="1" customWidth="1"/>
    <col min="9769" max="9773" width="9.140625" style="394" customWidth="1"/>
    <col min="9774" max="9782" width="9.7109375" style="394" customWidth="1"/>
    <col min="9783" max="9984" width="9.140625" style="394"/>
    <col min="9985" max="9985" width="16.7109375" style="394" customWidth="1"/>
    <col min="9986" max="10015" width="3.42578125" style="394" customWidth="1"/>
    <col min="10016" max="10016" width="7.42578125" style="394" customWidth="1"/>
    <col min="10017" max="10017" width="11.85546875" style="394" customWidth="1"/>
    <col min="10018" max="10018" width="11.28515625" style="394" customWidth="1"/>
    <col min="10019" max="10020" width="9.140625" style="394" customWidth="1"/>
    <col min="10021" max="10021" width="14" style="394" bestFit="1" customWidth="1"/>
    <col min="10022" max="10022" width="8.42578125" style="394" bestFit="1" customWidth="1"/>
    <col min="10023" max="10023" width="12.140625" style="394" bestFit="1" customWidth="1"/>
    <col min="10024" max="10024" width="7.85546875" style="394" bestFit="1" customWidth="1"/>
    <col min="10025" max="10029" width="9.140625" style="394" customWidth="1"/>
    <col min="10030" max="10038" width="9.7109375" style="394" customWidth="1"/>
    <col min="10039" max="10240" width="9.140625" style="394"/>
    <col min="10241" max="10241" width="16.7109375" style="394" customWidth="1"/>
    <col min="10242" max="10271" width="3.42578125" style="394" customWidth="1"/>
    <col min="10272" max="10272" width="7.42578125" style="394" customWidth="1"/>
    <col min="10273" max="10273" width="11.85546875" style="394" customWidth="1"/>
    <col min="10274" max="10274" width="11.28515625" style="394" customWidth="1"/>
    <col min="10275" max="10276" width="9.140625" style="394" customWidth="1"/>
    <col min="10277" max="10277" width="14" style="394" bestFit="1" customWidth="1"/>
    <col min="10278" max="10278" width="8.42578125" style="394" bestFit="1" customWidth="1"/>
    <col min="10279" max="10279" width="12.140625" style="394" bestFit="1" customWidth="1"/>
    <col min="10280" max="10280" width="7.85546875" style="394" bestFit="1" customWidth="1"/>
    <col min="10281" max="10285" width="9.140625" style="394" customWidth="1"/>
    <col min="10286" max="10294" width="9.7109375" style="394" customWidth="1"/>
    <col min="10295" max="10496" width="9.140625" style="394"/>
    <col min="10497" max="10497" width="16.7109375" style="394" customWidth="1"/>
    <col min="10498" max="10527" width="3.42578125" style="394" customWidth="1"/>
    <col min="10528" max="10528" width="7.42578125" style="394" customWidth="1"/>
    <col min="10529" max="10529" width="11.85546875" style="394" customWidth="1"/>
    <col min="10530" max="10530" width="11.28515625" style="394" customWidth="1"/>
    <col min="10531" max="10532" width="9.140625" style="394" customWidth="1"/>
    <col min="10533" max="10533" width="14" style="394" bestFit="1" customWidth="1"/>
    <col min="10534" max="10534" width="8.42578125" style="394" bestFit="1" customWidth="1"/>
    <col min="10535" max="10535" width="12.140625" style="394" bestFit="1" customWidth="1"/>
    <col min="10536" max="10536" width="7.85546875" style="394" bestFit="1" customWidth="1"/>
    <col min="10537" max="10541" width="9.140625" style="394" customWidth="1"/>
    <col min="10542" max="10550" width="9.7109375" style="394" customWidth="1"/>
    <col min="10551" max="10752" width="9.140625" style="394"/>
    <col min="10753" max="10753" width="16.7109375" style="394" customWidth="1"/>
    <col min="10754" max="10783" width="3.42578125" style="394" customWidth="1"/>
    <col min="10784" max="10784" width="7.42578125" style="394" customWidth="1"/>
    <col min="10785" max="10785" width="11.85546875" style="394" customWidth="1"/>
    <col min="10786" max="10786" width="11.28515625" style="394" customWidth="1"/>
    <col min="10787" max="10788" width="9.140625" style="394" customWidth="1"/>
    <col min="10789" max="10789" width="14" style="394" bestFit="1" customWidth="1"/>
    <col min="10790" max="10790" width="8.42578125" style="394" bestFit="1" customWidth="1"/>
    <col min="10791" max="10791" width="12.140625" style="394" bestFit="1" customWidth="1"/>
    <col min="10792" max="10792" width="7.85546875" style="394" bestFit="1" customWidth="1"/>
    <col min="10793" max="10797" width="9.140625" style="394" customWidth="1"/>
    <col min="10798" max="10806" width="9.7109375" style="394" customWidth="1"/>
    <col min="10807" max="11008" width="9.140625" style="394"/>
    <col min="11009" max="11009" width="16.7109375" style="394" customWidth="1"/>
    <col min="11010" max="11039" width="3.42578125" style="394" customWidth="1"/>
    <col min="11040" max="11040" width="7.42578125" style="394" customWidth="1"/>
    <col min="11041" max="11041" width="11.85546875" style="394" customWidth="1"/>
    <col min="11042" max="11042" width="11.28515625" style="394" customWidth="1"/>
    <col min="11043" max="11044" width="9.140625" style="394" customWidth="1"/>
    <col min="11045" max="11045" width="14" style="394" bestFit="1" customWidth="1"/>
    <col min="11046" max="11046" width="8.42578125" style="394" bestFit="1" customWidth="1"/>
    <col min="11047" max="11047" width="12.140625" style="394" bestFit="1" customWidth="1"/>
    <col min="11048" max="11048" width="7.85546875" style="394" bestFit="1" customWidth="1"/>
    <col min="11049" max="11053" width="9.140625" style="394" customWidth="1"/>
    <col min="11054" max="11062" width="9.7109375" style="394" customWidth="1"/>
    <col min="11063" max="11264" width="9.140625" style="394"/>
    <col min="11265" max="11265" width="16.7109375" style="394" customWidth="1"/>
    <col min="11266" max="11295" width="3.42578125" style="394" customWidth="1"/>
    <col min="11296" max="11296" width="7.42578125" style="394" customWidth="1"/>
    <col min="11297" max="11297" width="11.85546875" style="394" customWidth="1"/>
    <col min="11298" max="11298" width="11.28515625" style="394" customWidth="1"/>
    <col min="11299" max="11300" width="9.140625" style="394" customWidth="1"/>
    <col min="11301" max="11301" width="14" style="394" bestFit="1" customWidth="1"/>
    <col min="11302" max="11302" width="8.42578125" style="394" bestFit="1" customWidth="1"/>
    <col min="11303" max="11303" width="12.140625" style="394" bestFit="1" customWidth="1"/>
    <col min="11304" max="11304" width="7.85546875" style="394" bestFit="1" customWidth="1"/>
    <col min="11305" max="11309" width="9.140625" style="394" customWidth="1"/>
    <col min="11310" max="11318" width="9.7109375" style="394" customWidth="1"/>
    <col min="11319" max="11520" width="9.140625" style="394"/>
    <col min="11521" max="11521" width="16.7109375" style="394" customWidth="1"/>
    <col min="11522" max="11551" width="3.42578125" style="394" customWidth="1"/>
    <col min="11552" max="11552" width="7.42578125" style="394" customWidth="1"/>
    <col min="11553" max="11553" width="11.85546875" style="394" customWidth="1"/>
    <col min="11554" max="11554" width="11.28515625" style="394" customWidth="1"/>
    <col min="11555" max="11556" width="9.140625" style="394" customWidth="1"/>
    <col min="11557" max="11557" width="14" style="394" bestFit="1" customWidth="1"/>
    <col min="11558" max="11558" width="8.42578125" style="394" bestFit="1" customWidth="1"/>
    <col min="11559" max="11559" width="12.140625" style="394" bestFit="1" customWidth="1"/>
    <col min="11560" max="11560" width="7.85546875" style="394" bestFit="1" customWidth="1"/>
    <col min="11561" max="11565" width="9.140625" style="394" customWidth="1"/>
    <col min="11566" max="11574" width="9.7109375" style="394" customWidth="1"/>
    <col min="11575" max="11776" width="9.140625" style="394"/>
    <col min="11777" max="11777" width="16.7109375" style="394" customWidth="1"/>
    <col min="11778" max="11807" width="3.42578125" style="394" customWidth="1"/>
    <col min="11808" max="11808" width="7.42578125" style="394" customWidth="1"/>
    <col min="11809" max="11809" width="11.85546875" style="394" customWidth="1"/>
    <col min="11810" max="11810" width="11.28515625" style="394" customWidth="1"/>
    <col min="11811" max="11812" width="9.140625" style="394" customWidth="1"/>
    <col min="11813" max="11813" width="14" style="394" bestFit="1" customWidth="1"/>
    <col min="11814" max="11814" width="8.42578125" style="394" bestFit="1" customWidth="1"/>
    <col min="11815" max="11815" width="12.140625" style="394" bestFit="1" customWidth="1"/>
    <col min="11816" max="11816" width="7.85546875" style="394" bestFit="1" customWidth="1"/>
    <col min="11817" max="11821" width="9.140625" style="394" customWidth="1"/>
    <col min="11822" max="11830" width="9.7109375" style="394" customWidth="1"/>
    <col min="11831" max="12032" width="9.140625" style="394"/>
    <col min="12033" max="12033" width="16.7109375" style="394" customWidth="1"/>
    <col min="12034" max="12063" width="3.42578125" style="394" customWidth="1"/>
    <col min="12064" max="12064" width="7.42578125" style="394" customWidth="1"/>
    <col min="12065" max="12065" width="11.85546875" style="394" customWidth="1"/>
    <col min="12066" max="12066" width="11.28515625" style="394" customWidth="1"/>
    <col min="12067" max="12068" width="9.140625" style="394" customWidth="1"/>
    <col min="12069" max="12069" width="14" style="394" bestFit="1" customWidth="1"/>
    <col min="12070" max="12070" width="8.42578125" style="394" bestFit="1" customWidth="1"/>
    <col min="12071" max="12071" width="12.140625" style="394" bestFit="1" customWidth="1"/>
    <col min="12072" max="12072" width="7.85546875" style="394" bestFit="1" customWidth="1"/>
    <col min="12073" max="12077" width="9.140625" style="394" customWidth="1"/>
    <col min="12078" max="12086" width="9.7109375" style="394" customWidth="1"/>
    <col min="12087" max="12288" width="9.140625" style="394"/>
    <col min="12289" max="12289" width="16.7109375" style="394" customWidth="1"/>
    <col min="12290" max="12319" width="3.42578125" style="394" customWidth="1"/>
    <col min="12320" max="12320" width="7.42578125" style="394" customWidth="1"/>
    <col min="12321" max="12321" width="11.85546875" style="394" customWidth="1"/>
    <col min="12322" max="12322" width="11.28515625" style="394" customWidth="1"/>
    <col min="12323" max="12324" width="9.140625" style="394" customWidth="1"/>
    <col min="12325" max="12325" width="14" style="394" bestFit="1" customWidth="1"/>
    <col min="12326" max="12326" width="8.42578125" style="394" bestFit="1" customWidth="1"/>
    <col min="12327" max="12327" width="12.140625" style="394" bestFit="1" customWidth="1"/>
    <col min="12328" max="12328" width="7.85546875" style="394" bestFit="1" customWidth="1"/>
    <col min="12329" max="12333" width="9.140625" style="394" customWidth="1"/>
    <col min="12334" max="12342" width="9.7109375" style="394" customWidth="1"/>
    <col min="12343" max="12544" width="9.140625" style="394"/>
    <col min="12545" max="12545" width="16.7109375" style="394" customWidth="1"/>
    <col min="12546" max="12575" width="3.42578125" style="394" customWidth="1"/>
    <col min="12576" max="12576" width="7.42578125" style="394" customWidth="1"/>
    <col min="12577" max="12577" width="11.85546875" style="394" customWidth="1"/>
    <col min="12578" max="12578" width="11.28515625" style="394" customWidth="1"/>
    <col min="12579" max="12580" width="9.140625" style="394" customWidth="1"/>
    <col min="12581" max="12581" width="14" style="394" bestFit="1" customWidth="1"/>
    <col min="12582" max="12582" width="8.42578125" style="394" bestFit="1" customWidth="1"/>
    <col min="12583" max="12583" width="12.140625" style="394" bestFit="1" customWidth="1"/>
    <col min="12584" max="12584" width="7.85546875" style="394" bestFit="1" customWidth="1"/>
    <col min="12585" max="12589" width="9.140625" style="394" customWidth="1"/>
    <col min="12590" max="12598" width="9.7109375" style="394" customWidth="1"/>
    <col min="12599" max="12800" width="9.140625" style="394"/>
    <col min="12801" max="12801" width="16.7109375" style="394" customWidth="1"/>
    <col min="12802" max="12831" width="3.42578125" style="394" customWidth="1"/>
    <col min="12832" max="12832" width="7.42578125" style="394" customWidth="1"/>
    <col min="12833" max="12833" width="11.85546875" style="394" customWidth="1"/>
    <col min="12834" max="12834" width="11.28515625" style="394" customWidth="1"/>
    <col min="12835" max="12836" width="9.140625" style="394" customWidth="1"/>
    <col min="12837" max="12837" width="14" style="394" bestFit="1" customWidth="1"/>
    <col min="12838" max="12838" width="8.42578125" style="394" bestFit="1" customWidth="1"/>
    <col min="12839" max="12839" width="12.140625" style="394" bestFit="1" customWidth="1"/>
    <col min="12840" max="12840" width="7.85546875" style="394" bestFit="1" customWidth="1"/>
    <col min="12841" max="12845" width="9.140625" style="394" customWidth="1"/>
    <col min="12846" max="12854" width="9.7109375" style="394" customWidth="1"/>
    <col min="12855" max="13056" width="9.140625" style="394"/>
    <col min="13057" max="13057" width="16.7109375" style="394" customWidth="1"/>
    <col min="13058" max="13087" width="3.42578125" style="394" customWidth="1"/>
    <col min="13088" max="13088" width="7.42578125" style="394" customWidth="1"/>
    <col min="13089" max="13089" width="11.85546875" style="394" customWidth="1"/>
    <col min="13090" max="13090" width="11.28515625" style="394" customWidth="1"/>
    <col min="13091" max="13092" width="9.140625" style="394" customWidth="1"/>
    <col min="13093" max="13093" width="14" style="394" bestFit="1" customWidth="1"/>
    <col min="13094" max="13094" width="8.42578125" style="394" bestFit="1" customWidth="1"/>
    <col min="13095" max="13095" width="12.140625" style="394" bestFit="1" customWidth="1"/>
    <col min="13096" max="13096" width="7.85546875" style="394" bestFit="1" customWidth="1"/>
    <col min="13097" max="13101" width="9.140625" style="394" customWidth="1"/>
    <col min="13102" max="13110" width="9.7109375" style="394" customWidth="1"/>
    <col min="13111" max="13312" width="9.140625" style="394"/>
    <col min="13313" max="13313" width="16.7109375" style="394" customWidth="1"/>
    <col min="13314" max="13343" width="3.42578125" style="394" customWidth="1"/>
    <col min="13344" max="13344" width="7.42578125" style="394" customWidth="1"/>
    <col min="13345" max="13345" width="11.85546875" style="394" customWidth="1"/>
    <col min="13346" max="13346" width="11.28515625" style="394" customWidth="1"/>
    <col min="13347" max="13348" width="9.140625" style="394" customWidth="1"/>
    <col min="13349" max="13349" width="14" style="394" bestFit="1" customWidth="1"/>
    <col min="13350" max="13350" width="8.42578125" style="394" bestFit="1" customWidth="1"/>
    <col min="13351" max="13351" width="12.140625" style="394" bestFit="1" customWidth="1"/>
    <col min="13352" max="13352" width="7.85546875" style="394" bestFit="1" customWidth="1"/>
    <col min="13353" max="13357" width="9.140625" style="394" customWidth="1"/>
    <col min="13358" max="13366" width="9.7109375" style="394" customWidth="1"/>
    <col min="13367" max="13568" width="9.140625" style="394"/>
    <col min="13569" max="13569" width="16.7109375" style="394" customWidth="1"/>
    <col min="13570" max="13599" width="3.42578125" style="394" customWidth="1"/>
    <col min="13600" max="13600" width="7.42578125" style="394" customWidth="1"/>
    <col min="13601" max="13601" width="11.85546875" style="394" customWidth="1"/>
    <col min="13602" max="13602" width="11.28515625" style="394" customWidth="1"/>
    <col min="13603" max="13604" width="9.140625" style="394" customWidth="1"/>
    <col min="13605" max="13605" width="14" style="394" bestFit="1" customWidth="1"/>
    <col min="13606" max="13606" width="8.42578125" style="394" bestFit="1" customWidth="1"/>
    <col min="13607" max="13607" width="12.140625" style="394" bestFit="1" customWidth="1"/>
    <col min="13608" max="13608" width="7.85546875" style="394" bestFit="1" customWidth="1"/>
    <col min="13609" max="13613" width="9.140625" style="394" customWidth="1"/>
    <col min="13614" max="13622" width="9.7109375" style="394" customWidth="1"/>
    <col min="13623" max="13824" width="9.140625" style="394"/>
    <col min="13825" max="13825" width="16.7109375" style="394" customWidth="1"/>
    <col min="13826" max="13855" width="3.42578125" style="394" customWidth="1"/>
    <col min="13856" max="13856" width="7.42578125" style="394" customWidth="1"/>
    <col min="13857" max="13857" width="11.85546875" style="394" customWidth="1"/>
    <col min="13858" max="13858" width="11.28515625" style="394" customWidth="1"/>
    <col min="13859" max="13860" width="9.140625" style="394" customWidth="1"/>
    <col min="13861" max="13861" width="14" style="394" bestFit="1" customWidth="1"/>
    <col min="13862" max="13862" width="8.42578125" style="394" bestFit="1" customWidth="1"/>
    <col min="13863" max="13863" width="12.140625" style="394" bestFit="1" customWidth="1"/>
    <col min="13864" max="13864" width="7.85546875" style="394" bestFit="1" customWidth="1"/>
    <col min="13865" max="13869" width="9.140625" style="394" customWidth="1"/>
    <col min="13870" max="13878" width="9.7109375" style="394" customWidth="1"/>
    <col min="13879" max="14080" width="9.140625" style="394"/>
    <col min="14081" max="14081" width="16.7109375" style="394" customWidth="1"/>
    <col min="14082" max="14111" width="3.42578125" style="394" customWidth="1"/>
    <col min="14112" max="14112" width="7.42578125" style="394" customWidth="1"/>
    <col min="14113" max="14113" width="11.85546875" style="394" customWidth="1"/>
    <col min="14114" max="14114" width="11.28515625" style="394" customWidth="1"/>
    <col min="14115" max="14116" width="9.140625" style="394" customWidth="1"/>
    <col min="14117" max="14117" width="14" style="394" bestFit="1" customWidth="1"/>
    <col min="14118" max="14118" width="8.42578125" style="394" bestFit="1" customWidth="1"/>
    <col min="14119" max="14119" width="12.140625" style="394" bestFit="1" customWidth="1"/>
    <col min="14120" max="14120" width="7.85546875" style="394" bestFit="1" customWidth="1"/>
    <col min="14121" max="14125" width="9.140625" style="394" customWidth="1"/>
    <col min="14126" max="14134" width="9.7109375" style="394" customWidth="1"/>
    <col min="14135" max="14336" width="9.140625" style="394"/>
    <col min="14337" max="14337" width="16.7109375" style="394" customWidth="1"/>
    <col min="14338" max="14367" width="3.42578125" style="394" customWidth="1"/>
    <col min="14368" max="14368" width="7.42578125" style="394" customWidth="1"/>
    <col min="14369" max="14369" width="11.85546875" style="394" customWidth="1"/>
    <col min="14370" max="14370" width="11.28515625" style="394" customWidth="1"/>
    <col min="14371" max="14372" width="9.140625" style="394" customWidth="1"/>
    <col min="14373" max="14373" width="14" style="394" bestFit="1" customWidth="1"/>
    <col min="14374" max="14374" width="8.42578125" style="394" bestFit="1" customWidth="1"/>
    <col min="14375" max="14375" width="12.140625" style="394" bestFit="1" customWidth="1"/>
    <col min="14376" max="14376" width="7.85546875" style="394" bestFit="1" customWidth="1"/>
    <col min="14377" max="14381" width="9.140625" style="394" customWidth="1"/>
    <col min="14382" max="14390" width="9.7109375" style="394" customWidth="1"/>
    <col min="14391" max="14592" width="9.140625" style="394"/>
    <col min="14593" max="14593" width="16.7109375" style="394" customWidth="1"/>
    <col min="14594" max="14623" width="3.42578125" style="394" customWidth="1"/>
    <col min="14624" max="14624" width="7.42578125" style="394" customWidth="1"/>
    <col min="14625" max="14625" width="11.85546875" style="394" customWidth="1"/>
    <col min="14626" max="14626" width="11.28515625" style="394" customWidth="1"/>
    <col min="14627" max="14628" width="9.140625" style="394" customWidth="1"/>
    <col min="14629" max="14629" width="14" style="394" bestFit="1" customWidth="1"/>
    <col min="14630" max="14630" width="8.42578125" style="394" bestFit="1" customWidth="1"/>
    <col min="14631" max="14631" width="12.140625" style="394" bestFit="1" customWidth="1"/>
    <col min="14632" max="14632" width="7.85546875" style="394" bestFit="1" customWidth="1"/>
    <col min="14633" max="14637" width="9.140625" style="394" customWidth="1"/>
    <col min="14638" max="14646" width="9.7109375" style="394" customWidth="1"/>
    <col min="14647" max="14848" width="9.140625" style="394"/>
    <col min="14849" max="14849" width="16.7109375" style="394" customWidth="1"/>
    <col min="14850" max="14879" width="3.42578125" style="394" customWidth="1"/>
    <col min="14880" max="14880" width="7.42578125" style="394" customWidth="1"/>
    <col min="14881" max="14881" width="11.85546875" style="394" customWidth="1"/>
    <col min="14882" max="14882" width="11.28515625" style="394" customWidth="1"/>
    <col min="14883" max="14884" width="9.140625" style="394" customWidth="1"/>
    <col min="14885" max="14885" width="14" style="394" bestFit="1" customWidth="1"/>
    <col min="14886" max="14886" width="8.42578125" style="394" bestFit="1" customWidth="1"/>
    <col min="14887" max="14887" width="12.140625" style="394" bestFit="1" customWidth="1"/>
    <col min="14888" max="14888" width="7.85546875" style="394" bestFit="1" customWidth="1"/>
    <col min="14889" max="14893" width="9.140625" style="394" customWidth="1"/>
    <col min="14894" max="14902" width="9.7109375" style="394" customWidth="1"/>
    <col min="14903" max="15104" width="9.140625" style="394"/>
    <col min="15105" max="15105" width="16.7109375" style="394" customWidth="1"/>
    <col min="15106" max="15135" width="3.42578125" style="394" customWidth="1"/>
    <col min="15136" max="15136" width="7.42578125" style="394" customWidth="1"/>
    <col min="15137" max="15137" width="11.85546875" style="394" customWidth="1"/>
    <col min="15138" max="15138" width="11.28515625" style="394" customWidth="1"/>
    <col min="15139" max="15140" width="9.140625" style="394" customWidth="1"/>
    <col min="15141" max="15141" width="14" style="394" bestFit="1" customWidth="1"/>
    <col min="15142" max="15142" width="8.42578125" style="394" bestFit="1" customWidth="1"/>
    <col min="15143" max="15143" width="12.140625" style="394" bestFit="1" customWidth="1"/>
    <col min="15144" max="15144" width="7.85546875" style="394" bestFit="1" customWidth="1"/>
    <col min="15145" max="15149" width="9.140625" style="394" customWidth="1"/>
    <col min="15150" max="15158" width="9.7109375" style="394" customWidth="1"/>
    <col min="15159" max="15360" width="9.140625" style="394"/>
    <col min="15361" max="15361" width="16.7109375" style="394" customWidth="1"/>
    <col min="15362" max="15391" width="3.42578125" style="394" customWidth="1"/>
    <col min="15392" max="15392" width="7.42578125" style="394" customWidth="1"/>
    <col min="15393" max="15393" width="11.85546875" style="394" customWidth="1"/>
    <col min="15394" max="15394" width="11.28515625" style="394" customWidth="1"/>
    <col min="15395" max="15396" width="9.140625" style="394" customWidth="1"/>
    <col min="15397" max="15397" width="14" style="394" bestFit="1" customWidth="1"/>
    <col min="15398" max="15398" width="8.42578125" style="394" bestFit="1" customWidth="1"/>
    <col min="15399" max="15399" width="12.140625" style="394" bestFit="1" customWidth="1"/>
    <col min="15400" max="15400" width="7.85546875" style="394" bestFit="1" customWidth="1"/>
    <col min="15401" max="15405" width="9.140625" style="394" customWidth="1"/>
    <col min="15406" max="15414" width="9.7109375" style="394" customWidth="1"/>
    <col min="15415" max="15616" width="9.140625" style="394"/>
    <col min="15617" max="15617" width="16.7109375" style="394" customWidth="1"/>
    <col min="15618" max="15647" width="3.42578125" style="394" customWidth="1"/>
    <col min="15648" max="15648" width="7.42578125" style="394" customWidth="1"/>
    <col min="15649" max="15649" width="11.85546875" style="394" customWidth="1"/>
    <col min="15650" max="15650" width="11.28515625" style="394" customWidth="1"/>
    <col min="15651" max="15652" width="9.140625" style="394" customWidth="1"/>
    <col min="15653" max="15653" width="14" style="394" bestFit="1" customWidth="1"/>
    <col min="15654" max="15654" width="8.42578125" style="394" bestFit="1" customWidth="1"/>
    <col min="15655" max="15655" width="12.140625" style="394" bestFit="1" customWidth="1"/>
    <col min="15656" max="15656" width="7.85546875" style="394" bestFit="1" customWidth="1"/>
    <col min="15657" max="15661" width="9.140625" style="394" customWidth="1"/>
    <col min="15662" max="15670" width="9.7109375" style="394" customWidth="1"/>
    <col min="15671" max="15872" width="9.140625" style="394"/>
    <col min="15873" max="15873" width="16.7109375" style="394" customWidth="1"/>
    <col min="15874" max="15903" width="3.42578125" style="394" customWidth="1"/>
    <col min="15904" max="15904" width="7.42578125" style="394" customWidth="1"/>
    <col min="15905" max="15905" width="11.85546875" style="394" customWidth="1"/>
    <col min="15906" max="15906" width="11.28515625" style="394" customWidth="1"/>
    <col min="15907" max="15908" width="9.140625" style="394" customWidth="1"/>
    <col min="15909" max="15909" width="14" style="394" bestFit="1" customWidth="1"/>
    <col min="15910" max="15910" width="8.42578125" style="394" bestFit="1" customWidth="1"/>
    <col min="15911" max="15911" width="12.140625" style="394" bestFit="1" customWidth="1"/>
    <col min="15912" max="15912" width="7.85546875" style="394" bestFit="1" customWidth="1"/>
    <col min="15913" max="15917" width="9.140625" style="394" customWidth="1"/>
    <col min="15918" max="15926" width="9.7109375" style="394" customWidth="1"/>
    <col min="15927" max="16128" width="9.140625" style="394"/>
    <col min="16129" max="16129" width="16.7109375" style="394" customWidth="1"/>
    <col min="16130" max="16159" width="3.42578125" style="394" customWidth="1"/>
    <col min="16160" max="16160" width="7.42578125" style="394" customWidth="1"/>
    <col min="16161" max="16161" width="11.85546875" style="394" customWidth="1"/>
    <col min="16162" max="16162" width="11.28515625" style="394" customWidth="1"/>
    <col min="16163" max="16164" width="9.140625" style="394" customWidth="1"/>
    <col min="16165" max="16165" width="14" style="394" bestFit="1" customWidth="1"/>
    <col min="16166" max="16166" width="8.42578125" style="394" bestFit="1" customWidth="1"/>
    <col min="16167" max="16167" width="12.140625" style="394" bestFit="1" customWidth="1"/>
    <col min="16168" max="16168" width="7.85546875" style="394" bestFit="1" customWidth="1"/>
    <col min="16169" max="16173" width="9.140625" style="394" customWidth="1"/>
    <col min="16174" max="16182" width="9.7109375" style="394" customWidth="1"/>
    <col min="16183" max="16384" width="9.140625" style="394"/>
  </cols>
  <sheetData>
    <row r="1" spans="1:40" ht="17.25" customHeight="1">
      <c r="A1" s="916"/>
      <c r="B1" s="916"/>
      <c r="C1" s="916"/>
      <c r="D1" s="916"/>
      <c r="E1" s="916"/>
      <c r="F1" s="916"/>
      <c r="G1" s="916"/>
      <c r="H1" s="916"/>
      <c r="I1" s="916"/>
      <c r="J1" s="916"/>
      <c r="K1" s="916"/>
      <c r="L1" s="916"/>
      <c r="M1" s="916"/>
      <c r="N1" s="916"/>
      <c r="O1" s="916"/>
      <c r="P1" s="916"/>
      <c r="Q1" s="916"/>
      <c r="R1" s="916"/>
      <c r="S1" s="916"/>
      <c r="T1" s="916"/>
      <c r="U1" s="916"/>
      <c r="V1" s="916"/>
      <c r="W1" s="916"/>
      <c r="X1" s="916"/>
      <c r="Y1" s="916"/>
      <c r="Z1" s="916"/>
      <c r="AA1" s="916"/>
      <c r="AB1" s="916"/>
      <c r="AC1" s="916"/>
      <c r="AD1" s="916"/>
      <c r="AE1" s="916"/>
      <c r="AF1" s="916"/>
      <c r="AG1" s="378"/>
      <c r="AH1" s="64"/>
      <c r="AI1" s="7"/>
      <c r="AJ1" s="379"/>
      <c r="AK1" s="379"/>
      <c r="AL1" s="379"/>
      <c r="AM1" s="379"/>
      <c r="AN1" s="379"/>
    </row>
    <row r="2" spans="1:40" ht="18" customHeight="1">
      <c r="A2" s="917" t="s">
        <v>256</v>
      </c>
      <c r="B2" s="917"/>
      <c r="C2" s="917"/>
      <c r="D2" s="917"/>
      <c r="E2" s="917"/>
      <c r="F2" s="917"/>
      <c r="G2" s="917"/>
      <c r="H2" s="917"/>
      <c r="I2" s="917"/>
      <c r="J2" s="917"/>
      <c r="K2" s="917"/>
      <c r="L2" s="917"/>
      <c r="M2" s="917"/>
      <c r="N2" s="917"/>
      <c r="O2" s="917"/>
      <c r="P2" s="917"/>
      <c r="Q2" s="917"/>
      <c r="R2" s="917"/>
      <c r="S2" s="917"/>
      <c r="T2" s="917"/>
      <c r="U2" s="917"/>
      <c r="V2" s="917"/>
      <c r="W2" s="917"/>
      <c r="X2" s="917"/>
      <c r="Y2" s="917"/>
      <c r="Z2" s="917"/>
      <c r="AA2" s="917"/>
      <c r="AB2" s="917"/>
      <c r="AC2" s="917"/>
      <c r="AD2" s="917"/>
      <c r="AE2" s="917"/>
      <c r="AF2" s="917"/>
      <c r="AG2" s="380"/>
      <c r="AH2" s="64"/>
      <c r="AI2" s="7"/>
      <c r="AJ2" s="379"/>
      <c r="AK2" s="381"/>
      <c r="AL2" s="381"/>
      <c r="AM2" s="381"/>
      <c r="AN2" s="381"/>
    </row>
    <row r="3" spans="1:40" ht="18" customHeight="1">
      <c r="A3" s="917" t="s">
        <v>774</v>
      </c>
      <c r="B3" s="917"/>
      <c r="C3" s="917"/>
      <c r="D3" s="917"/>
      <c r="E3" s="917"/>
      <c r="F3" s="917"/>
      <c r="G3" s="917"/>
      <c r="H3" s="917"/>
      <c r="I3" s="917"/>
      <c r="J3" s="917"/>
      <c r="K3" s="917"/>
      <c r="L3" s="917"/>
      <c r="M3" s="917"/>
      <c r="N3" s="917"/>
      <c r="O3" s="917"/>
      <c r="P3" s="917"/>
      <c r="Q3" s="917"/>
      <c r="R3" s="917"/>
      <c r="S3" s="917"/>
      <c r="T3" s="917"/>
      <c r="U3" s="917"/>
      <c r="V3" s="917"/>
      <c r="W3" s="917"/>
      <c r="X3" s="917"/>
      <c r="Y3" s="917"/>
      <c r="Z3" s="917"/>
      <c r="AA3" s="917"/>
      <c r="AB3" s="917"/>
      <c r="AC3" s="917"/>
      <c r="AD3" s="917"/>
      <c r="AE3" s="917"/>
      <c r="AF3" s="917"/>
      <c r="AG3" s="380"/>
      <c r="AH3" s="64"/>
      <c r="AI3" s="7"/>
      <c r="AJ3" s="379"/>
      <c r="AK3" s="379"/>
      <c r="AL3" s="379"/>
      <c r="AM3" s="379"/>
      <c r="AN3" s="379"/>
    </row>
    <row r="4" spans="1:40" ht="18" customHeight="1">
      <c r="A4" s="918" t="s">
        <v>902</v>
      </c>
      <c r="B4" s="918"/>
      <c r="C4" s="918"/>
      <c r="D4" s="918"/>
      <c r="E4" s="918"/>
      <c r="F4" s="918"/>
      <c r="G4" s="918"/>
      <c r="H4" s="918"/>
      <c r="I4" s="918"/>
      <c r="J4" s="918"/>
      <c r="K4" s="918"/>
      <c r="L4" s="918"/>
      <c r="M4" s="918"/>
      <c r="N4" s="918"/>
      <c r="O4" s="918"/>
      <c r="P4" s="918"/>
      <c r="Q4" s="918"/>
      <c r="R4" s="918"/>
      <c r="S4" s="918"/>
      <c r="T4" s="918"/>
      <c r="U4" s="918"/>
      <c r="V4" s="918"/>
      <c r="W4" s="918"/>
      <c r="X4" s="918"/>
      <c r="Y4" s="918"/>
      <c r="Z4" s="918"/>
      <c r="AA4" s="918"/>
      <c r="AB4" s="918"/>
      <c r="AC4" s="918"/>
      <c r="AD4" s="918"/>
      <c r="AE4" s="918"/>
      <c r="AF4" s="918"/>
      <c r="AG4" s="380"/>
      <c r="AH4" s="64"/>
      <c r="AI4" s="7"/>
      <c r="AJ4" s="379"/>
      <c r="AK4" s="379"/>
      <c r="AL4" s="379"/>
      <c r="AM4" s="382"/>
      <c r="AN4" s="379"/>
    </row>
    <row r="5" spans="1:40">
      <c r="A5" s="917"/>
      <c r="B5" s="917"/>
      <c r="C5" s="917"/>
      <c r="D5" s="917"/>
      <c r="E5" s="917"/>
      <c r="F5" s="917"/>
      <c r="G5" s="917"/>
      <c r="H5" s="917"/>
      <c r="I5" s="917"/>
      <c r="J5" s="917"/>
      <c r="K5" s="917"/>
      <c r="L5" s="917"/>
      <c r="M5" s="917"/>
      <c r="N5" s="917"/>
      <c r="O5" s="917"/>
      <c r="P5" s="917"/>
      <c r="Q5" s="917"/>
      <c r="R5" s="917"/>
      <c r="S5" s="917"/>
      <c r="T5" s="917"/>
      <c r="U5" s="917"/>
      <c r="V5" s="917"/>
      <c r="W5" s="917"/>
      <c r="X5" s="917"/>
      <c r="Y5" s="917"/>
      <c r="Z5" s="917"/>
      <c r="AA5" s="917"/>
      <c r="AB5" s="917"/>
      <c r="AC5" s="917"/>
      <c r="AD5" s="917"/>
      <c r="AE5" s="917"/>
      <c r="AF5" s="917"/>
      <c r="AG5" s="380"/>
      <c r="AH5" s="64"/>
      <c r="AI5" s="7"/>
      <c r="AJ5" s="379"/>
      <c r="AK5" s="379"/>
      <c r="AL5" s="379"/>
      <c r="AM5" s="379"/>
      <c r="AN5" s="379"/>
    </row>
    <row r="6" spans="1:40">
      <c r="A6" s="624"/>
      <c r="B6" s="776"/>
      <c r="C6" s="776"/>
      <c r="D6" s="776"/>
      <c r="E6" s="776"/>
      <c r="F6" s="776"/>
      <c r="G6" s="776"/>
      <c r="H6" s="776"/>
      <c r="I6" s="776"/>
      <c r="J6" s="776"/>
      <c r="K6" s="776"/>
      <c r="L6" s="776"/>
      <c r="M6" s="776"/>
      <c r="N6" s="776"/>
      <c r="O6" s="776"/>
      <c r="P6" s="776"/>
      <c r="Q6" s="776"/>
      <c r="R6" s="776"/>
      <c r="S6" s="776"/>
      <c r="T6" s="776"/>
      <c r="U6" s="776"/>
      <c r="V6" s="776"/>
      <c r="W6" s="776"/>
      <c r="X6" s="776"/>
      <c r="Y6" s="776"/>
      <c r="Z6" s="776"/>
      <c r="AA6" s="776"/>
      <c r="AB6" s="776"/>
      <c r="AC6" s="776"/>
      <c r="AD6" s="776"/>
      <c r="AE6" s="776"/>
      <c r="AF6" s="920" t="s">
        <v>117</v>
      </c>
      <c r="AH6" s="64"/>
      <c r="AI6" s="7"/>
      <c r="AJ6" s="379"/>
      <c r="AK6" s="379"/>
      <c r="AL6" s="379"/>
      <c r="AM6" s="379"/>
      <c r="AN6" s="379"/>
    </row>
    <row r="7" spans="1:40" ht="10.5" customHeight="1">
      <c r="A7" s="624"/>
      <c r="B7" s="776" t="s">
        <v>58</v>
      </c>
      <c r="C7" s="776" t="s">
        <v>59</v>
      </c>
      <c r="D7" s="776" t="s">
        <v>60</v>
      </c>
      <c r="E7" s="776" t="s">
        <v>62</v>
      </c>
      <c r="F7" s="776" t="s">
        <v>63</v>
      </c>
      <c r="G7" s="776" t="s">
        <v>65</v>
      </c>
      <c r="H7" s="776" t="s">
        <v>66</v>
      </c>
      <c r="I7" s="776" t="s">
        <v>67</v>
      </c>
      <c r="J7" s="776" t="s">
        <v>68</v>
      </c>
      <c r="K7" s="776" t="s">
        <v>69</v>
      </c>
      <c r="L7" s="776" t="s">
        <v>75</v>
      </c>
      <c r="M7" s="776" t="s">
        <v>77</v>
      </c>
      <c r="N7" s="776" t="s">
        <v>74</v>
      </c>
      <c r="O7" s="776" t="s">
        <v>71</v>
      </c>
      <c r="P7" s="776" t="s">
        <v>73</v>
      </c>
      <c r="Q7" s="776" t="s">
        <v>70</v>
      </c>
      <c r="R7" s="776" t="s">
        <v>82</v>
      </c>
      <c r="S7" s="776" t="s">
        <v>81</v>
      </c>
      <c r="T7" s="776" t="s">
        <v>80</v>
      </c>
      <c r="U7" s="776" t="s">
        <v>78</v>
      </c>
      <c r="V7" s="776" t="s">
        <v>79</v>
      </c>
      <c r="W7" s="776" t="s">
        <v>64</v>
      </c>
      <c r="X7" s="776" t="s">
        <v>72</v>
      </c>
      <c r="Y7" s="776" t="s">
        <v>76</v>
      </c>
      <c r="Z7" s="776" t="s">
        <v>61</v>
      </c>
      <c r="AA7" s="776" t="s">
        <v>83</v>
      </c>
      <c r="AB7" s="776" t="s">
        <v>752</v>
      </c>
      <c r="AC7" s="776" t="s">
        <v>802</v>
      </c>
      <c r="AD7" s="776" t="s">
        <v>758</v>
      </c>
      <c r="AE7" s="776" t="s">
        <v>803</v>
      </c>
      <c r="AF7" s="920"/>
      <c r="AH7" s="64"/>
      <c r="AI7" s="7"/>
      <c r="AJ7" s="379"/>
      <c r="AK7" s="379"/>
      <c r="AL7" s="379"/>
      <c r="AM7" s="379"/>
      <c r="AN7" s="379"/>
    </row>
    <row r="8" spans="1:40" ht="9" customHeight="1">
      <c r="A8" s="116"/>
      <c r="B8" s="492"/>
      <c r="C8" s="492"/>
      <c r="D8" s="492"/>
      <c r="E8" s="492"/>
      <c r="F8" s="492"/>
      <c r="G8" s="492"/>
      <c r="H8" s="492"/>
      <c r="I8" s="492"/>
      <c r="J8" s="492"/>
      <c r="K8" s="492"/>
      <c r="L8" s="492"/>
      <c r="M8" s="492"/>
      <c r="N8" s="492"/>
      <c r="O8" s="492"/>
      <c r="P8" s="492"/>
      <c r="Q8" s="492"/>
      <c r="R8" s="492"/>
      <c r="S8" s="492"/>
      <c r="T8" s="492"/>
      <c r="U8" s="492"/>
      <c r="V8" s="492"/>
      <c r="W8" s="492"/>
      <c r="X8" s="492"/>
      <c r="Y8" s="492"/>
      <c r="Z8" s="492"/>
      <c r="AA8" s="492"/>
      <c r="AB8" s="492"/>
      <c r="AC8" s="492"/>
      <c r="AD8" s="492"/>
      <c r="AE8" s="492"/>
      <c r="AF8" s="492"/>
      <c r="AG8" s="116"/>
      <c r="AH8" s="64"/>
      <c r="AI8" s="7"/>
      <c r="AJ8" s="379"/>
      <c r="AK8" s="379"/>
      <c r="AL8" s="379"/>
      <c r="AM8" s="379"/>
      <c r="AN8" s="379"/>
    </row>
    <row r="9" spans="1:40" ht="19.5" customHeight="1">
      <c r="A9" s="607" t="s">
        <v>285</v>
      </c>
      <c r="B9" s="816">
        <f t="shared" ref="B9:AE9" si="0">SUM(B10:B19)</f>
        <v>19</v>
      </c>
      <c r="C9" s="816">
        <f t="shared" si="0"/>
        <v>9</v>
      </c>
      <c r="D9" s="816">
        <f t="shared" si="0"/>
        <v>7</v>
      </c>
      <c r="E9" s="816">
        <f t="shared" si="0"/>
        <v>2</v>
      </c>
      <c r="F9" s="816">
        <f t="shared" si="0"/>
        <v>3</v>
      </c>
      <c r="G9" s="816">
        <f t="shared" si="0"/>
        <v>5</v>
      </c>
      <c r="H9" s="816">
        <f t="shared" si="0"/>
        <v>6</v>
      </c>
      <c r="I9" s="816">
        <f t="shared" si="0"/>
        <v>1</v>
      </c>
      <c r="J9" s="816">
        <f t="shared" si="0"/>
        <v>1</v>
      </c>
      <c r="K9" s="816">
        <f t="shared" si="0"/>
        <v>1</v>
      </c>
      <c r="L9" s="816">
        <f t="shared" si="0"/>
        <v>0</v>
      </c>
      <c r="M9" s="816">
        <f t="shared" si="0"/>
        <v>0</v>
      </c>
      <c r="N9" s="816">
        <f t="shared" si="0"/>
        <v>1</v>
      </c>
      <c r="O9" s="816">
        <f t="shared" si="0"/>
        <v>2</v>
      </c>
      <c r="P9" s="816">
        <f t="shared" si="0"/>
        <v>1</v>
      </c>
      <c r="Q9" s="816">
        <f t="shared" si="0"/>
        <v>1</v>
      </c>
      <c r="R9" s="816">
        <f t="shared" si="0"/>
        <v>3</v>
      </c>
      <c r="S9" s="816">
        <f t="shared" si="0"/>
        <v>1</v>
      </c>
      <c r="T9" s="816">
        <f t="shared" si="0"/>
        <v>0</v>
      </c>
      <c r="U9" s="816">
        <f t="shared" si="0"/>
        <v>3</v>
      </c>
      <c r="V9" s="816">
        <f t="shared" si="0"/>
        <v>1</v>
      </c>
      <c r="W9" s="816">
        <f t="shared" si="0"/>
        <v>2</v>
      </c>
      <c r="X9" s="816">
        <f t="shared" si="0"/>
        <v>3</v>
      </c>
      <c r="Y9" s="816">
        <f t="shared" si="0"/>
        <v>2</v>
      </c>
      <c r="Z9" s="816">
        <f t="shared" si="0"/>
        <v>5</v>
      </c>
      <c r="AA9" s="816">
        <f t="shared" si="0"/>
        <v>1</v>
      </c>
      <c r="AB9" s="816">
        <f t="shared" si="0"/>
        <v>3</v>
      </c>
      <c r="AC9" s="816">
        <f t="shared" si="0"/>
        <v>9</v>
      </c>
      <c r="AD9" s="816">
        <f t="shared" si="0"/>
        <v>3</v>
      </c>
      <c r="AE9" s="816">
        <f t="shared" si="0"/>
        <v>2</v>
      </c>
      <c r="AF9" s="816">
        <f>SUM(B9:AE9)</f>
        <v>97</v>
      </c>
      <c r="AG9" s="116"/>
      <c r="AH9" s="64"/>
      <c r="AI9" s="7"/>
      <c r="AJ9" s="379"/>
      <c r="AK9" s="379"/>
      <c r="AL9" s="379"/>
      <c r="AM9" s="379"/>
      <c r="AN9" s="379"/>
    </row>
    <row r="10" spans="1:40" ht="12" customHeight="1">
      <c r="A10" s="375" t="s">
        <v>286</v>
      </c>
      <c r="B10" s="817"/>
      <c r="C10" s="817"/>
      <c r="D10" s="817"/>
      <c r="E10" s="817"/>
      <c r="F10" s="817"/>
      <c r="G10" s="817"/>
      <c r="H10" s="817"/>
      <c r="I10" s="817"/>
      <c r="J10" s="817"/>
      <c r="K10" s="817"/>
      <c r="L10" s="817"/>
      <c r="M10" s="817"/>
      <c r="N10" s="817"/>
      <c r="O10" s="817"/>
      <c r="P10" s="817"/>
      <c r="Q10" s="817"/>
      <c r="R10" s="817"/>
      <c r="S10" s="817"/>
      <c r="T10" s="817"/>
      <c r="U10" s="817">
        <v>1</v>
      </c>
      <c r="V10" s="817"/>
      <c r="W10" s="817"/>
      <c r="X10" s="817">
        <v>2</v>
      </c>
      <c r="Y10" s="817"/>
      <c r="Z10" s="817"/>
      <c r="AA10" s="817"/>
      <c r="AB10" s="817"/>
      <c r="AC10" s="817"/>
      <c r="AD10" s="817"/>
      <c r="AE10" s="817">
        <v>2</v>
      </c>
      <c r="AF10" s="817">
        <f>SUM(B10:AE10)</f>
        <v>5</v>
      </c>
      <c r="AG10" s="116"/>
      <c r="AH10" s="64"/>
      <c r="AI10" s="7"/>
      <c r="AJ10" s="379"/>
      <c r="AK10" s="379"/>
      <c r="AL10" s="379"/>
      <c r="AM10" s="379"/>
      <c r="AN10" s="379"/>
    </row>
    <row r="11" spans="1:40" ht="12" customHeight="1">
      <c r="A11" s="375" t="s">
        <v>287</v>
      </c>
      <c r="B11" s="817"/>
      <c r="C11" s="817"/>
      <c r="D11" s="817"/>
      <c r="E11" s="817"/>
      <c r="F11" s="817"/>
      <c r="G11" s="817"/>
      <c r="H11" s="817"/>
      <c r="I11" s="817"/>
      <c r="J11" s="817"/>
      <c r="K11" s="817"/>
      <c r="L11" s="817"/>
      <c r="M11" s="817"/>
      <c r="N11" s="817"/>
      <c r="O11" s="817"/>
      <c r="P11" s="817"/>
      <c r="Q11" s="817"/>
      <c r="R11" s="817"/>
      <c r="S11" s="817"/>
      <c r="T11" s="817"/>
      <c r="U11" s="817"/>
      <c r="V11" s="817"/>
      <c r="W11" s="817"/>
      <c r="X11" s="817"/>
      <c r="Y11" s="817"/>
      <c r="Z11" s="817"/>
      <c r="AA11" s="817"/>
      <c r="AB11" s="817"/>
      <c r="AC11" s="817">
        <v>6</v>
      </c>
      <c r="AD11" s="817"/>
      <c r="AE11" s="817"/>
      <c r="AF11" s="817">
        <f t="shared" ref="AF11:AF19" si="1">SUM(B11:AE11)</f>
        <v>6</v>
      </c>
      <c r="AG11" s="116"/>
      <c r="AH11" s="7"/>
      <c r="AI11" s="7"/>
    </row>
    <row r="12" spans="1:40" ht="12" customHeight="1">
      <c r="A12" s="375" t="s">
        <v>288</v>
      </c>
      <c r="B12" s="817">
        <v>3</v>
      </c>
      <c r="C12" s="817">
        <v>1</v>
      </c>
      <c r="D12" s="817"/>
      <c r="E12" s="817">
        <v>2</v>
      </c>
      <c r="F12" s="817">
        <v>3</v>
      </c>
      <c r="G12" s="817">
        <v>5</v>
      </c>
      <c r="H12" s="817">
        <v>6</v>
      </c>
      <c r="I12" s="817">
        <v>1</v>
      </c>
      <c r="J12" s="817">
        <v>1</v>
      </c>
      <c r="K12" s="817">
        <v>1</v>
      </c>
      <c r="L12" s="817"/>
      <c r="M12" s="817"/>
      <c r="N12" s="817"/>
      <c r="O12" s="817">
        <v>1</v>
      </c>
      <c r="P12" s="817"/>
      <c r="Q12" s="817"/>
      <c r="R12" s="817">
        <v>3</v>
      </c>
      <c r="S12" s="817"/>
      <c r="T12" s="817"/>
      <c r="U12" s="817"/>
      <c r="V12" s="817"/>
      <c r="W12" s="817"/>
      <c r="X12" s="817"/>
      <c r="Y12" s="817"/>
      <c r="Z12" s="817"/>
      <c r="AA12" s="817">
        <v>1</v>
      </c>
      <c r="AB12" s="817">
        <v>2</v>
      </c>
      <c r="AC12" s="817"/>
      <c r="AD12" s="817"/>
      <c r="AE12" s="817"/>
      <c r="AF12" s="817">
        <f t="shared" si="1"/>
        <v>30</v>
      </c>
      <c r="AG12" s="116"/>
      <c r="AH12" s="7"/>
      <c r="AI12" s="7"/>
    </row>
    <row r="13" spans="1:40" ht="12" customHeight="1">
      <c r="A13" s="375" t="s">
        <v>289</v>
      </c>
      <c r="B13" s="817"/>
      <c r="C13" s="817"/>
      <c r="D13" s="817"/>
      <c r="E13" s="817"/>
      <c r="F13" s="817"/>
      <c r="G13" s="817"/>
      <c r="H13" s="817"/>
      <c r="I13" s="817"/>
      <c r="J13" s="817"/>
      <c r="K13" s="817"/>
      <c r="L13" s="817"/>
      <c r="M13" s="817"/>
      <c r="N13" s="817"/>
      <c r="O13" s="817"/>
      <c r="P13" s="817"/>
      <c r="Q13" s="817"/>
      <c r="R13" s="817"/>
      <c r="S13" s="817"/>
      <c r="T13" s="817"/>
      <c r="U13" s="817"/>
      <c r="V13" s="817">
        <v>1</v>
      </c>
      <c r="W13" s="817"/>
      <c r="X13" s="817"/>
      <c r="Y13" s="817"/>
      <c r="Z13" s="817"/>
      <c r="AA13" s="817"/>
      <c r="AB13" s="817">
        <v>1</v>
      </c>
      <c r="AC13" s="817"/>
      <c r="AD13" s="817"/>
      <c r="AE13" s="817"/>
      <c r="AF13" s="817">
        <f t="shared" si="1"/>
        <v>2</v>
      </c>
      <c r="AG13" s="116"/>
    </row>
    <row r="14" spans="1:40" ht="12" customHeight="1">
      <c r="A14" s="375" t="s">
        <v>907</v>
      </c>
      <c r="B14" s="817"/>
      <c r="C14" s="817"/>
      <c r="D14" s="817"/>
      <c r="E14" s="817"/>
      <c r="F14" s="817"/>
      <c r="G14" s="817"/>
      <c r="H14" s="817"/>
      <c r="I14" s="817"/>
      <c r="J14" s="817"/>
      <c r="K14" s="817"/>
      <c r="L14" s="817"/>
      <c r="M14" s="817"/>
      <c r="N14" s="817"/>
      <c r="O14" s="817"/>
      <c r="P14" s="817"/>
      <c r="Q14" s="817"/>
      <c r="R14" s="817"/>
      <c r="S14" s="817"/>
      <c r="T14" s="817"/>
      <c r="U14" s="817">
        <v>2</v>
      </c>
      <c r="V14" s="817"/>
      <c r="W14" s="817"/>
      <c r="X14" s="817">
        <v>1</v>
      </c>
      <c r="Y14" s="817"/>
      <c r="Z14" s="817"/>
      <c r="AA14" s="817"/>
      <c r="AB14" s="817"/>
      <c r="AC14" s="817"/>
      <c r="AD14" s="817"/>
      <c r="AE14" s="817"/>
      <c r="AF14" s="817">
        <f t="shared" si="1"/>
        <v>3</v>
      </c>
      <c r="AG14" s="116"/>
    </row>
    <row r="15" spans="1:40" ht="12" customHeight="1">
      <c r="A15" s="375" t="s">
        <v>290</v>
      </c>
      <c r="B15" s="817"/>
      <c r="C15" s="817"/>
      <c r="D15" s="817"/>
      <c r="E15" s="817"/>
      <c r="F15" s="817"/>
      <c r="G15" s="817"/>
      <c r="H15" s="817"/>
      <c r="I15" s="817"/>
      <c r="J15" s="817"/>
      <c r="K15" s="817"/>
      <c r="L15" s="817"/>
      <c r="M15" s="817"/>
      <c r="N15" s="817">
        <v>1</v>
      </c>
      <c r="O15" s="817"/>
      <c r="P15" s="817"/>
      <c r="Q15" s="817"/>
      <c r="R15" s="817"/>
      <c r="S15" s="817">
        <v>1</v>
      </c>
      <c r="T15" s="817"/>
      <c r="U15" s="817"/>
      <c r="V15" s="817"/>
      <c r="W15" s="817">
        <v>2</v>
      </c>
      <c r="X15" s="817"/>
      <c r="Y15" s="817">
        <v>2</v>
      </c>
      <c r="Z15" s="817"/>
      <c r="AA15" s="817"/>
      <c r="AB15" s="817"/>
      <c r="AC15" s="817"/>
      <c r="AD15" s="817"/>
      <c r="AE15" s="817"/>
      <c r="AF15" s="817">
        <f t="shared" si="1"/>
        <v>6</v>
      </c>
      <c r="AG15" s="116"/>
    </row>
    <row r="16" spans="1:40" ht="12" customHeight="1">
      <c r="A16" s="375" t="s">
        <v>291</v>
      </c>
      <c r="B16" s="817">
        <v>15</v>
      </c>
      <c r="C16" s="817">
        <v>8</v>
      </c>
      <c r="D16" s="817">
        <v>7</v>
      </c>
      <c r="E16" s="817"/>
      <c r="F16" s="817"/>
      <c r="G16" s="817"/>
      <c r="H16" s="817"/>
      <c r="I16" s="817"/>
      <c r="J16" s="817"/>
      <c r="K16" s="817"/>
      <c r="L16" s="817"/>
      <c r="M16" s="817"/>
      <c r="N16" s="817"/>
      <c r="O16" s="817">
        <v>1</v>
      </c>
      <c r="P16" s="817">
        <v>1</v>
      </c>
      <c r="Q16" s="817"/>
      <c r="R16" s="817"/>
      <c r="S16" s="817"/>
      <c r="T16" s="817"/>
      <c r="U16" s="817"/>
      <c r="V16" s="817"/>
      <c r="W16" s="817"/>
      <c r="X16" s="817"/>
      <c r="Y16" s="817"/>
      <c r="Z16" s="817">
        <v>5</v>
      </c>
      <c r="AA16" s="817"/>
      <c r="AB16" s="817"/>
      <c r="AC16" s="817"/>
      <c r="AD16" s="817">
        <v>3</v>
      </c>
      <c r="AE16" s="817"/>
      <c r="AF16" s="817">
        <f t="shared" si="1"/>
        <v>40</v>
      </c>
      <c r="AG16" s="116"/>
    </row>
    <row r="17" spans="1:33" ht="12" customHeight="1">
      <c r="A17" s="375" t="s">
        <v>292</v>
      </c>
      <c r="B17" s="817"/>
      <c r="C17" s="817"/>
      <c r="D17" s="817"/>
      <c r="E17" s="817"/>
      <c r="F17" s="817"/>
      <c r="G17" s="817"/>
      <c r="H17" s="817"/>
      <c r="I17" s="817"/>
      <c r="J17" s="817"/>
      <c r="K17" s="817"/>
      <c r="L17" s="817"/>
      <c r="M17" s="817"/>
      <c r="N17" s="817"/>
      <c r="O17" s="817"/>
      <c r="P17" s="817"/>
      <c r="Q17" s="817">
        <v>1</v>
      </c>
      <c r="R17" s="817"/>
      <c r="S17" s="817"/>
      <c r="T17" s="817"/>
      <c r="U17" s="817"/>
      <c r="V17" s="817"/>
      <c r="W17" s="817"/>
      <c r="X17" s="817"/>
      <c r="Y17" s="817"/>
      <c r="Z17" s="817"/>
      <c r="AA17" s="817"/>
      <c r="AB17" s="817"/>
      <c r="AC17" s="817"/>
      <c r="AD17" s="817"/>
      <c r="AE17" s="817"/>
      <c r="AF17" s="817">
        <f t="shared" si="1"/>
        <v>1</v>
      </c>
      <c r="AG17" s="116"/>
    </row>
    <row r="18" spans="1:33" ht="12" customHeight="1">
      <c r="A18" s="375" t="s">
        <v>293</v>
      </c>
      <c r="B18" s="817">
        <v>1</v>
      </c>
      <c r="C18" s="817"/>
      <c r="D18" s="817"/>
      <c r="E18" s="817"/>
      <c r="F18" s="817"/>
      <c r="G18" s="817"/>
      <c r="H18" s="817"/>
      <c r="I18" s="817"/>
      <c r="J18" s="817"/>
      <c r="K18" s="817"/>
      <c r="L18" s="817"/>
      <c r="M18" s="817"/>
      <c r="N18" s="817"/>
      <c r="O18" s="817"/>
      <c r="P18" s="817"/>
      <c r="Q18" s="817"/>
      <c r="R18" s="817"/>
      <c r="S18" s="817"/>
      <c r="T18" s="817"/>
      <c r="U18" s="817"/>
      <c r="V18" s="817"/>
      <c r="W18" s="817"/>
      <c r="X18" s="817"/>
      <c r="Y18" s="817"/>
      <c r="Z18" s="817"/>
      <c r="AA18" s="817"/>
      <c r="AB18" s="817"/>
      <c r="AC18" s="817"/>
      <c r="AD18" s="817"/>
      <c r="AE18" s="817"/>
      <c r="AF18" s="817">
        <f t="shared" si="1"/>
        <v>1</v>
      </c>
      <c r="AG18" s="116"/>
    </row>
    <row r="19" spans="1:33" ht="12" customHeight="1">
      <c r="A19" s="375" t="s">
        <v>294</v>
      </c>
      <c r="B19" s="817"/>
      <c r="C19" s="817"/>
      <c r="D19" s="817"/>
      <c r="E19" s="817"/>
      <c r="F19" s="817"/>
      <c r="G19" s="817"/>
      <c r="H19" s="817"/>
      <c r="I19" s="817"/>
      <c r="J19" s="817"/>
      <c r="K19" s="817"/>
      <c r="L19" s="817"/>
      <c r="M19" s="817"/>
      <c r="N19" s="817"/>
      <c r="O19" s="817"/>
      <c r="P19" s="817"/>
      <c r="Q19" s="817"/>
      <c r="R19" s="817"/>
      <c r="S19" s="817"/>
      <c r="T19" s="817"/>
      <c r="U19" s="817"/>
      <c r="V19" s="817"/>
      <c r="W19" s="817"/>
      <c r="X19" s="817"/>
      <c r="Y19" s="817"/>
      <c r="Z19" s="817"/>
      <c r="AA19" s="817"/>
      <c r="AB19" s="817"/>
      <c r="AC19" s="817">
        <v>3</v>
      </c>
      <c r="AD19" s="817"/>
      <c r="AE19" s="817"/>
      <c r="AF19" s="817">
        <f t="shared" si="1"/>
        <v>3</v>
      </c>
      <c r="AG19" s="116"/>
    </row>
    <row r="20" spans="1:33" ht="17.25" customHeight="1">
      <c r="A20" s="608" t="s">
        <v>295</v>
      </c>
      <c r="B20" s="816">
        <f t="shared" ref="B20:AF20" si="2">SUM(B21:B98)</f>
        <v>11</v>
      </c>
      <c r="C20" s="816">
        <f t="shared" si="2"/>
        <v>10</v>
      </c>
      <c r="D20" s="816">
        <f t="shared" si="2"/>
        <v>0</v>
      </c>
      <c r="E20" s="816">
        <f t="shared" si="2"/>
        <v>0</v>
      </c>
      <c r="F20" s="816">
        <f t="shared" si="2"/>
        <v>2</v>
      </c>
      <c r="G20" s="816">
        <f t="shared" si="2"/>
        <v>3</v>
      </c>
      <c r="H20" s="816">
        <f t="shared" si="2"/>
        <v>1</v>
      </c>
      <c r="I20" s="816">
        <f t="shared" si="2"/>
        <v>2</v>
      </c>
      <c r="J20" s="816">
        <f t="shared" si="2"/>
        <v>4</v>
      </c>
      <c r="K20" s="816">
        <f t="shared" si="2"/>
        <v>2</v>
      </c>
      <c r="L20" s="816">
        <f t="shared" si="2"/>
        <v>3</v>
      </c>
      <c r="M20" s="816">
        <f t="shared" si="2"/>
        <v>3</v>
      </c>
      <c r="N20" s="816">
        <f t="shared" si="2"/>
        <v>4</v>
      </c>
      <c r="O20" s="816">
        <f t="shared" si="2"/>
        <v>4</v>
      </c>
      <c r="P20" s="816">
        <f t="shared" si="2"/>
        <v>2</v>
      </c>
      <c r="Q20" s="816">
        <f t="shared" si="2"/>
        <v>5</v>
      </c>
      <c r="R20" s="816">
        <f t="shared" si="2"/>
        <v>0</v>
      </c>
      <c r="S20" s="816">
        <f t="shared" si="2"/>
        <v>2</v>
      </c>
      <c r="T20" s="816">
        <f t="shared" si="2"/>
        <v>2</v>
      </c>
      <c r="U20" s="816">
        <f t="shared" si="2"/>
        <v>0</v>
      </c>
      <c r="V20" s="816">
        <f t="shared" si="2"/>
        <v>3</v>
      </c>
      <c r="W20" s="816">
        <f t="shared" si="2"/>
        <v>0</v>
      </c>
      <c r="X20" s="816">
        <f t="shared" si="2"/>
        <v>3</v>
      </c>
      <c r="Y20" s="816">
        <f t="shared" si="2"/>
        <v>1</v>
      </c>
      <c r="Z20" s="816">
        <f t="shared" si="2"/>
        <v>11</v>
      </c>
      <c r="AA20" s="816">
        <f t="shared" si="2"/>
        <v>3</v>
      </c>
      <c r="AB20" s="816">
        <f t="shared" si="2"/>
        <v>4</v>
      </c>
      <c r="AC20" s="816">
        <f t="shared" si="2"/>
        <v>1</v>
      </c>
      <c r="AD20" s="816">
        <f t="shared" si="2"/>
        <v>5</v>
      </c>
      <c r="AE20" s="816">
        <f t="shared" si="2"/>
        <v>7</v>
      </c>
      <c r="AF20" s="816">
        <f t="shared" si="2"/>
        <v>98</v>
      </c>
      <c r="AG20" s="383"/>
    </row>
    <row r="21" spans="1:33" ht="12" customHeight="1">
      <c r="A21" s="376" t="s">
        <v>296</v>
      </c>
      <c r="B21" s="818"/>
      <c r="C21" s="818"/>
      <c r="D21" s="818"/>
      <c r="E21" s="818"/>
      <c r="F21" s="818"/>
      <c r="G21" s="818"/>
      <c r="H21" s="818"/>
      <c r="I21" s="818"/>
      <c r="J21" s="818"/>
      <c r="K21" s="818"/>
      <c r="L21" s="818"/>
      <c r="M21" s="818"/>
      <c r="N21" s="818"/>
      <c r="O21" s="818"/>
      <c r="P21" s="818"/>
      <c r="Q21" s="818"/>
      <c r="R21" s="818"/>
      <c r="S21" s="818"/>
      <c r="T21" s="818"/>
      <c r="U21" s="818"/>
      <c r="V21" s="818"/>
      <c r="W21" s="818"/>
      <c r="X21" s="818"/>
      <c r="Y21" s="818"/>
      <c r="Z21" s="818"/>
      <c r="AA21" s="818"/>
      <c r="AB21" s="818"/>
      <c r="AC21" s="818"/>
      <c r="AD21" s="818"/>
      <c r="AE21" s="818"/>
      <c r="AF21" s="818"/>
      <c r="AG21" s="116"/>
    </row>
    <row r="22" spans="1:33" ht="12" customHeight="1">
      <c r="A22" s="375" t="s">
        <v>297</v>
      </c>
      <c r="B22" s="817"/>
      <c r="C22" s="817"/>
      <c r="D22" s="817"/>
      <c r="E22" s="817"/>
      <c r="F22" s="817"/>
      <c r="G22" s="817"/>
      <c r="H22" s="817"/>
      <c r="I22" s="817"/>
      <c r="J22" s="817"/>
      <c r="K22" s="817"/>
      <c r="L22" s="817"/>
      <c r="M22" s="817"/>
      <c r="N22" s="817"/>
      <c r="O22" s="817"/>
      <c r="P22" s="817"/>
      <c r="Q22" s="817"/>
      <c r="R22" s="817"/>
      <c r="S22" s="817"/>
      <c r="T22" s="817"/>
      <c r="U22" s="817"/>
      <c r="V22" s="817"/>
      <c r="W22" s="817"/>
      <c r="X22" s="817"/>
      <c r="Y22" s="817"/>
      <c r="Z22" s="817"/>
      <c r="AA22" s="817"/>
      <c r="AB22" s="817"/>
      <c r="AC22" s="817"/>
      <c r="AD22" s="817"/>
      <c r="AE22" s="817">
        <v>1</v>
      </c>
      <c r="AF22" s="817">
        <f t="shared" ref="AF22:AF28" si="3">SUM(B22:AE22)</f>
        <v>1</v>
      </c>
      <c r="AG22" s="116"/>
    </row>
    <row r="23" spans="1:33" ht="12" customHeight="1">
      <c r="A23" s="375" t="s">
        <v>387</v>
      </c>
      <c r="B23" s="817"/>
      <c r="C23" s="817"/>
      <c r="D23" s="817"/>
      <c r="E23" s="817"/>
      <c r="F23" s="817"/>
      <c r="G23" s="817"/>
      <c r="H23" s="817"/>
      <c r="I23" s="817"/>
      <c r="J23" s="817"/>
      <c r="K23" s="817"/>
      <c r="L23" s="817"/>
      <c r="M23" s="817"/>
      <c r="N23" s="817"/>
      <c r="O23" s="817"/>
      <c r="P23" s="817"/>
      <c r="Q23" s="817"/>
      <c r="R23" s="817"/>
      <c r="S23" s="817"/>
      <c r="T23" s="817"/>
      <c r="U23" s="817"/>
      <c r="V23" s="817"/>
      <c r="W23" s="817"/>
      <c r="X23" s="817"/>
      <c r="Y23" s="817"/>
      <c r="Z23" s="817"/>
      <c r="AA23" s="817"/>
      <c r="AB23" s="817"/>
      <c r="AC23" s="817"/>
      <c r="AD23" s="817"/>
      <c r="AE23" s="817">
        <v>1</v>
      </c>
      <c r="AF23" s="817">
        <f t="shared" si="3"/>
        <v>1</v>
      </c>
      <c r="AG23" s="116"/>
    </row>
    <row r="24" spans="1:33" ht="12" customHeight="1">
      <c r="A24" s="375" t="s">
        <v>298</v>
      </c>
      <c r="B24" s="817"/>
      <c r="C24" s="817">
        <v>1</v>
      </c>
      <c r="D24" s="817"/>
      <c r="E24" s="817"/>
      <c r="F24" s="817"/>
      <c r="G24" s="817"/>
      <c r="H24" s="817"/>
      <c r="I24" s="817"/>
      <c r="J24" s="817"/>
      <c r="K24" s="817"/>
      <c r="L24" s="817"/>
      <c r="M24" s="817"/>
      <c r="N24" s="817"/>
      <c r="O24" s="817"/>
      <c r="P24" s="817"/>
      <c r="Q24" s="817"/>
      <c r="R24" s="817"/>
      <c r="S24" s="817"/>
      <c r="T24" s="817"/>
      <c r="U24" s="817"/>
      <c r="V24" s="817"/>
      <c r="W24" s="817"/>
      <c r="X24" s="817">
        <v>1</v>
      </c>
      <c r="Y24" s="817"/>
      <c r="Z24" s="817"/>
      <c r="AA24" s="817"/>
      <c r="AB24" s="817"/>
      <c r="AC24" s="817"/>
      <c r="AD24" s="817"/>
      <c r="AE24" s="817">
        <v>1</v>
      </c>
      <c r="AF24" s="817">
        <f t="shared" si="3"/>
        <v>3</v>
      </c>
      <c r="AG24" s="116"/>
    </row>
    <row r="25" spans="1:33" ht="12" customHeight="1">
      <c r="A25" s="375" t="s">
        <v>299</v>
      </c>
      <c r="B25" s="817"/>
      <c r="C25" s="817"/>
      <c r="D25" s="817"/>
      <c r="E25" s="817"/>
      <c r="F25" s="817"/>
      <c r="G25" s="817"/>
      <c r="H25" s="817"/>
      <c r="I25" s="817"/>
      <c r="J25" s="817"/>
      <c r="K25" s="817"/>
      <c r="L25" s="817"/>
      <c r="M25" s="817"/>
      <c r="N25" s="817"/>
      <c r="O25" s="817"/>
      <c r="P25" s="817"/>
      <c r="Q25" s="817"/>
      <c r="R25" s="817"/>
      <c r="S25" s="817"/>
      <c r="T25" s="817"/>
      <c r="U25" s="817"/>
      <c r="V25" s="817"/>
      <c r="W25" s="817"/>
      <c r="X25" s="817">
        <v>1</v>
      </c>
      <c r="Y25" s="817"/>
      <c r="Z25" s="817"/>
      <c r="AA25" s="817"/>
      <c r="AB25" s="817"/>
      <c r="AC25" s="817"/>
      <c r="AD25" s="817"/>
      <c r="AE25" s="817">
        <v>1</v>
      </c>
      <c r="AF25" s="817">
        <f t="shared" si="3"/>
        <v>2</v>
      </c>
      <c r="AG25" s="116"/>
    </row>
    <row r="26" spans="1:33" ht="12" customHeight="1">
      <c r="A26" s="375" t="s">
        <v>733</v>
      </c>
      <c r="B26" s="817"/>
      <c r="C26" s="817"/>
      <c r="D26" s="817"/>
      <c r="E26" s="817"/>
      <c r="F26" s="817"/>
      <c r="G26" s="817"/>
      <c r="H26" s="817"/>
      <c r="I26" s="817"/>
      <c r="J26" s="817"/>
      <c r="K26" s="817"/>
      <c r="L26" s="817"/>
      <c r="M26" s="817"/>
      <c r="N26" s="817"/>
      <c r="O26" s="817"/>
      <c r="P26" s="817"/>
      <c r="Q26" s="817"/>
      <c r="R26" s="817"/>
      <c r="S26" s="817"/>
      <c r="T26" s="817"/>
      <c r="U26" s="817"/>
      <c r="V26" s="817"/>
      <c r="W26" s="817"/>
      <c r="X26" s="817"/>
      <c r="Y26" s="817"/>
      <c r="Z26" s="817"/>
      <c r="AA26" s="817"/>
      <c r="AB26" s="817"/>
      <c r="AC26" s="817"/>
      <c r="AD26" s="817"/>
      <c r="AE26" s="817">
        <v>1</v>
      </c>
      <c r="AF26" s="817">
        <f t="shared" si="3"/>
        <v>1</v>
      </c>
      <c r="AG26" s="116"/>
    </row>
    <row r="27" spans="1:33" ht="12" customHeight="1">
      <c r="A27" s="375" t="s">
        <v>812</v>
      </c>
      <c r="B27" s="817"/>
      <c r="C27" s="817"/>
      <c r="D27" s="817"/>
      <c r="E27" s="817"/>
      <c r="F27" s="817"/>
      <c r="G27" s="817"/>
      <c r="H27" s="817"/>
      <c r="I27" s="817"/>
      <c r="J27" s="817"/>
      <c r="K27" s="817"/>
      <c r="L27" s="817"/>
      <c r="M27" s="817"/>
      <c r="N27" s="817"/>
      <c r="O27" s="817"/>
      <c r="P27" s="817"/>
      <c r="Q27" s="817"/>
      <c r="R27" s="817"/>
      <c r="S27" s="817"/>
      <c r="T27" s="817"/>
      <c r="U27" s="817"/>
      <c r="V27" s="817"/>
      <c r="W27" s="817"/>
      <c r="X27" s="817"/>
      <c r="Y27" s="817"/>
      <c r="Z27" s="817"/>
      <c r="AA27" s="817"/>
      <c r="AB27" s="817"/>
      <c r="AC27" s="817"/>
      <c r="AD27" s="817"/>
      <c r="AE27" s="817">
        <v>1</v>
      </c>
      <c r="AF27" s="817">
        <f t="shared" si="3"/>
        <v>1</v>
      </c>
      <c r="AG27" s="116"/>
    </row>
    <row r="28" spans="1:33" ht="12" customHeight="1">
      <c r="A28" s="375" t="s">
        <v>388</v>
      </c>
      <c r="B28" s="817"/>
      <c r="C28" s="817"/>
      <c r="D28" s="817"/>
      <c r="E28" s="817"/>
      <c r="F28" s="817"/>
      <c r="G28" s="817"/>
      <c r="H28" s="817"/>
      <c r="I28" s="817"/>
      <c r="J28" s="817"/>
      <c r="K28" s="817"/>
      <c r="L28" s="817"/>
      <c r="M28" s="817"/>
      <c r="N28" s="817"/>
      <c r="O28" s="817"/>
      <c r="P28" s="817"/>
      <c r="Q28" s="817"/>
      <c r="R28" s="817"/>
      <c r="S28" s="817"/>
      <c r="T28" s="817"/>
      <c r="U28" s="817"/>
      <c r="V28" s="817"/>
      <c r="W28" s="817"/>
      <c r="X28" s="817">
        <v>1</v>
      </c>
      <c r="Y28" s="817"/>
      <c r="Z28" s="817"/>
      <c r="AA28" s="817"/>
      <c r="AB28" s="817"/>
      <c r="AC28" s="817"/>
      <c r="AD28" s="817"/>
      <c r="AE28" s="817">
        <v>1</v>
      </c>
      <c r="AF28" s="817">
        <f t="shared" si="3"/>
        <v>2</v>
      </c>
      <c r="AG28" s="116"/>
    </row>
    <row r="29" spans="1:33" ht="12" customHeight="1">
      <c r="A29" s="376" t="s">
        <v>287</v>
      </c>
      <c r="B29" s="818"/>
      <c r="C29" s="818"/>
      <c r="D29" s="818"/>
      <c r="E29" s="818"/>
      <c r="F29" s="818"/>
      <c r="G29" s="818"/>
      <c r="H29" s="818"/>
      <c r="I29" s="818"/>
      <c r="J29" s="818"/>
      <c r="K29" s="818"/>
      <c r="L29" s="818"/>
      <c r="M29" s="818"/>
      <c r="N29" s="818"/>
      <c r="O29" s="818"/>
      <c r="P29" s="818"/>
      <c r="Q29" s="818"/>
      <c r="R29" s="818"/>
      <c r="S29" s="818"/>
      <c r="T29" s="818"/>
      <c r="U29" s="818"/>
      <c r="V29" s="818"/>
      <c r="W29" s="818"/>
      <c r="X29" s="818"/>
      <c r="Y29" s="818"/>
      <c r="Z29" s="818"/>
      <c r="AA29" s="818"/>
      <c r="AB29" s="818"/>
      <c r="AC29" s="818"/>
      <c r="AD29" s="818"/>
      <c r="AE29" s="818"/>
      <c r="AF29" s="818"/>
      <c r="AG29" s="116"/>
    </row>
    <row r="30" spans="1:33" ht="12" customHeight="1">
      <c r="A30" s="375" t="s">
        <v>913</v>
      </c>
      <c r="B30" s="817"/>
      <c r="C30" s="817"/>
      <c r="D30" s="817"/>
      <c r="E30" s="817"/>
      <c r="F30" s="817"/>
      <c r="G30" s="817"/>
      <c r="H30" s="817"/>
      <c r="I30" s="817"/>
      <c r="J30" s="817"/>
      <c r="K30" s="817"/>
      <c r="L30" s="817"/>
      <c r="M30" s="817"/>
      <c r="N30" s="817"/>
      <c r="O30" s="817"/>
      <c r="P30" s="817"/>
      <c r="Q30" s="817"/>
      <c r="R30" s="817"/>
      <c r="S30" s="817"/>
      <c r="T30" s="817"/>
      <c r="U30" s="817"/>
      <c r="V30" s="817"/>
      <c r="W30" s="817"/>
      <c r="X30" s="817"/>
      <c r="Y30" s="817"/>
      <c r="Z30" s="817"/>
      <c r="AA30" s="817"/>
      <c r="AB30" s="817"/>
      <c r="AC30" s="817">
        <v>1</v>
      </c>
      <c r="AD30" s="817"/>
      <c r="AE30" s="817"/>
      <c r="AF30" s="817">
        <f>SUM(B30:AE30)</f>
        <v>1</v>
      </c>
      <c r="AG30" s="116"/>
    </row>
    <row r="31" spans="1:33" ht="12" customHeight="1">
      <c r="A31" s="376" t="s">
        <v>288</v>
      </c>
      <c r="B31" s="818"/>
      <c r="C31" s="818"/>
      <c r="D31" s="818"/>
      <c r="E31" s="818"/>
      <c r="F31" s="818"/>
      <c r="G31" s="818"/>
      <c r="H31" s="818"/>
      <c r="I31" s="818"/>
      <c r="J31" s="818"/>
      <c r="K31" s="818"/>
      <c r="L31" s="818"/>
      <c r="M31" s="818"/>
      <c r="N31" s="818"/>
      <c r="O31" s="818"/>
      <c r="P31" s="818"/>
      <c r="Q31" s="818"/>
      <c r="R31" s="818"/>
      <c r="S31" s="818"/>
      <c r="T31" s="818"/>
      <c r="U31" s="818"/>
      <c r="V31" s="818"/>
      <c r="W31" s="818"/>
      <c r="X31" s="818"/>
      <c r="Y31" s="818"/>
      <c r="Z31" s="818"/>
      <c r="AA31" s="818"/>
      <c r="AB31" s="818"/>
      <c r="AC31" s="818"/>
      <c r="AD31" s="818"/>
      <c r="AE31" s="818"/>
      <c r="AF31" s="818"/>
      <c r="AG31" s="116"/>
    </row>
    <row r="32" spans="1:33" ht="12" customHeight="1">
      <c r="A32" s="375" t="s">
        <v>410</v>
      </c>
      <c r="B32" s="817"/>
      <c r="C32" s="817"/>
      <c r="D32" s="817"/>
      <c r="E32" s="817"/>
      <c r="F32" s="817"/>
      <c r="G32" s="817"/>
      <c r="H32" s="817"/>
      <c r="I32" s="817"/>
      <c r="J32" s="817"/>
      <c r="K32" s="817"/>
      <c r="L32" s="817"/>
      <c r="M32" s="817"/>
      <c r="N32" s="817"/>
      <c r="O32" s="817"/>
      <c r="P32" s="817"/>
      <c r="Q32" s="817"/>
      <c r="R32" s="817"/>
      <c r="S32" s="817"/>
      <c r="T32" s="817"/>
      <c r="U32" s="817"/>
      <c r="V32" s="817"/>
      <c r="W32" s="817"/>
      <c r="X32" s="817"/>
      <c r="Y32" s="817"/>
      <c r="Z32" s="817"/>
      <c r="AA32" s="817">
        <v>1</v>
      </c>
      <c r="AB32" s="817"/>
      <c r="AC32" s="817"/>
      <c r="AD32" s="817"/>
      <c r="AE32" s="817"/>
      <c r="AF32" s="817">
        <f t="shared" ref="AF32:AF46" si="4">SUM(B32:AE32)</f>
        <v>1</v>
      </c>
      <c r="AG32" s="116"/>
    </row>
    <row r="33" spans="1:33" ht="12" customHeight="1">
      <c r="A33" s="375" t="s">
        <v>411</v>
      </c>
      <c r="B33" s="817"/>
      <c r="C33" s="817"/>
      <c r="D33" s="817"/>
      <c r="E33" s="817"/>
      <c r="F33" s="817"/>
      <c r="G33" s="817"/>
      <c r="H33" s="817"/>
      <c r="I33" s="817"/>
      <c r="J33" s="817"/>
      <c r="K33" s="817"/>
      <c r="L33" s="817"/>
      <c r="M33" s="817"/>
      <c r="N33" s="817"/>
      <c r="O33" s="817"/>
      <c r="P33" s="817"/>
      <c r="Q33" s="817"/>
      <c r="R33" s="817"/>
      <c r="S33" s="817"/>
      <c r="T33" s="817"/>
      <c r="U33" s="817"/>
      <c r="V33" s="817"/>
      <c r="W33" s="817"/>
      <c r="X33" s="817"/>
      <c r="Y33" s="817"/>
      <c r="Z33" s="817"/>
      <c r="AA33" s="817">
        <v>1</v>
      </c>
      <c r="AB33" s="817"/>
      <c r="AC33" s="817"/>
      <c r="AD33" s="817"/>
      <c r="AE33" s="817"/>
      <c r="AF33" s="817">
        <f t="shared" si="4"/>
        <v>1</v>
      </c>
      <c r="AG33" s="116"/>
    </row>
    <row r="34" spans="1:33" ht="12" customHeight="1">
      <c r="A34" s="375" t="s">
        <v>318</v>
      </c>
      <c r="B34" s="817"/>
      <c r="C34" s="817"/>
      <c r="D34" s="817"/>
      <c r="E34" s="817"/>
      <c r="F34" s="817"/>
      <c r="G34" s="817"/>
      <c r="H34" s="817"/>
      <c r="I34" s="817"/>
      <c r="J34" s="817"/>
      <c r="K34" s="817">
        <v>1</v>
      </c>
      <c r="L34" s="817"/>
      <c r="M34" s="817"/>
      <c r="N34" s="817"/>
      <c r="O34" s="817"/>
      <c r="P34" s="817"/>
      <c r="Q34" s="817"/>
      <c r="R34" s="817"/>
      <c r="S34" s="817"/>
      <c r="T34" s="817"/>
      <c r="U34" s="817"/>
      <c r="V34" s="817"/>
      <c r="W34" s="817"/>
      <c r="X34" s="817"/>
      <c r="Y34" s="817"/>
      <c r="Z34" s="817"/>
      <c r="AA34" s="817"/>
      <c r="AB34" s="817"/>
      <c r="AC34" s="817"/>
      <c r="AD34" s="817"/>
      <c r="AE34" s="817"/>
      <c r="AF34" s="817">
        <f t="shared" si="4"/>
        <v>1</v>
      </c>
      <c r="AG34" s="116"/>
    </row>
    <row r="35" spans="1:33" ht="12" customHeight="1">
      <c r="A35" s="375" t="s">
        <v>319</v>
      </c>
      <c r="B35" s="817"/>
      <c r="C35" s="817"/>
      <c r="D35" s="817"/>
      <c r="E35" s="817"/>
      <c r="F35" s="817"/>
      <c r="G35" s="817"/>
      <c r="H35" s="817"/>
      <c r="I35" s="817"/>
      <c r="J35" s="817">
        <v>1</v>
      </c>
      <c r="K35" s="817"/>
      <c r="L35" s="817"/>
      <c r="M35" s="817"/>
      <c r="N35" s="817"/>
      <c r="O35" s="817"/>
      <c r="P35" s="817"/>
      <c r="Q35" s="817"/>
      <c r="R35" s="817"/>
      <c r="S35" s="817"/>
      <c r="T35" s="817"/>
      <c r="U35" s="817"/>
      <c r="V35" s="817"/>
      <c r="W35" s="817"/>
      <c r="X35" s="817"/>
      <c r="Y35" s="817"/>
      <c r="Z35" s="817"/>
      <c r="AA35" s="817"/>
      <c r="AB35" s="817"/>
      <c r="AC35" s="817"/>
      <c r="AD35" s="817"/>
      <c r="AE35" s="817"/>
      <c r="AF35" s="817">
        <f t="shared" si="4"/>
        <v>1</v>
      </c>
      <c r="AG35" s="116"/>
    </row>
    <row r="36" spans="1:33" ht="12" customHeight="1">
      <c r="A36" s="375" t="s">
        <v>321</v>
      </c>
      <c r="B36" s="817"/>
      <c r="C36" s="817"/>
      <c r="D36" s="817"/>
      <c r="E36" s="817"/>
      <c r="F36" s="817"/>
      <c r="G36" s="817"/>
      <c r="H36" s="817">
        <v>1</v>
      </c>
      <c r="I36" s="817"/>
      <c r="J36" s="817"/>
      <c r="K36" s="817"/>
      <c r="L36" s="817"/>
      <c r="M36" s="817"/>
      <c r="N36" s="817"/>
      <c r="O36" s="817"/>
      <c r="P36" s="817"/>
      <c r="Q36" s="817"/>
      <c r="R36" s="817"/>
      <c r="S36" s="817"/>
      <c r="T36" s="817"/>
      <c r="U36" s="817"/>
      <c r="V36" s="817"/>
      <c r="W36" s="817"/>
      <c r="X36" s="817"/>
      <c r="Y36" s="817"/>
      <c r="Z36" s="817"/>
      <c r="AA36" s="817"/>
      <c r="AB36" s="817"/>
      <c r="AC36" s="817"/>
      <c r="AD36" s="817"/>
      <c r="AE36" s="817"/>
      <c r="AF36" s="817">
        <f t="shared" si="4"/>
        <v>1</v>
      </c>
      <c r="AG36" s="116"/>
    </row>
    <row r="37" spans="1:33" ht="12" customHeight="1">
      <c r="A37" s="375" t="s">
        <v>322</v>
      </c>
      <c r="B37" s="817"/>
      <c r="C37" s="817"/>
      <c r="D37" s="817"/>
      <c r="E37" s="817"/>
      <c r="F37" s="817"/>
      <c r="G37" s="817"/>
      <c r="H37" s="817"/>
      <c r="I37" s="817"/>
      <c r="J37" s="817"/>
      <c r="K37" s="817">
        <v>1</v>
      </c>
      <c r="L37" s="817"/>
      <c r="M37" s="817"/>
      <c r="N37" s="817"/>
      <c r="O37" s="817"/>
      <c r="P37" s="817"/>
      <c r="Q37" s="817"/>
      <c r="R37" s="817"/>
      <c r="S37" s="817"/>
      <c r="T37" s="817"/>
      <c r="U37" s="817"/>
      <c r="V37" s="817"/>
      <c r="W37" s="817"/>
      <c r="X37" s="817"/>
      <c r="Y37" s="817"/>
      <c r="Z37" s="817"/>
      <c r="AA37" s="817"/>
      <c r="AB37" s="817"/>
      <c r="AC37" s="817"/>
      <c r="AD37" s="817"/>
      <c r="AE37" s="817"/>
      <c r="AF37" s="817">
        <f t="shared" si="4"/>
        <v>1</v>
      </c>
      <c r="AG37" s="116"/>
    </row>
    <row r="38" spans="1:33" ht="12" customHeight="1">
      <c r="A38" s="375" t="s">
        <v>323</v>
      </c>
      <c r="B38" s="817">
        <v>1</v>
      </c>
      <c r="C38" s="817"/>
      <c r="D38" s="817"/>
      <c r="E38" s="817"/>
      <c r="F38" s="817"/>
      <c r="G38" s="817">
        <v>1</v>
      </c>
      <c r="H38" s="817"/>
      <c r="I38" s="817">
        <v>1</v>
      </c>
      <c r="J38" s="817">
        <v>1</v>
      </c>
      <c r="K38" s="817"/>
      <c r="L38" s="817"/>
      <c r="M38" s="817"/>
      <c r="N38" s="817"/>
      <c r="O38" s="817"/>
      <c r="P38" s="817"/>
      <c r="Q38" s="817"/>
      <c r="R38" s="817"/>
      <c r="S38" s="817"/>
      <c r="T38" s="817"/>
      <c r="U38" s="817"/>
      <c r="V38" s="817"/>
      <c r="W38" s="817"/>
      <c r="X38" s="817"/>
      <c r="Y38" s="817"/>
      <c r="Z38" s="817"/>
      <c r="AA38" s="817"/>
      <c r="AB38" s="817"/>
      <c r="AC38" s="817"/>
      <c r="AD38" s="817"/>
      <c r="AE38" s="817"/>
      <c r="AF38" s="817">
        <f t="shared" si="4"/>
        <v>4</v>
      </c>
      <c r="AG38" s="116"/>
    </row>
    <row r="39" spans="1:33" ht="12" customHeight="1">
      <c r="A39" s="375" t="s">
        <v>324</v>
      </c>
      <c r="B39" s="817"/>
      <c r="C39" s="817"/>
      <c r="D39" s="817"/>
      <c r="E39" s="817"/>
      <c r="F39" s="817">
        <v>1</v>
      </c>
      <c r="G39" s="817">
        <v>1</v>
      </c>
      <c r="H39" s="817"/>
      <c r="I39" s="817"/>
      <c r="J39" s="817">
        <v>1</v>
      </c>
      <c r="K39" s="817"/>
      <c r="L39" s="817"/>
      <c r="M39" s="817"/>
      <c r="N39" s="817"/>
      <c r="O39" s="817"/>
      <c r="P39" s="817"/>
      <c r="Q39" s="817"/>
      <c r="R39" s="817"/>
      <c r="S39" s="817"/>
      <c r="T39" s="817"/>
      <c r="U39" s="817"/>
      <c r="V39" s="817"/>
      <c r="W39" s="817"/>
      <c r="X39" s="817"/>
      <c r="Y39" s="817"/>
      <c r="Z39" s="817"/>
      <c r="AA39" s="817"/>
      <c r="AB39" s="817">
        <v>1</v>
      </c>
      <c r="AC39" s="817"/>
      <c r="AD39" s="817"/>
      <c r="AE39" s="817"/>
      <c r="AF39" s="817">
        <f t="shared" si="4"/>
        <v>4</v>
      </c>
      <c r="AG39" s="116"/>
    </row>
    <row r="40" spans="1:33" ht="12" customHeight="1">
      <c r="A40" s="375" t="s">
        <v>666</v>
      </c>
      <c r="B40" s="817"/>
      <c r="C40" s="817"/>
      <c r="D40" s="817"/>
      <c r="E40" s="817"/>
      <c r="F40" s="817"/>
      <c r="G40" s="817"/>
      <c r="H40" s="817"/>
      <c r="I40" s="817"/>
      <c r="J40" s="817"/>
      <c r="K40" s="817"/>
      <c r="L40" s="817"/>
      <c r="M40" s="817"/>
      <c r="N40" s="817"/>
      <c r="O40" s="817"/>
      <c r="P40" s="817"/>
      <c r="Q40" s="817"/>
      <c r="R40" s="817"/>
      <c r="S40" s="817"/>
      <c r="T40" s="817"/>
      <c r="U40" s="817"/>
      <c r="V40" s="817"/>
      <c r="W40" s="817"/>
      <c r="X40" s="817"/>
      <c r="Y40" s="817"/>
      <c r="Z40" s="817"/>
      <c r="AA40" s="817"/>
      <c r="AB40" s="817">
        <v>1</v>
      </c>
      <c r="AC40" s="817"/>
      <c r="AD40" s="817"/>
      <c r="AE40" s="817"/>
      <c r="AF40" s="817">
        <f t="shared" si="4"/>
        <v>1</v>
      </c>
      <c r="AG40" s="116"/>
    </row>
    <row r="41" spans="1:33" ht="12" customHeight="1">
      <c r="A41" s="375" t="s">
        <v>325</v>
      </c>
      <c r="B41" s="817"/>
      <c r="C41" s="817"/>
      <c r="D41" s="817"/>
      <c r="E41" s="817"/>
      <c r="F41" s="817"/>
      <c r="G41" s="817"/>
      <c r="H41" s="817"/>
      <c r="I41" s="817"/>
      <c r="J41" s="817"/>
      <c r="K41" s="817"/>
      <c r="L41" s="817"/>
      <c r="M41" s="817"/>
      <c r="N41" s="817"/>
      <c r="O41" s="817"/>
      <c r="P41" s="817"/>
      <c r="Q41" s="817"/>
      <c r="R41" s="817"/>
      <c r="S41" s="817"/>
      <c r="T41" s="817"/>
      <c r="U41" s="817"/>
      <c r="V41" s="817"/>
      <c r="W41" s="817"/>
      <c r="X41" s="817"/>
      <c r="Y41" s="817"/>
      <c r="Z41" s="817"/>
      <c r="AA41" s="817"/>
      <c r="AB41" s="817">
        <v>1</v>
      </c>
      <c r="AC41" s="817"/>
      <c r="AD41" s="817"/>
      <c r="AE41" s="817"/>
      <c r="AF41" s="817">
        <f t="shared" si="4"/>
        <v>1</v>
      </c>
      <c r="AG41" s="116"/>
    </row>
    <row r="42" spans="1:33" ht="12" customHeight="1">
      <c r="A42" s="375" t="s">
        <v>326</v>
      </c>
      <c r="B42" s="817"/>
      <c r="C42" s="817"/>
      <c r="D42" s="817"/>
      <c r="E42" s="817"/>
      <c r="F42" s="817">
        <v>1</v>
      </c>
      <c r="G42" s="817"/>
      <c r="H42" s="817"/>
      <c r="I42" s="817"/>
      <c r="J42" s="817"/>
      <c r="K42" s="817"/>
      <c r="L42" s="817"/>
      <c r="M42" s="817"/>
      <c r="N42" s="817"/>
      <c r="O42" s="817"/>
      <c r="P42" s="817"/>
      <c r="Q42" s="817"/>
      <c r="R42" s="817"/>
      <c r="S42" s="817"/>
      <c r="T42" s="817"/>
      <c r="U42" s="817"/>
      <c r="V42" s="817"/>
      <c r="W42" s="817"/>
      <c r="X42" s="817"/>
      <c r="Y42" s="817"/>
      <c r="Z42" s="817"/>
      <c r="AA42" s="817"/>
      <c r="AB42" s="817"/>
      <c r="AC42" s="817"/>
      <c r="AD42" s="817"/>
      <c r="AE42" s="817"/>
      <c r="AF42" s="817">
        <f t="shared" si="4"/>
        <v>1</v>
      </c>
      <c r="AG42" s="116"/>
    </row>
    <row r="43" spans="1:33" ht="12" customHeight="1">
      <c r="A43" s="375" t="s">
        <v>767</v>
      </c>
      <c r="B43" s="817"/>
      <c r="C43" s="817"/>
      <c r="D43" s="817"/>
      <c r="E43" s="817"/>
      <c r="F43" s="817"/>
      <c r="G43" s="817"/>
      <c r="H43" s="817"/>
      <c r="I43" s="817"/>
      <c r="J43" s="817"/>
      <c r="K43" s="817"/>
      <c r="L43" s="817"/>
      <c r="M43" s="817"/>
      <c r="N43" s="817"/>
      <c r="O43" s="817"/>
      <c r="P43" s="817"/>
      <c r="Q43" s="817"/>
      <c r="R43" s="817"/>
      <c r="S43" s="817"/>
      <c r="T43" s="817"/>
      <c r="U43" s="817"/>
      <c r="V43" s="817"/>
      <c r="W43" s="817"/>
      <c r="X43" s="817"/>
      <c r="Y43" s="817"/>
      <c r="Z43" s="817"/>
      <c r="AA43" s="817"/>
      <c r="AB43" s="817">
        <v>1</v>
      </c>
      <c r="AC43" s="817"/>
      <c r="AD43" s="817"/>
      <c r="AE43" s="817"/>
      <c r="AF43" s="817">
        <f t="shared" si="4"/>
        <v>1</v>
      </c>
      <c r="AG43" s="116"/>
    </row>
    <row r="44" spans="1:33" ht="12" customHeight="1">
      <c r="A44" s="375" t="s">
        <v>412</v>
      </c>
      <c r="B44" s="817"/>
      <c r="C44" s="817"/>
      <c r="D44" s="817"/>
      <c r="E44" s="817"/>
      <c r="F44" s="817"/>
      <c r="G44" s="817"/>
      <c r="H44" s="817"/>
      <c r="I44" s="817"/>
      <c r="J44" s="817"/>
      <c r="K44" s="817"/>
      <c r="L44" s="817"/>
      <c r="M44" s="817"/>
      <c r="N44" s="817"/>
      <c r="O44" s="817"/>
      <c r="P44" s="817"/>
      <c r="Q44" s="817"/>
      <c r="R44" s="817"/>
      <c r="S44" s="817"/>
      <c r="T44" s="817"/>
      <c r="U44" s="817"/>
      <c r="V44" s="817"/>
      <c r="W44" s="817"/>
      <c r="X44" s="817"/>
      <c r="Y44" s="817"/>
      <c r="Z44" s="817"/>
      <c r="AA44" s="817">
        <v>1</v>
      </c>
      <c r="AB44" s="817"/>
      <c r="AC44" s="817"/>
      <c r="AD44" s="817"/>
      <c r="AE44" s="817"/>
      <c r="AF44" s="817">
        <f t="shared" si="4"/>
        <v>1</v>
      </c>
      <c r="AG44" s="116"/>
    </row>
    <row r="45" spans="1:33" ht="12" customHeight="1">
      <c r="A45" s="375" t="s">
        <v>327</v>
      </c>
      <c r="B45" s="817"/>
      <c r="C45" s="817"/>
      <c r="D45" s="817"/>
      <c r="E45" s="817"/>
      <c r="F45" s="817"/>
      <c r="G45" s="817">
        <v>1</v>
      </c>
      <c r="H45" s="817"/>
      <c r="I45" s="817"/>
      <c r="J45" s="817"/>
      <c r="K45" s="817"/>
      <c r="L45" s="817"/>
      <c r="M45" s="817"/>
      <c r="N45" s="817"/>
      <c r="O45" s="817"/>
      <c r="P45" s="817"/>
      <c r="Q45" s="817"/>
      <c r="R45" s="817"/>
      <c r="S45" s="817"/>
      <c r="T45" s="817"/>
      <c r="U45" s="817"/>
      <c r="V45" s="817"/>
      <c r="W45" s="817"/>
      <c r="X45" s="817"/>
      <c r="Y45" s="817"/>
      <c r="Z45" s="817"/>
      <c r="AA45" s="817"/>
      <c r="AB45" s="817"/>
      <c r="AC45" s="817"/>
      <c r="AD45" s="817"/>
      <c r="AE45" s="817"/>
      <c r="AF45" s="817">
        <f t="shared" si="4"/>
        <v>1</v>
      </c>
      <c r="AG45" s="116"/>
    </row>
    <row r="46" spans="1:33" ht="12" customHeight="1">
      <c r="A46" s="375" t="s">
        <v>328</v>
      </c>
      <c r="B46" s="817"/>
      <c r="C46" s="817"/>
      <c r="D46" s="817"/>
      <c r="E46" s="817"/>
      <c r="F46" s="817"/>
      <c r="G46" s="817"/>
      <c r="H46" s="817"/>
      <c r="I46" s="817">
        <v>1</v>
      </c>
      <c r="J46" s="817">
        <v>1</v>
      </c>
      <c r="K46" s="817"/>
      <c r="L46" s="817"/>
      <c r="M46" s="817"/>
      <c r="N46" s="817"/>
      <c r="O46" s="817"/>
      <c r="P46" s="817"/>
      <c r="Q46" s="817"/>
      <c r="R46" s="817"/>
      <c r="S46" s="817"/>
      <c r="T46" s="817"/>
      <c r="U46" s="817"/>
      <c r="V46" s="817"/>
      <c r="W46" s="817"/>
      <c r="X46" s="817"/>
      <c r="Y46" s="817"/>
      <c r="Z46" s="817"/>
      <c r="AA46" s="817"/>
      <c r="AB46" s="817"/>
      <c r="AC46" s="817"/>
      <c r="AD46" s="817"/>
      <c r="AE46" s="817"/>
      <c r="AF46" s="817">
        <f t="shared" si="4"/>
        <v>2</v>
      </c>
      <c r="AG46" s="116"/>
    </row>
    <row r="47" spans="1:33" ht="12" customHeight="1">
      <c r="A47" s="376" t="s">
        <v>289</v>
      </c>
      <c r="B47" s="818"/>
      <c r="C47" s="818"/>
      <c r="D47" s="818"/>
      <c r="E47" s="818"/>
      <c r="F47" s="818"/>
      <c r="G47" s="818"/>
      <c r="H47" s="818"/>
      <c r="I47" s="818"/>
      <c r="J47" s="818"/>
      <c r="K47" s="818"/>
      <c r="L47" s="818"/>
      <c r="M47" s="818"/>
      <c r="N47" s="818"/>
      <c r="O47" s="818"/>
      <c r="P47" s="818"/>
      <c r="Q47" s="818"/>
      <c r="R47" s="818"/>
      <c r="S47" s="818"/>
      <c r="T47" s="818"/>
      <c r="U47" s="818"/>
      <c r="V47" s="818"/>
      <c r="W47" s="818"/>
      <c r="X47" s="818"/>
      <c r="Y47" s="818"/>
      <c r="Z47" s="818"/>
      <c r="AA47" s="818"/>
      <c r="AB47" s="818"/>
      <c r="AC47" s="818"/>
      <c r="AD47" s="818"/>
      <c r="AE47" s="818"/>
      <c r="AF47" s="818"/>
      <c r="AG47" s="116"/>
    </row>
    <row r="48" spans="1:33" ht="12" customHeight="1">
      <c r="A48" s="375" t="s">
        <v>331</v>
      </c>
      <c r="B48" s="817"/>
      <c r="C48" s="817"/>
      <c r="D48" s="817"/>
      <c r="E48" s="817"/>
      <c r="F48" s="817"/>
      <c r="G48" s="817"/>
      <c r="H48" s="817"/>
      <c r="I48" s="817"/>
      <c r="J48" s="817"/>
      <c r="K48" s="817"/>
      <c r="L48" s="817"/>
      <c r="M48" s="817"/>
      <c r="N48" s="817"/>
      <c r="O48" s="817"/>
      <c r="P48" s="817"/>
      <c r="Q48" s="817"/>
      <c r="R48" s="817"/>
      <c r="S48" s="817"/>
      <c r="T48" s="817"/>
      <c r="U48" s="817"/>
      <c r="V48" s="817">
        <v>1</v>
      </c>
      <c r="W48" s="817"/>
      <c r="X48" s="817"/>
      <c r="Y48" s="817"/>
      <c r="Z48" s="817"/>
      <c r="AA48" s="817"/>
      <c r="AB48" s="817"/>
      <c r="AC48" s="817"/>
      <c r="AD48" s="817"/>
      <c r="AE48" s="817"/>
      <c r="AF48" s="817">
        <f>SUM(B48:AE48)</f>
        <v>1</v>
      </c>
      <c r="AG48" s="116"/>
    </row>
    <row r="49" spans="1:33" ht="12" customHeight="1">
      <c r="A49" s="376" t="s">
        <v>907</v>
      </c>
      <c r="B49" s="818"/>
      <c r="C49" s="818"/>
      <c r="D49" s="818"/>
      <c r="E49" s="818"/>
      <c r="F49" s="818"/>
      <c r="G49" s="818"/>
      <c r="H49" s="818"/>
      <c r="I49" s="818"/>
      <c r="J49" s="818"/>
      <c r="K49" s="818"/>
      <c r="L49" s="818"/>
      <c r="M49" s="818"/>
      <c r="N49" s="818"/>
      <c r="O49" s="818"/>
      <c r="P49" s="818"/>
      <c r="Q49" s="818"/>
      <c r="R49" s="818"/>
      <c r="S49" s="818"/>
      <c r="T49" s="818"/>
      <c r="U49" s="818"/>
      <c r="V49" s="818"/>
      <c r="W49" s="818"/>
      <c r="X49" s="818"/>
      <c r="Y49" s="818"/>
      <c r="Z49" s="818"/>
      <c r="AA49" s="818"/>
      <c r="AB49" s="818"/>
      <c r="AC49" s="818"/>
      <c r="AD49" s="818"/>
      <c r="AE49" s="818"/>
      <c r="AF49" s="818"/>
      <c r="AG49" s="116"/>
    </row>
    <row r="50" spans="1:33" ht="12" customHeight="1">
      <c r="A50" s="375" t="s">
        <v>332</v>
      </c>
      <c r="B50" s="817"/>
      <c r="C50" s="817"/>
      <c r="D50" s="817"/>
      <c r="E50" s="817"/>
      <c r="F50" s="817"/>
      <c r="G50" s="817"/>
      <c r="H50" s="817"/>
      <c r="I50" s="817"/>
      <c r="J50" s="817"/>
      <c r="K50" s="817"/>
      <c r="L50" s="817"/>
      <c r="M50" s="817"/>
      <c r="N50" s="817">
        <v>1</v>
      </c>
      <c r="O50" s="817"/>
      <c r="P50" s="817"/>
      <c r="Q50" s="817"/>
      <c r="R50" s="817"/>
      <c r="S50" s="817"/>
      <c r="T50" s="817"/>
      <c r="U50" s="817"/>
      <c r="V50" s="817"/>
      <c r="W50" s="817"/>
      <c r="X50" s="817"/>
      <c r="Y50" s="817"/>
      <c r="Z50" s="817"/>
      <c r="AA50" s="817"/>
      <c r="AB50" s="817"/>
      <c r="AC50" s="817"/>
      <c r="AD50" s="817"/>
      <c r="AE50" s="817"/>
      <c r="AF50" s="817">
        <f t="shared" ref="AF50:AF56" si="5">SUM(B50:AE50)</f>
        <v>1</v>
      </c>
      <c r="AG50" s="116"/>
    </row>
    <row r="51" spans="1:33" ht="12" customHeight="1">
      <c r="A51" s="375" t="s">
        <v>334</v>
      </c>
      <c r="B51" s="817"/>
      <c r="C51" s="817"/>
      <c r="D51" s="817"/>
      <c r="E51" s="817"/>
      <c r="F51" s="817"/>
      <c r="G51" s="817"/>
      <c r="H51" s="817"/>
      <c r="I51" s="817"/>
      <c r="J51" s="817"/>
      <c r="K51" s="817"/>
      <c r="L51" s="817"/>
      <c r="M51" s="817"/>
      <c r="N51" s="817">
        <v>1</v>
      </c>
      <c r="O51" s="817"/>
      <c r="P51" s="817"/>
      <c r="Q51" s="817"/>
      <c r="R51" s="817"/>
      <c r="S51" s="817"/>
      <c r="T51" s="817"/>
      <c r="U51" s="817"/>
      <c r="V51" s="817"/>
      <c r="W51" s="817"/>
      <c r="X51" s="817"/>
      <c r="Y51" s="817"/>
      <c r="Z51" s="817"/>
      <c r="AA51" s="817"/>
      <c r="AB51" s="817"/>
      <c r="AC51" s="817"/>
      <c r="AD51" s="817"/>
      <c r="AE51" s="817"/>
      <c r="AF51" s="817">
        <f t="shared" si="5"/>
        <v>1</v>
      </c>
      <c r="AG51" s="116"/>
    </row>
    <row r="52" spans="1:33" ht="12" customHeight="1">
      <c r="A52" s="375" t="s">
        <v>914</v>
      </c>
      <c r="B52" s="817"/>
      <c r="C52" s="817"/>
      <c r="D52" s="817"/>
      <c r="E52" s="817"/>
      <c r="F52" s="817"/>
      <c r="G52" s="817"/>
      <c r="H52" s="817"/>
      <c r="I52" s="817"/>
      <c r="J52" s="817"/>
      <c r="K52" s="817"/>
      <c r="L52" s="817"/>
      <c r="M52" s="817"/>
      <c r="N52" s="817"/>
      <c r="O52" s="817"/>
      <c r="P52" s="817"/>
      <c r="Q52" s="817"/>
      <c r="R52" s="817"/>
      <c r="S52" s="817"/>
      <c r="T52" s="817"/>
      <c r="U52" s="817"/>
      <c r="V52" s="817">
        <v>1</v>
      </c>
      <c r="W52" s="817"/>
      <c r="X52" s="817"/>
      <c r="Y52" s="817"/>
      <c r="Z52" s="817"/>
      <c r="AA52" s="817"/>
      <c r="AB52" s="817"/>
      <c r="AC52" s="817"/>
      <c r="AD52" s="817"/>
      <c r="AE52" s="817"/>
      <c r="AF52" s="817">
        <f t="shared" si="5"/>
        <v>1</v>
      </c>
      <c r="AG52" s="116"/>
    </row>
    <row r="53" spans="1:33" ht="12" customHeight="1">
      <c r="A53" s="375" t="s">
        <v>335</v>
      </c>
      <c r="B53" s="817"/>
      <c r="C53" s="817"/>
      <c r="D53" s="817"/>
      <c r="E53" s="817"/>
      <c r="F53" s="817"/>
      <c r="G53" s="817"/>
      <c r="H53" s="817"/>
      <c r="I53" s="817"/>
      <c r="J53" s="817"/>
      <c r="K53" s="817"/>
      <c r="L53" s="817"/>
      <c r="M53" s="817"/>
      <c r="N53" s="817"/>
      <c r="O53" s="817"/>
      <c r="P53" s="817"/>
      <c r="Q53" s="817"/>
      <c r="R53" s="817"/>
      <c r="S53" s="817"/>
      <c r="T53" s="817"/>
      <c r="U53" s="817"/>
      <c r="V53" s="817">
        <v>1</v>
      </c>
      <c r="W53" s="817"/>
      <c r="X53" s="817"/>
      <c r="Y53" s="817"/>
      <c r="Z53" s="817"/>
      <c r="AA53" s="817"/>
      <c r="AB53" s="817"/>
      <c r="AC53" s="817"/>
      <c r="AD53" s="817"/>
      <c r="AE53" s="817"/>
      <c r="AF53" s="817">
        <f t="shared" si="5"/>
        <v>1</v>
      </c>
      <c r="AG53" s="116"/>
    </row>
    <row r="54" spans="1:33" ht="12" customHeight="1">
      <c r="A54" s="375" t="s">
        <v>337</v>
      </c>
      <c r="B54" s="817"/>
      <c r="C54" s="817"/>
      <c r="D54" s="817"/>
      <c r="E54" s="817"/>
      <c r="F54" s="817"/>
      <c r="G54" s="817"/>
      <c r="H54" s="817"/>
      <c r="I54" s="817"/>
      <c r="J54" s="817"/>
      <c r="K54" s="817"/>
      <c r="L54" s="817"/>
      <c r="M54" s="817"/>
      <c r="N54" s="817">
        <v>2</v>
      </c>
      <c r="O54" s="817"/>
      <c r="P54" s="817"/>
      <c r="Q54" s="817"/>
      <c r="R54" s="817"/>
      <c r="S54" s="817"/>
      <c r="T54" s="817"/>
      <c r="U54" s="817"/>
      <c r="V54" s="817"/>
      <c r="W54" s="817"/>
      <c r="X54" s="817"/>
      <c r="Y54" s="817"/>
      <c r="Z54" s="817"/>
      <c r="AA54" s="817"/>
      <c r="AB54" s="817"/>
      <c r="AC54" s="817"/>
      <c r="AD54" s="817"/>
      <c r="AE54" s="817"/>
      <c r="AF54" s="817">
        <f t="shared" si="5"/>
        <v>2</v>
      </c>
      <c r="AG54" s="116"/>
    </row>
    <row r="55" spans="1:33" ht="12" customHeight="1">
      <c r="A55" s="375" t="s">
        <v>339</v>
      </c>
      <c r="B55" s="817"/>
      <c r="C55" s="817"/>
      <c r="D55" s="817"/>
      <c r="E55" s="817"/>
      <c r="F55" s="817"/>
      <c r="G55" s="817"/>
      <c r="H55" s="817"/>
      <c r="I55" s="817"/>
      <c r="J55" s="817"/>
      <c r="K55" s="817"/>
      <c r="L55" s="817">
        <v>1</v>
      </c>
      <c r="M55" s="817"/>
      <c r="N55" s="817"/>
      <c r="O55" s="817"/>
      <c r="P55" s="817"/>
      <c r="Q55" s="817"/>
      <c r="R55" s="817"/>
      <c r="S55" s="817"/>
      <c r="T55" s="817"/>
      <c r="U55" s="817"/>
      <c r="V55" s="817"/>
      <c r="W55" s="817"/>
      <c r="X55" s="817"/>
      <c r="Y55" s="817"/>
      <c r="Z55" s="817"/>
      <c r="AA55" s="817"/>
      <c r="AB55" s="817"/>
      <c r="AC55" s="817"/>
      <c r="AD55" s="817"/>
      <c r="AE55" s="817"/>
      <c r="AF55" s="817">
        <f t="shared" si="5"/>
        <v>1</v>
      </c>
      <c r="AG55" s="116"/>
    </row>
    <row r="56" spans="1:33" ht="12" customHeight="1">
      <c r="A56" s="375" t="s">
        <v>340</v>
      </c>
      <c r="B56" s="817"/>
      <c r="C56" s="817"/>
      <c r="D56" s="817"/>
      <c r="E56" s="817"/>
      <c r="F56" s="817"/>
      <c r="G56" s="817"/>
      <c r="H56" s="817"/>
      <c r="I56" s="817"/>
      <c r="J56" s="817"/>
      <c r="K56" s="817"/>
      <c r="L56" s="817">
        <v>1</v>
      </c>
      <c r="M56" s="817"/>
      <c r="N56" s="817"/>
      <c r="O56" s="817"/>
      <c r="P56" s="817"/>
      <c r="Q56" s="817"/>
      <c r="R56" s="817"/>
      <c r="S56" s="817"/>
      <c r="T56" s="817"/>
      <c r="U56" s="817"/>
      <c r="V56" s="817"/>
      <c r="W56" s="817"/>
      <c r="X56" s="817"/>
      <c r="Y56" s="817"/>
      <c r="Z56" s="817"/>
      <c r="AA56" s="817"/>
      <c r="AB56" s="817"/>
      <c r="AC56" s="817"/>
      <c r="AD56" s="817"/>
      <c r="AE56" s="817"/>
      <c r="AF56" s="817">
        <f t="shared" si="5"/>
        <v>1</v>
      </c>
      <c r="AG56" s="116"/>
    </row>
    <row r="57" spans="1:33" ht="12" customHeight="1">
      <c r="A57" s="376" t="s">
        <v>290</v>
      </c>
      <c r="B57" s="818"/>
      <c r="C57" s="818"/>
      <c r="D57" s="818"/>
      <c r="E57" s="818"/>
      <c r="F57" s="818"/>
      <c r="G57" s="818"/>
      <c r="H57" s="818"/>
      <c r="I57" s="818"/>
      <c r="J57" s="818"/>
      <c r="K57" s="818"/>
      <c r="L57" s="818"/>
      <c r="M57" s="818"/>
      <c r="N57" s="818"/>
      <c r="O57" s="818"/>
      <c r="P57" s="818"/>
      <c r="Q57" s="818"/>
      <c r="R57" s="818"/>
      <c r="S57" s="818"/>
      <c r="T57" s="818"/>
      <c r="U57" s="818"/>
      <c r="V57" s="818"/>
      <c r="W57" s="818"/>
      <c r="X57" s="818"/>
      <c r="Y57" s="818"/>
      <c r="Z57" s="818"/>
      <c r="AA57" s="818"/>
      <c r="AB57" s="818"/>
      <c r="AC57" s="818"/>
      <c r="AD57" s="818"/>
      <c r="AE57" s="818"/>
      <c r="AF57" s="818"/>
      <c r="AG57" s="116"/>
    </row>
    <row r="58" spans="1:33" ht="12" customHeight="1">
      <c r="A58" s="375" t="s">
        <v>341</v>
      </c>
      <c r="B58" s="817"/>
      <c r="C58" s="817"/>
      <c r="D58" s="817"/>
      <c r="E58" s="817"/>
      <c r="F58" s="817"/>
      <c r="G58" s="817"/>
      <c r="H58" s="817"/>
      <c r="I58" s="817"/>
      <c r="J58" s="817"/>
      <c r="K58" s="817"/>
      <c r="L58" s="817"/>
      <c r="M58" s="817"/>
      <c r="N58" s="817"/>
      <c r="O58" s="817"/>
      <c r="P58" s="817"/>
      <c r="Q58" s="817"/>
      <c r="R58" s="817"/>
      <c r="S58" s="817"/>
      <c r="T58" s="817">
        <v>1</v>
      </c>
      <c r="U58" s="817"/>
      <c r="V58" s="817"/>
      <c r="W58" s="817"/>
      <c r="X58" s="817"/>
      <c r="Y58" s="817"/>
      <c r="Z58" s="817"/>
      <c r="AA58" s="817"/>
      <c r="AB58" s="817"/>
      <c r="AC58" s="817"/>
      <c r="AD58" s="817"/>
      <c r="AE58" s="817"/>
      <c r="AF58" s="817">
        <f t="shared" ref="AF58:AF64" si="6">SUM(B58:AE58)</f>
        <v>1</v>
      </c>
      <c r="AG58" s="116"/>
    </row>
    <row r="59" spans="1:33" ht="12" customHeight="1">
      <c r="A59" s="375" t="s">
        <v>342</v>
      </c>
      <c r="B59" s="817"/>
      <c r="C59" s="817"/>
      <c r="D59" s="817"/>
      <c r="E59" s="817"/>
      <c r="F59" s="817"/>
      <c r="G59" s="817"/>
      <c r="H59" s="817"/>
      <c r="I59" s="817"/>
      <c r="J59" s="817"/>
      <c r="K59" s="817"/>
      <c r="L59" s="817"/>
      <c r="M59" s="817"/>
      <c r="N59" s="817"/>
      <c r="O59" s="817"/>
      <c r="P59" s="817"/>
      <c r="Q59" s="817"/>
      <c r="R59" s="817"/>
      <c r="S59" s="817"/>
      <c r="T59" s="817">
        <v>1</v>
      </c>
      <c r="U59" s="817"/>
      <c r="V59" s="817"/>
      <c r="W59" s="817"/>
      <c r="X59" s="817"/>
      <c r="Y59" s="817"/>
      <c r="Z59" s="817"/>
      <c r="AA59" s="817"/>
      <c r="AB59" s="817"/>
      <c r="AC59" s="817"/>
      <c r="AD59" s="817"/>
      <c r="AE59" s="817"/>
      <c r="AF59" s="817">
        <f t="shared" si="6"/>
        <v>1</v>
      </c>
      <c r="AG59" s="116"/>
    </row>
    <row r="60" spans="1:33" ht="12" customHeight="1">
      <c r="A60" s="375" t="s">
        <v>413</v>
      </c>
      <c r="B60" s="817"/>
      <c r="C60" s="817"/>
      <c r="D60" s="817"/>
      <c r="E60" s="817"/>
      <c r="F60" s="817"/>
      <c r="G60" s="817"/>
      <c r="H60" s="817"/>
      <c r="I60" s="817"/>
      <c r="J60" s="817"/>
      <c r="K60" s="817"/>
      <c r="L60" s="817"/>
      <c r="M60" s="817"/>
      <c r="N60" s="817"/>
      <c r="O60" s="817"/>
      <c r="P60" s="817"/>
      <c r="Q60" s="817"/>
      <c r="R60" s="817"/>
      <c r="S60" s="817"/>
      <c r="T60" s="817"/>
      <c r="U60" s="817"/>
      <c r="V60" s="817"/>
      <c r="W60" s="817"/>
      <c r="X60" s="817"/>
      <c r="Y60" s="817">
        <v>1</v>
      </c>
      <c r="Z60" s="817"/>
      <c r="AA60" s="817"/>
      <c r="AB60" s="817"/>
      <c r="AC60" s="817"/>
      <c r="AD60" s="817"/>
      <c r="AE60" s="817"/>
      <c r="AF60" s="817">
        <f t="shared" si="6"/>
        <v>1</v>
      </c>
      <c r="AG60" s="116"/>
    </row>
    <row r="61" spans="1:33" ht="12" customHeight="1">
      <c r="A61" s="375" t="s">
        <v>320</v>
      </c>
      <c r="B61" s="817"/>
      <c r="C61" s="817"/>
      <c r="D61" s="817"/>
      <c r="E61" s="817"/>
      <c r="F61" s="817"/>
      <c r="G61" s="817"/>
      <c r="H61" s="817"/>
      <c r="I61" s="817"/>
      <c r="J61" s="817"/>
      <c r="K61" s="817"/>
      <c r="L61" s="817"/>
      <c r="M61" s="817"/>
      <c r="N61" s="817"/>
      <c r="O61" s="817"/>
      <c r="P61" s="817"/>
      <c r="Q61" s="817"/>
      <c r="R61" s="817"/>
      <c r="S61" s="817">
        <v>1</v>
      </c>
      <c r="T61" s="817"/>
      <c r="U61" s="817"/>
      <c r="V61" s="817"/>
      <c r="W61" s="817"/>
      <c r="X61" s="817"/>
      <c r="Y61" s="817"/>
      <c r="Z61" s="817"/>
      <c r="AA61" s="817"/>
      <c r="AB61" s="817"/>
      <c r="AC61" s="817"/>
      <c r="AD61" s="817"/>
      <c r="AE61" s="817"/>
      <c r="AF61" s="817">
        <f t="shared" si="6"/>
        <v>1</v>
      </c>
      <c r="AG61" s="116"/>
    </row>
    <row r="62" spans="1:33" ht="12" customHeight="1">
      <c r="A62" s="375" t="s">
        <v>414</v>
      </c>
      <c r="B62" s="817"/>
      <c r="C62" s="817"/>
      <c r="D62" s="817"/>
      <c r="E62" s="817"/>
      <c r="F62" s="817"/>
      <c r="G62" s="817"/>
      <c r="H62" s="817"/>
      <c r="I62" s="817"/>
      <c r="J62" s="817"/>
      <c r="K62" s="817"/>
      <c r="L62" s="817"/>
      <c r="M62" s="817"/>
      <c r="N62" s="817"/>
      <c r="O62" s="817"/>
      <c r="P62" s="817"/>
      <c r="Q62" s="817"/>
      <c r="R62" s="817"/>
      <c r="S62" s="817">
        <v>1</v>
      </c>
      <c r="T62" s="817"/>
      <c r="U62" s="817"/>
      <c r="V62" s="817"/>
      <c r="W62" s="817"/>
      <c r="X62" s="817"/>
      <c r="Y62" s="817"/>
      <c r="Z62" s="817"/>
      <c r="AA62" s="817"/>
      <c r="AB62" s="817"/>
      <c r="AC62" s="817"/>
      <c r="AD62" s="817"/>
      <c r="AE62" s="817"/>
      <c r="AF62" s="817">
        <f t="shared" si="6"/>
        <v>1</v>
      </c>
      <c r="AG62" s="116"/>
    </row>
    <row r="63" spans="1:33" ht="12" customHeight="1">
      <c r="A63" s="375" t="s">
        <v>345</v>
      </c>
      <c r="B63" s="817"/>
      <c r="C63" s="817">
        <v>1</v>
      </c>
      <c r="D63" s="817"/>
      <c r="E63" s="817"/>
      <c r="F63" s="817"/>
      <c r="G63" s="817"/>
      <c r="H63" s="817"/>
      <c r="I63" s="817"/>
      <c r="J63" s="817"/>
      <c r="K63" s="817"/>
      <c r="L63" s="817"/>
      <c r="M63" s="817">
        <v>1</v>
      </c>
      <c r="N63" s="817"/>
      <c r="O63" s="817"/>
      <c r="P63" s="817"/>
      <c r="Q63" s="817"/>
      <c r="R63" s="817"/>
      <c r="S63" s="817"/>
      <c r="T63" s="817"/>
      <c r="U63" s="817"/>
      <c r="V63" s="817"/>
      <c r="W63" s="817"/>
      <c r="X63" s="817"/>
      <c r="Y63" s="817"/>
      <c r="Z63" s="817"/>
      <c r="AA63" s="817"/>
      <c r="AB63" s="817"/>
      <c r="AC63" s="817"/>
      <c r="AD63" s="817"/>
      <c r="AE63" s="817"/>
      <c r="AF63" s="817">
        <f t="shared" si="6"/>
        <v>2</v>
      </c>
      <c r="AG63" s="116"/>
    </row>
    <row r="64" spans="1:33" ht="12" customHeight="1">
      <c r="A64" s="375" t="s">
        <v>346</v>
      </c>
      <c r="B64" s="817"/>
      <c r="C64" s="817">
        <v>2</v>
      </c>
      <c r="D64" s="817"/>
      <c r="E64" s="817"/>
      <c r="F64" s="817"/>
      <c r="G64" s="817"/>
      <c r="H64" s="817"/>
      <c r="I64" s="817"/>
      <c r="J64" s="817"/>
      <c r="K64" s="817"/>
      <c r="L64" s="817">
        <v>1</v>
      </c>
      <c r="M64" s="817">
        <v>2</v>
      </c>
      <c r="N64" s="817"/>
      <c r="O64" s="817"/>
      <c r="P64" s="817"/>
      <c r="Q64" s="817"/>
      <c r="R64" s="817"/>
      <c r="S64" s="817"/>
      <c r="T64" s="817"/>
      <c r="U64" s="817"/>
      <c r="V64" s="817"/>
      <c r="W64" s="817"/>
      <c r="X64" s="817"/>
      <c r="Y64" s="817"/>
      <c r="Z64" s="817"/>
      <c r="AA64" s="817"/>
      <c r="AB64" s="817"/>
      <c r="AC64" s="817"/>
      <c r="AD64" s="817"/>
      <c r="AE64" s="817"/>
      <c r="AF64" s="817">
        <f t="shared" si="6"/>
        <v>5</v>
      </c>
      <c r="AG64" s="116"/>
    </row>
    <row r="65" spans="1:33" ht="12" customHeight="1">
      <c r="A65" s="376" t="s">
        <v>291</v>
      </c>
      <c r="B65" s="818"/>
      <c r="C65" s="818"/>
      <c r="D65" s="818"/>
      <c r="E65" s="818"/>
      <c r="F65" s="818"/>
      <c r="G65" s="818"/>
      <c r="H65" s="818"/>
      <c r="I65" s="818"/>
      <c r="J65" s="818"/>
      <c r="K65" s="818"/>
      <c r="L65" s="818"/>
      <c r="M65" s="818"/>
      <c r="N65" s="818"/>
      <c r="O65" s="818"/>
      <c r="P65" s="818"/>
      <c r="Q65" s="818"/>
      <c r="R65" s="818"/>
      <c r="S65" s="818"/>
      <c r="T65" s="818"/>
      <c r="U65" s="818"/>
      <c r="V65" s="818"/>
      <c r="W65" s="818"/>
      <c r="X65" s="818"/>
      <c r="Y65" s="818"/>
      <c r="Z65" s="818"/>
      <c r="AA65" s="818"/>
      <c r="AB65" s="818"/>
      <c r="AC65" s="818"/>
      <c r="AD65" s="818"/>
      <c r="AE65" s="818"/>
      <c r="AF65" s="818"/>
      <c r="AG65" s="116"/>
    </row>
    <row r="66" spans="1:33" ht="12" customHeight="1">
      <c r="A66" s="375" t="s">
        <v>347</v>
      </c>
      <c r="B66" s="817">
        <v>1</v>
      </c>
      <c r="C66" s="817"/>
      <c r="D66" s="817"/>
      <c r="E66" s="817"/>
      <c r="F66" s="817"/>
      <c r="G66" s="817"/>
      <c r="H66" s="817"/>
      <c r="I66" s="817"/>
      <c r="J66" s="817"/>
      <c r="K66" s="817"/>
      <c r="L66" s="817"/>
      <c r="M66" s="817"/>
      <c r="N66" s="817"/>
      <c r="O66" s="817"/>
      <c r="P66" s="817"/>
      <c r="Q66" s="817"/>
      <c r="R66" s="817"/>
      <c r="S66" s="817"/>
      <c r="T66" s="817"/>
      <c r="U66" s="817"/>
      <c r="V66" s="817"/>
      <c r="W66" s="817"/>
      <c r="X66" s="817"/>
      <c r="Y66" s="817"/>
      <c r="Z66" s="817"/>
      <c r="AA66" s="817"/>
      <c r="AB66" s="817"/>
      <c r="AC66" s="817"/>
      <c r="AD66" s="817"/>
      <c r="AE66" s="817"/>
      <c r="AF66" s="817">
        <f t="shared" ref="AF66:AF90" si="7">SUM(B66:AE66)</f>
        <v>1</v>
      </c>
      <c r="AG66" s="116"/>
    </row>
    <row r="67" spans="1:33" ht="12" customHeight="1">
      <c r="A67" s="375" t="s">
        <v>908</v>
      </c>
      <c r="B67" s="817"/>
      <c r="C67" s="817"/>
      <c r="D67" s="817"/>
      <c r="E67" s="817"/>
      <c r="F67" s="817"/>
      <c r="G67" s="817"/>
      <c r="H67" s="817"/>
      <c r="I67" s="817"/>
      <c r="J67" s="817"/>
      <c r="K67" s="817"/>
      <c r="L67" s="817"/>
      <c r="M67" s="817"/>
      <c r="N67" s="817"/>
      <c r="O67" s="817"/>
      <c r="P67" s="817"/>
      <c r="Q67" s="817"/>
      <c r="R67" s="817"/>
      <c r="S67" s="817"/>
      <c r="T67" s="817"/>
      <c r="U67" s="817"/>
      <c r="V67" s="817"/>
      <c r="W67" s="817"/>
      <c r="X67" s="817"/>
      <c r="Y67" s="817"/>
      <c r="Z67" s="817">
        <v>1</v>
      </c>
      <c r="AA67" s="817"/>
      <c r="AB67" s="817"/>
      <c r="AC67" s="817"/>
      <c r="AD67" s="817"/>
      <c r="AE67" s="817"/>
      <c r="AF67" s="817">
        <f t="shared" si="7"/>
        <v>1</v>
      </c>
      <c r="AG67" s="116"/>
    </row>
    <row r="68" spans="1:33" ht="12" customHeight="1">
      <c r="A68" s="375" t="s">
        <v>348</v>
      </c>
      <c r="B68" s="817">
        <v>1</v>
      </c>
      <c r="C68" s="817">
        <v>1</v>
      </c>
      <c r="D68" s="817"/>
      <c r="E68" s="817"/>
      <c r="F68" s="817"/>
      <c r="G68" s="817"/>
      <c r="H68" s="817"/>
      <c r="I68" s="817"/>
      <c r="J68" s="817"/>
      <c r="K68" s="817"/>
      <c r="L68" s="817"/>
      <c r="M68" s="817"/>
      <c r="N68" s="817"/>
      <c r="O68" s="817"/>
      <c r="P68" s="817"/>
      <c r="Q68" s="817"/>
      <c r="R68" s="817"/>
      <c r="S68" s="817"/>
      <c r="T68" s="817"/>
      <c r="U68" s="817"/>
      <c r="V68" s="817"/>
      <c r="W68" s="817"/>
      <c r="X68" s="817"/>
      <c r="Y68" s="817"/>
      <c r="Z68" s="817"/>
      <c r="AA68" s="817"/>
      <c r="AB68" s="817"/>
      <c r="AC68" s="817"/>
      <c r="AD68" s="817"/>
      <c r="AE68" s="817"/>
      <c r="AF68" s="817">
        <f t="shared" si="7"/>
        <v>2</v>
      </c>
      <c r="AG68" s="116"/>
    </row>
    <row r="69" spans="1:33" ht="12" customHeight="1">
      <c r="A69" s="375" t="s">
        <v>350</v>
      </c>
      <c r="B69" s="817"/>
      <c r="C69" s="817"/>
      <c r="D69" s="817"/>
      <c r="E69" s="817"/>
      <c r="F69" s="817"/>
      <c r="G69" s="817"/>
      <c r="H69" s="817"/>
      <c r="I69" s="817"/>
      <c r="J69" s="817"/>
      <c r="K69" s="817"/>
      <c r="L69" s="817"/>
      <c r="M69" s="817"/>
      <c r="N69" s="817"/>
      <c r="O69" s="817">
        <v>1</v>
      </c>
      <c r="P69" s="817"/>
      <c r="Q69" s="817"/>
      <c r="R69" s="817"/>
      <c r="S69" s="817"/>
      <c r="T69" s="817"/>
      <c r="U69" s="817"/>
      <c r="V69" s="817"/>
      <c r="W69" s="817"/>
      <c r="X69" s="817"/>
      <c r="Y69" s="817"/>
      <c r="Z69" s="817"/>
      <c r="AA69" s="817"/>
      <c r="AB69" s="817"/>
      <c r="AC69" s="817"/>
      <c r="AD69" s="817"/>
      <c r="AE69" s="817"/>
      <c r="AF69" s="817">
        <f t="shared" si="7"/>
        <v>1</v>
      </c>
      <c r="AG69" s="116"/>
    </row>
    <row r="70" spans="1:33" ht="12" customHeight="1">
      <c r="A70" s="375" t="s">
        <v>401</v>
      </c>
      <c r="B70" s="817"/>
      <c r="C70" s="817"/>
      <c r="D70" s="817"/>
      <c r="E70" s="817"/>
      <c r="F70" s="817"/>
      <c r="G70" s="817"/>
      <c r="H70" s="817"/>
      <c r="I70" s="817"/>
      <c r="J70" s="817"/>
      <c r="K70" s="817"/>
      <c r="L70" s="817"/>
      <c r="M70" s="817"/>
      <c r="N70" s="817"/>
      <c r="O70" s="817"/>
      <c r="P70" s="817"/>
      <c r="Q70" s="817"/>
      <c r="R70" s="817"/>
      <c r="S70" s="817"/>
      <c r="T70" s="817"/>
      <c r="U70" s="817"/>
      <c r="V70" s="817"/>
      <c r="W70" s="817"/>
      <c r="X70" s="817"/>
      <c r="Y70" s="817"/>
      <c r="Z70" s="817">
        <v>1</v>
      </c>
      <c r="AA70" s="817"/>
      <c r="AB70" s="817"/>
      <c r="AC70" s="817"/>
      <c r="AD70" s="817"/>
      <c r="AE70" s="817"/>
      <c r="AF70" s="817">
        <f t="shared" si="7"/>
        <v>1</v>
      </c>
      <c r="AG70" s="116"/>
    </row>
    <row r="71" spans="1:33" ht="12" customHeight="1">
      <c r="A71" s="375" t="s">
        <v>351</v>
      </c>
      <c r="B71" s="817"/>
      <c r="C71" s="817"/>
      <c r="D71" s="817"/>
      <c r="E71" s="817"/>
      <c r="F71" s="817"/>
      <c r="G71" s="817"/>
      <c r="H71" s="817"/>
      <c r="I71" s="817"/>
      <c r="J71" s="817"/>
      <c r="K71" s="817"/>
      <c r="L71" s="817"/>
      <c r="M71" s="817"/>
      <c r="N71" s="817"/>
      <c r="O71" s="817"/>
      <c r="P71" s="817"/>
      <c r="Q71" s="817"/>
      <c r="R71" s="817"/>
      <c r="S71" s="817"/>
      <c r="T71" s="817"/>
      <c r="U71" s="817"/>
      <c r="V71" s="817"/>
      <c r="W71" s="817"/>
      <c r="X71" s="817"/>
      <c r="Y71" s="817"/>
      <c r="Z71" s="817">
        <v>1</v>
      </c>
      <c r="AA71" s="817"/>
      <c r="AB71" s="817"/>
      <c r="AC71" s="817"/>
      <c r="AD71" s="817"/>
      <c r="AE71" s="817"/>
      <c r="AF71" s="817">
        <f t="shared" si="7"/>
        <v>1</v>
      </c>
      <c r="AG71" s="116"/>
    </row>
    <row r="72" spans="1:33" ht="12" customHeight="1">
      <c r="A72" s="375" t="s">
        <v>915</v>
      </c>
      <c r="B72" s="817"/>
      <c r="C72" s="817"/>
      <c r="D72" s="817"/>
      <c r="E72" s="817"/>
      <c r="F72" s="817"/>
      <c r="G72" s="817"/>
      <c r="H72" s="817"/>
      <c r="I72" s="817"/>
      <c r="J72" s="817"/>
      <c r="K72" s="817"/>
      <c r="L72" s="817"/>
      <c r="M72" s="817"/>
      <c r="N72" s="817"/>
      <c r="O72" s="817"/>
      <c r="P72" s="817"/>
      <c r="Q72" s="817"/>
      <c r="R72" s="817"/>
      <c r="S72" s="817"/>
      <c r="T72" s="817"/>
      <c r="U72" s="817"/>
      <c r="V72" s="817"/>
      <c r="W72" s="817"/>
      <c r="X72" s="817"/>
      <c r="Y72" s="817"/>
      <c r="Z72" s="817"/>
      <c r="AA72" s="817"/>
      <c r="AB72" s="817"/>
      <c r="AC72" s="817"/>
      <c r="AD72" s="817">
        <v>1</v>
      </c>
      <c r="AE72" s="817"/>
      <c r="AF72" s="817">
        <f t="shared" si="7"/>
        <v>1</v>
      </c>
      <c r="AG72" s="116"/>
    </row>
    <row r="73" spans="1:33" ht="12" customHeight="1">
      <c r="A73" s="375" t="s">
        <v>353</v>
      </c>
      <c r="B73" s="817"/>
      <c r="C73" s="817"/>
      <c r="D73" s="817"/>
      <c r="E73" s="817"/>
      <c r="F73" s="817"/>
      <c r="G73" s="817"/>
      <c r="H73" s="817"/>
      <c r="I73" s="817"/>
      <c r="J73" s="817"/>
      <c r="K73" s="817"/>
      <c r="L73" s="817"/>
      <c r="M73" s="817"/>
      <c r="N73" s="817"/>
      <c r="O73" s="817"/>
      <c r="P73" s="817"/>
      <c r="Q73" s="817"/>
      <c r="R73" s="817"/>
      <c r="S73" s="817"/>
      <c r="T73" s="817"/>
      <c r="U73" s="817"/>
      <c r="V73" s="817"/>
      <c r="W73" s="817"/>
      <c r="X73" s="817"/>
      <c r="Y73" s="817"/>
      <c r="Z73" s="817"/>
      <c r="AA73" s="817"/>
      <c r="AB73" s="817"/>
      <c r="AC73" s="817"/>
      <c r="AD73" s="817">
        <v>2</v>
      </c>
      <c r="AE73" s="817"/>
      <c r="AF73" s="817">
        <f t="shared" si="7"/>
        <v>2</v>
      </c>
      <c r="AG73" s="116"/>
    </row>
    <row r="74" spans="1:33" ht="12" customHeight="1">
      <c r="A74" s="375" t="s">
        <v>355</v>
      </c>
      <c r="B74" s="817">
        <v>1</v>
      </c>
      <c r="C74" s="817"/>
      <c r="D74" s="817"/>
      <c r="E74" s="817"/>
      <c r="F74" s="817"/>
      <c r="G74" s="817"/>
      <c r="H74" s="817"/>
      <c r="I74" s="817"/>
      <c r="J74" s="817"/>
      <c r="K74" s="817"/>
      <c r="L74" s="817"/>
      <c r="M74" s="817"/>
      <c r="N74" s="817"/>
      <c r="O74" s="817"/>
      <c r="P74" s="817"/>
      <c r="Q74" s="817"/>
      <c r="R74" s="817"/>
      <c r="S74" s="817"/>
      <c r="T74" s="817"/>
      <c r="U74" s="817"/>
      <c r="V74" s="817"/>
      <c r="W74" s="817"/>
      <c r="X74" s="817"/>
      <c r="Y74" s="817"/>
      <c r="Z74" s="817"/>
      <c r="AA74" s="817"/>
      <c r="AB74" s="817"/>
      <c r="AC74" s="817"/>
      <c r="AD74" s="817">
        <v>1</v>
      </c>
      <c r="AE74" s="817"/>
      <c r="AF74" s="817">
        <f t="shared" si="7"/>
        <v>2</v>
      </c>
      <c r="AG74" s="116"/>
    </row>
    <row r="75" spans="1:33" ht="12" customHeight="1">
      <c r="A75" s="375" t="s">
        <v>415</v>
      </c>
      <c r="B75" s="817"/>
      <c r="C75" s="817"/>
      <c r="D75" s="817"/>
      <c r="E75" s="817"/>
      <c r="F75" s="817"/>
      <c r="G75" s="817"/>
      <c r="H75" s="817"/>
      <c r="I75" s="817"/>
      <c r="J75" s="817"/>
      <c r="K75" s="817"/>
      <c r="L75" s="817"/>
      <c r="M75" s="817"/>
      <c r="N75" s="817"/>
      <c r="O75" s="817">
        <v>1</v>
      </c>
      <c r="P75" s="817"/>
      <c r="Q75" s="817"/>
      <c r="R75" s="817"/>
      <c r="S75" s="817"/>
      <c r="T75" s="817"/>
      <c r="U75" s="817"/>
      <c r="V75" s="817"/>
      <c r="W75" s="817"/>
      <c r="X75" s="817"/>
      <c r="Y75" s="817"/>
      <c r="Z75" s="817"/>
      <c r="AA75" s="817"/>
      <c r="AB75" s="817"/>
      <c r="AC75" s="817"/>
      <c r="AD75" s="817"/>
      <c r="AE75" s="817"/>
      <c r="AF75" s="817">
        <f t="shared" si="7"/>
        <v>1</v>
      </c>
      <c r="AG75" s="116"/>
    </row>
    <row r="76" spans="1:33" ht="12" customHeight="1">
      <c r="A76" s="375" t="s">
        <v>356</v>
      </c>
      <c r="B76" s="817">
        <v>1</v>
      </c>
      <c r="C76" s="817"/>
      <c r="D76" s="817"/>
      <c r="E76" s="817"/>
      <c r="F76" s="817"/>
      <c r="G76" s="817"/>
      <c r="H76" s="817"/>
      <c r="I76" s="817"/>
      <c r="J76" s="817"/>
      <c r="K76" s="817"/>
      <c r="L76" s="817"/>
      <c r="M76" s="817"/>
      <c r="N76" s="817"/>
      <c r="O76" s="817"/>
      <c r="P76" s="817">
        <v>1</v>
      </c>
      <c r="Q76" s="817"/>
      <c r="R76" s="817"/>
      <c r="S76" s="817"/>
      <c r="T76" s="817"/>
      <c r="U76" s="817"/>
      <c r="V76" s="817"/>
      <c r="W76" s="817"/>
      <c r="X76" s="817"/>
      <c r="Y76" s="817"/>
      <c r="Z76" s="817"/>
      <c r="AA76" s="817"/>
      <c r="AB76" s="817"/>
      <c r="AC76" s="817"/>
      <c r="AD76" s="817">
        <v>1</v>
      </c>
      <c r="AE76" s="817"/>
      <c r="AF76" s="817">
        <f t="shared" si="7"/>
        <v>3</v>
      </c>
      <c r="AG76" s="116"/>
    </row>
    <row r="77" spans="1:33" ht="12" customHeight="1">
      <c r="A77" s="375" t="s">
        <v>732</v>
      </c>
      <c r="B77" s="817"/>
      <c r="C77" s="817"/>
      <c r="D77" s="817"/>
      <c r="E77" s="817"/>
      <c r="F77" s="817"/>
      <c r="G77" s="817"/>
      <c r="H77" s="817"/>
      <c r="I77" s="817"/>
      <c r="J77" s="817"/>
      <c r="K77" s="817"/>
      <c r="L77" s="817"/>
      <c r="M77" s="817"/>
      <c r="N77" s="817"/>
      <c r="O77" s="817"/>
      <c r="P77" s="817"/>
      <c r="Q77" s="817"/>
      <c r="R77" s="817"/>
      <c r="S77" s="817"/>
      <c r="T77" s="817"/>
      <c r="U77" s="817"/>
      <c r="V77" s="817"/>
      <c r="W77" s="817"/>
      <c r="X77" s="817"/>
      <c r="Y77" s="817"/>
      <c r="Z77" s="817">
        <v>1</v>
      </c>
      <c r="AA77" s="817"/>
      <c r="AB77" s="817"/>
      <c r="AC77" s="817"/>
      <c r="AD77" s="817"/>
      <c r="AE77" s="817"/>
      <c r="AF77" s="817">
        <f t="shared" si="7"/>
        <v>1</v>
      </c>
      <c r="AG77" s="116"/>
    </row>
    <row r="78" spans="1:33" ht="12" customHeight="1">
      <c r="A78" s="375" t="s">
        <v>357</v>
      </c>
      <c r="B78" s="817">
        <v>1</v>
      </c>
      <c r="C78" s="817">
        <v>1</v>
      </c>
      <c r="D78" s="817"/>
      <c r="E78" s="817"/>
      <c r="F78" s="817"/>
      <c r="G78" s="817"/>
      <c r="H78" s="817"/>
      <c r="I78" s="817"/>
      <c r="J78" s="817"/>
      <c r="K78" s="817"/>
      <c r="L78" s="817"/>
      <c r="M78" s="817"/>
      <c r="N78" s="817"/>
      <c r="O78" s="817"/>
      <c r="P78" s="817"/>
      <c r="Q78" s="817"/>
      <c r="R78" s="817"/>
      <c r="S78" s="817"/>
      <c r="T78" s="817"/>
      <c r="U78" s="817"/>
      <c r="V78" s="817"/>
      <c r="W78" s="817"/>
      <c r="X78" s="817"/>
      <c r="Y78" s="817"/>
      <c r="Z78" s="817">
        <v>1</v>
      </c>
      <c r="AA78" s="817"/>
      <c r="AB78" s="817"/>
      <c r="AC78" s="817"/>
      <c r="AD78" s="817"/>
      <c r="AE78" s="817"/>
      <c r="AF78" s="817">
        <f t="shared" si="7"/>
        <v>3</v>
      </c>
      <c r="AG78" s="116"/>
    </row>
    <row r="79" spans="1:33" ht="12" customHeight="1">
      <c r="A79" s="375" t="s">
        <v>358</v>
      </c>
      <c r="B79" s="817"/>
      <c r="C79" s="817"/>
      <c r="D79" s="817"/>
      <c r="E79" s="817"/>
      <c r="F79" s="817"/>
      <c r="G79" s="817"/>
      <c r="H79" s="817"/>
      <c r="I79" s="817"/>
      <c r="J79" s="817"/>
      <c r="K79" s="817"/>
      <c r="L79" s="817"/>
      <c r="M79" s="817"/>
      <c r="N79" s="817"/>
      <c r="O79" s="817"/>
      <c r="P79" s="817"/>
      <c r="Q79" s="817"/>
      <c r="R79" s="817"/>
      <c r="S79" s="817"/>
      <c r="T79" s="817"/>
      <c r="U79" s="817"/>
      <c r="V79" s="817"/>
      <c r="W79" s="817"/>
      <c r="X79" s="817"/>
      <c r="Y79" s="817"/>
      <c r="Z79" s="817">
        <v>1</v>
      </c>
      <c r="AA79" s="817"/>
      <c r="AB79" s="817"/>
      <c r="AC79" s="817"/>
      <c r="AD79" s="817"/>
      <c r="AE79" s="817"/>
      <c r="AF79" s="817">
        <f t="shared" si="7"/>
        <v>1</v>
      </c>
      <c r="AG79" s="116"/>
    </row>
    <row r="80" spans="1:33" ht="12" customHeight="1">
      <c r="A80" s="375" t="s">
        <v>361</v>
      </c>
      <c r="B80" s="817">
        <v>1</v>
      </c>
      <c r="C80" s="817">
        <v>1</v>
      </c>
      <c r="D80" s="817"/>
      <c r="E80" s="817"/>
      <c r="F80" s="817"/>
      <c r="G80" s="817"/>
      <c r="H80" s="817"/>
      <c r="I80" s="817"/>
      <c r="J80" s="817"/>
      <c r="K80" s="817"/>
      <c r="L80" s="817"/>
      <c r="M80" s="817"/>
      <c r="N80" s="817"/>
      <c r="O80" s="817"/>
      <c r="P80" s="817"/>
      <c r="Q80" s="817"/>
      <c r="R80" s="817"/>
      <c r="S80" s="817"/>
      <c r="T80" s="817"/>
      <c r="U80" s="817"/>
      <c r="V80" s="817"/>
      <c r="W80" s="817"/>
      <c r="X80" s="817"/>
      <c r="Y80" s="817"/>
      <c r="Z80" s="817"/>
      <c r="AA80" s="817"/>
      <c r="AB80" s="817"/>
      <c r="AC80" s="817"/>
      <c r="AD80" s="817"/>
      <c r="AE80" s="817"/>
      <c r="AF80" s="817">
        <f t="shared" si="7"/>
        <v>2</v>
      </c>
      <c r="AG80" s="116"/>
    </row>
    <row r="81" spans="1:33" ht="12" customHeight="1">
      <c r="A81" s="375" t="s">
        <v>363</v>
      </c>
      <c r="B81" s="817">
        <v>1</v>
      </c>
      <c r="C81" s="817">
        <v>1</v>
      </c>
      <c r="D81" s="817"/>
      <c r="E81" s="817"/>
      <c r="F81" s="817"/>
      <c r="G81" s="817"/>
      <c r="H81" s="817"/>
      <c r="I81" s="817"/>
      <c r="J81" s="817"/>
      <c r="K81" s="817"/>
      <c r="L81" s="817"/>
      <c r="M81" s="817"/>
      <c r="N81" s="817"/>
      <c r="O81" s="817"/>
      <c r="P81" s="817"/>
      <c r="Q81" s="817"/>
      <c r="R81" s="817"/>
      <c r="S81" s="817"/>
      <c r="T81" s="817"/>
      <c r="U81" s="817"/>
      <c r="V81" s="817"/>
      <c r="W81" s="817"/>
      <c r="X81" s="817"/>
      <c r="Y81" s="817"/>
      <c r="Z81" s="817"/>
      <c r="AA81" s="817"/>
      <c r="AB81" s="817"/>
      <c r="AC81" s="817"/>
      <c r="AD81" s="817"/>
      <c r="AE81" s="817"/>
      <c r="AF81" s="817">
        <f t="shared" si="7"/>
        <v>2</v>
      </c>
      <c r="AG81" s="116"/>
    </row>
    <row r="82" spans="1:33" ht="12" customHeight="1">
      <c r="A82" s="375" t="s">
        <v>416</v>
      </c>
      <c r="B82" s="817"/>
      <c r="C82" s="817"/>
      <c r="D82" s="817"/>
      <c r="E82" s="817"/>
      <c r="F82" s="817"/>
      <c r="G82" s="817"/>
      <c r="H82" s="817"/>
      <c r="I82" s="817"/>
      <c r="J82" s="817"/>
      <c r="K82" s="817"/>
      <c r="L82" s="817"/>
      <c r="M82" s="817"/>
      <c r="N82" s="817"/>
      <c r="O82" s="817">
        <v>1</v>
      </c>
      <c r="P82" s="817"/>
      <c r="Q82" s="817"/>
      <c r="R82" s="817"/>
      <c r="S82" s="817"/>
      <c r="T82" s="817"/>
      <c r="U82" s="817"/>
      <c r="V82" s="817"/>
      <c r="W82" s="817"/>
      <c r="X82" s="817"/>
      <c r="Y82" s="817"/>
      <c r="Z82" s="817"/>
      <c r="AA82" s="817"/>
      <c r="AB82" s="817"/>
      <c r="AC82" s="817"/>
      <c r="AD82" s="817"/>
      <c r="AE82" s="817"/>
      <c r="AF82" s="817">
        <f t="shared" si="7"/>
        <v>1</v>
      </c>
      <c r="AG82" s="116"/>
    </row>
    <row r="83" spans="1:33" ht="12" customHeight="1">
      <c r="A83" s="375" t="s">
        <v>364</v>
      </c>
      <c r="B83" s="817"/>
      <c r="C83" s="817"/>
      <c r="D83" s="817"/>
      <c r="E83" s="817"/>
      <c r="F83" s="817"/>
      <c r="G83" s="817"/>
      <c r="H83" s="817"/>
      <c r="I83" s="817"/>
      <c r="J83" s="817"/>
      <c r="K83" s="817"/>
      <c r="L83" s="817"/>
      <c r="M83" s="817"/>
      <c r="N83" s="817"/>
      <c r="O83" s="817"/>
      <c r="P83" s="817"/>
      <c r="Q83" s="817"/>
      <c r="R83" s="817"/>
      <c r="S83" s="817"/>
      <c r="T83" s="817"/>
      <c r="U83" s="817"/>
      <c r="V83" s="817"/>
      <c r="W83" s="817"/>
      <c r="X83" s="817"/>
      <c r="Y83" s="817"/>
      <c r="Z83" s="817">
        <v>1</v>
      </c>
      <c r="AA83" s="817"/>
      <c r="AB83" s="817"/>
      <c r="AC83" s="817"/>
      <c r="AD83" s="817"/>
      <c r="AE83" s="817"/>
      <c r="AF83" s="817">
        <f t="shared" si="7"/>
        <v>1</v>
      </c>
      <c r="AG83" s="116"/>
    </row>
    <row r="84" spans="1:33" ht="12" customHeight="1">
      <c r="A84" s="375" t="s">
        <v>366</v>
      </c>
      <c r="B84" s="817"/>
      <c r="C84" s="817">
        <v>1</v>
      </c>
      <c r="D84" s="817"/>
      <c r="E84" s="817"/>
      <c r="F84" s="817"/>
      <c r="G84" s="817"/>
      <c r="H84" s="817"/>
      <c r="I84" s="817"/>
      <c r="J84" s="817"/>
      <c r="K84" s="817"/>
      <c r="L84" s="817"/>
      <c r="M84" s="817"/>
      <c r="N84" s="817"/>
      <c r="O84" s="817"/>
      <c r="P84" s="817"/>
      <c r="Q84" s="817"/>
      <c r="R84" s="817"/>
      <c r="S84" s="817"/>
      <c r="T84" s="817"/>
      <c r="U84" s="817"/>
      <c r="V84" s="817"/>
      <c r="W84" s="817"/>
      <c r="X84" s="817"/>
      <c r="Y84" s="817"/>
      <c r="Z84" s="817">
        <v>1</v>
      </c>
      <c r="AA84" s="817"/>
      <c r="AB84" s="817"/>
      <c r="AC84" s="817"/>
      <c r="AD84" s="817"/>
      <c r="AE84" s="817"/>
      <c r="AF84" s="817">
        <f t="shared" si="7"/>
        <v>2</v>
      </c>
      <c r="AG84" s="116"/>
    </row>
    <row r="85" spans="1:33" ht="12" customHeight="1">
      <c r="A85" s="375" t="s">
        <v>417</v>
      </c>
      <c r="B85" s="817"/>
      <c r="C85" s="817"/>
      <c r="D85" s="817"/>
      <c r="E85" s="817"/>
      <c r="F85" s="817"/>
      <c r="G85" s="817"/>
      <c r="H85" s="817"/>
      <c r="I85" s="817"/>
      <c r="J85" s="817"/>
      <c r="K85" s="817"/>
      <c r="L85" s="817"/>
      <c r="M85" s="817"/>
      <c r="N85" s="817"/>
      <c r="O85" s="817">
        <v>1</v>
      </c>
      <c r="P85" s="817"/>
      <c r="Q85" s="817"/>
      <c r="R85" s="817"/>
      <c r="S85" s="817"/>
      <c r="T85" s="817"/>
      <c r="U85" s="817"/>
      <c r="V85" s="817"/>
      <c r="W85" s="817"/>
      <c r="X85" s="817"/>
      <c r="Y85" s="817"/>
      <c r="Z85" s="817"/>
      <c r="AA85" s="817"/>
      <c r="AB85" s="817"/>
      <c r="AC85" s="817"/>
      <c r="AD85" s="817"/>
      <c r="AE85" s="817"/>
      <c r="AF85" s="817">
        <f t="shared" si="7"/>
        <v>1</v>
      </c>
      <c r="AG85" s="116"/>
    </row>
    <row r="86" spans="1:33" ht="12" customHeight="1">
      <c r="A86" s="375" t="s">
        <v>403</v>
      </c>
      <c r="B86" s="817"/>
      <c r="C86" s="817"/>
      <c r="D86" s="817"/>
      <c r="E86" s="817"/>
      <c r="F86" s="817"/>
      <c r="G86" s="817"/>
      <c r="H86" s="817"/>
      <c r="I86" s="817"/>
      <c r="J86" s="817"/>
      <c r="K86" s="817"/>
      <c r="L86" s="817"/>
      <c r="M86" s="817"/>
      <c r="N86" s="817"/>
      <c r="O86" s="817"/>
      <c r="P86" s="817"/>
      <c r="Q86" s="817"/>
      <c r="R86" s="817"/>
      <c r="S86" s="817"/>
      <c r="T86" s="817"/>
      <c r="U86" s="817"/>
      <c r="V86" s="817"/>
      <c r="W86" s="817"/>
      <c r="X86" s="817"/>
      <c r="Y86" s="817"/>
      <c r="Z86" s="817">
        <v>1</v>
      </c>
      <c r="AA86" s="817"/>
      <c r="AB86" s="817"/>
      <c r="AC86" s="817"/>
      <c r="AD86" s="817"/>
      <c r="AE86" s="817"/>
      <c r="AF86" s="817">
        <f t="shared" si="7"/>
        <v>1</v>
      </c>
      <c r="AG86" s="116"/>
    </row>
    <row r="87" spans="1:33" ht="12" customHeight="1">
      <c r="A87" s="375" t="s">
        <v>368</v>
      </c>
      <c r="B87" s="817"/>
      <c r="C87" s="817">
        <v>1</v>
      </c>
      <c r="D87" s="817"/>
      <c r="E87" s="817"/>
      <c r="F87" s="817"/>
      <c r="G87" s="817"/>
      <c r="H87" s="817"/>
      <c r="I87" s="817"/>
      <c r="J87" s="817"/>
      <c r="K87" s="817"/>
      <c r="L87" s="817"/>
      <c r="M87" s="817"/>
      <c r="N87" s="817"/>
      <c r="O87" s="817"/>
      <c r="P87" s="817"/>
      <c r="Q87" s="817"/>
      <c r="R87" s="817"/>
      <c r="S87" s="817"/>
      <c r="T87" s="817"/>
      <c r="U87" s="817"/>
      <c r="V87" s="817"/>
      <c r="W87" s="817"/>
      <c r="X87" s="817"/>
      <c r="Y87" s="817"/>
      <c r="Z87" s="817"/>
      <c r="AA87" s="817"/>
      <c r="AB87" s="817"/>
      <c r="AC87" s="817"/>
      <c r="AD87" s="817"/>
      <c r="AE87" s="817"/>
      <c r="AF87" s="817">
        <f t="shared" si="7"/>
        <v>1</v>
      </c>
      <c r="AG87" s="116"/>
    </row>
    <row r="88" spans="1:33" ht="12" customHeight="1">
      <c r="A88" s="375" t="s">
        <v>375</v>
      </c>
      <c r="B88" s="817"/>
      <c r="C88" s="817"/>
      <c r="D88" s="817"/>
      <c r="E88" s="817"/>
      <c r="F88" s="817"/>
      <c r="G88" s="817"/>
      <c r="H88" s="817"/>
      <c r="I88" s="817"/>
      <c r="J88" s="817"/>
      <c r="K88" s="817"/>
      <c r="L88" s="817"/>
      <c r="M88" s="817"/>
      <c r="N88" s="817"/>
      <c r="O88" s="817"/>
      <c r="P88" s="817">
        <v>1</v>
      </c>
      <c r="Q88" s="817"/>
      <c r="R88" s="817"/>
      <c r="S88" s="817"/>
      <c r="T88" s="817"/>
      <c r="U88" s="817"/>
      <c r="V88" s="817"/>
      <c r="W88" s="817"/>
      <c r="X88" s="817"/>
      <c r="Y88" s="817"/>
      <c r="Z88" s="817"/>
      <c r="AA88" s="817"/>
      <c r="AB88" s="817"/>
      <c r="AC88" s="817"/>
      <c r="AD88" s="817"/>
      <c r="AE88" s="817"/>
      <c r="AF88" s="817">
        <f t="shared" si="7"/>
        <v>1</v>
      </c>
      <c r="AG88" s="116"/>
    </row>
    <row r="89" spans="1:33" ht="12" customHeight="1">
      <c r="A89" s="375" t="s">
        <v>376</v>
      </c>
      <c r="B89" s="817">
        <v>1</v>
      </c>
      <c r="C89" s="817"/>
      <c r="D89" s="817"/>
      <c r="E89" s="817"/>
      <c r="F89" s="817"/>
      <c r="G89" s="817"/>
      <c r="H89" s="817"/>
      <c r="I89" s="817"/>
      <c r="J89" s="817"/>
      <c r="K89" s="817"/>
      <c r="L89" s="817"/>
      <c r="M89" s="817"/>
      <c r="N89" s="817"/>
      <c r="O89" s="817"/>
      <c r="P89" s="817"/>
      <c r="Q89" s="817"/>
      <c r="R89" s="817"/>
      <c r="S89" s="817"/>
      <c r="T89" s="817"/>
      <c r="U89" s="817"/>
      <c r="V89" s="817"/>
      <c r="W89" s="817"/>
      <c r="X89" s="817"/>
      <c r="Y89" s="817"/>
      <c r="Z89" s="817"/>
      <c r="AA89" s="817"/>
      <c r="AB89" s="817"/>
      <c r="AC89" s="817"/>
      <c r="AD89" s="817"/>
      <c r="AE89" s="817"/>
      <c r="AF89" s="817">
        <f t="shared" si="7"/>
        <v>1</v>
      </c>
      <c r="AG89" s="116"/>
    </row>
    <row r="90" spans="1:33" ht="12" customHeight="1">
      <c r="A90" s="375" t="s">
        <v>377</v>
      </c>
      <c r="B90" s="817"/>
      <c r="C90" s="817"/>
      <c r="D90" s="817"/>
      <c r="E90" s="817"/>
      <c r="F90" s="817"/>
      <c r="G90" s="817"/>
      <c r="H90" s="817"/>
      <c r="I90" s="817"/>
      <c r="J90" s="817"/>
      <c r="K90" s="817"/>
      <c r="L90" s="817"/>
      <c r="M90" s="817"/>
      <c r="N90" s="817"/>
      <c r="O90" s="817"/>
      <c r="P90" s="817"/>
      <c r="Q90" s="817"/>
      <c r="R90" s="817"/>
      <c r="S90" s="817"/>
      <c r="T90" s="817"/>
      <c r="U90" s="817"/>
      <c r="V90" s="817"/>
      <c r="W90" s="817"/>
      <c r="X90" s="817"/>
      <c r="Y90" s="817"/>
      <c r="Z90" s="817">
        <v>1</v>
      </c>
      <c r="AA90" s="817"/>
      <c r="AB90" s="817"/>
      <c r="AC90" s="817"/>
      <c r="AD90" s="817"/>
      <c r="AE90" s="817"/>
      <c r="AF90" s="817">
        <f t="shared" si="7"/>
        <v>1</v>
      </c>
      <c r="AG90" s="116"/>
    </row>
    <row r="91" spans="1:33" ht="12" customHeight="1">
      <c r="A91" s="376" t="s">
        <v>408</v>
      </c>
      <c r="B91" s="818"/>
      <c r="C91" s="818"/>
      <c r="D91" s="818"/>
      <c r="E91" s="818"/>
      <c r="F91" s="818"/>
      <c r="G91" s="818"/>
      <c r="H91" s="818"/>
      <c r="I91" s="818"/>
      <c r="J91" s="818"/>
      <c r="K91" s="818"/>
      <c r="L91" s="818"/>
      <c r="M91" s="818"/>
      <c r="N91" s="818"/>
      <c r="O91" s="818"/>
      <c r="P91" s="818"/>
      <c r="Q91" s="818"/>
      <c r="R91" s="818"/>
      <c r="S91" s="818"/>
      <c r="T91" s="818"/>
      <c r="U91" s="818"/>
      <c r="V91" s="818"/>
      <c r="W91" s="818"/>
      <c r="X91" s="818"/>
      <c r="Y91" s="818"/>
      <c r="Z91" s="818"/>
      <c r="AA91" s="818"/>
      <c r="AB91" s="818"/>
      <c r="AC91" s="818"/>
      <c r="AD91" s="818"/>
      <c r="AE91" s="818"/>
      <c r="AF91" s="818"/>
      <c r="AG91" s="116"/>
    </row>
    <row r="92" spans="1:33" ht="12" customHeight="1">
      <c r="A92" s="375" t="s">
        <v>378</v>
      </c>
      <c r="B92" s="817">
        <v>1</v>
      </c>
      <c r="C92" s="817"/>
      <c r="D92" s="817"/>
      <c r="E92" s="817"/>
      <c r="F92" s="817"/>
      <c r="G92" s="817"/>
      <c r="H92" s="817"/>
      <c r="I92" s="817"/>
      <c r="J92" s="817"/>
      <c r="K92" s="817"/>
      <c r="L92" s="817"/>
      <c r="M92" s="817"/>
      <c r="N92" s="817"/>
      <c r="O92" s="817"/>
      <c r="P92" s="817"/>
      <c r="Q92" s="817"/>
      <c r="R92" s="817"/>
      <c r="S92" s="817"/>
      <c r="T92" s="817"/>
      <c r="U92" s="817"/>
      <c r="V92" s="817"/>
      <c r="W92" s="817"/>
      <c r="X92" s="817"/>
      <c r="Y92" s="817"/>
      <c r="Z92" s="817"/>
      <c r="AA92" s="817"/>
      <c r="AB92" s="817"/>
      <c r="AC92" s="817"/>
      <c r="AD92" s="817"/>
      <c r="AE92" s="817"/>
      <c r="AF92" s="817">
        <f t="shared" ref="AF92:AF100" si="8">SUM(B92:AE92)</f>
        <v>1</v>
      </c>
      <c r="AG92" s="116"/>
    </row>
    <row r="93" spans="1:33" ht="12" customHeight="1">
      <c r="A93" s="375" t="s">
        <v>379</v>
      </c>
      <c r="B93" s="817"/>
      <c r="C93" s="817"/>
      <c r="D93" s="817"/>
      <c r="E93" s="817"/>
      <c r="F93" s="817"/>
      <c r="G93" s="817"/>
      <c r="H93" s="817"/>
      <c r="I93" s="817"/>
      <c r="J93" s="817"/>
      <c r="K93" s="817"/>
      <c r="L93" s="817"/>
      <c r="M93" s="817"/>
      <c r="N93" s="817"/>
      <c r="O93" s="817"/>
      <c r="P93" s="817"/>
      <c r="Q93" s="817">
        <v>1</v>
      </c>
      <c r="R93" s="817"/>
      <c r="S93" s="817"/>
      <c r="T93" s="817"/>
      <c r="U93" s="817"/>
      <c r="V93" s="817"/>
      <c r="W93" s="817"/>
      <c r="X93" s="817"/>
      <c r="Y93" s="817"/>
      <c r="Z93" s="817"/>
      <c r="AA93" s="817"/>
      <c r="AB93" s="817"/>
      <c r="AC93" s="817"/>
      <c r="AD93" s="817"/>
      <c r="AE93" s="817"/>
      <c r="AF93" s="817">
        <f t="shared" si="8"/>
        <v>1</v>
      </c>
      <c r="AG93" s="116"/>
    </row>
    <row r="94" spans="1:33" ht="12" customHeight="1">
      <c r="A94" s="375" t="s">
        <v>381</v>
      </c>
      <c r="B94" s="817">
        <v>1</v>
      </c>
      <c r="C94" s="817"/>
      <c r="D94" s="817"/>
      <c r="E94" s="817"/>
      <c r="F94" s="817"/>
      <c r="G94" s="817"/>
      <c r="H94" s="817"/>
      <c r="I94" s="817"/>
      <c r="J94" s="817"/>
      <c r="K94" s="817"/>
      <c r="L94" s="817"/>
      <c r="M94" s="817"/>
      <c r="N94" s="817"/>
      <c r="O94" s="817"/>
      <c r="P94" s="817"/>
      <c r="Q94" s="817"/>
      <c r="R94" s="817"/>
      <c r="S94" s="817"/>
      <c r="T94" s="817"/>
      <c r="U94" s="817"/>
      <c r="V94" s="817"/>
      <c r="W94" s="817"/>
      <c r="X94" s="817"/>
      <c r="Y94" s="817"/>
      <c r="Z94" s="817">
        <v>1</v>
      </c>
      <c r="AA94" s="817"/>
      <c r="AB94" s="817"/>
      <c r="AC94" s="817"/>
      <c r="AD94" s="817"/>
      <c r="AE94" s="817"/>
      <c r="AF94" s="817">
        <f t="shared" si="8"/>
        <v>2</v>
      </c>
      <c r="AG94" s="116"/>
    </row>
    <row r="95" spans="1:33" ht="12" customHeight="1">
      <c r="A95" s="375" t="s">
        <v>382</v>
      </c>
      <c r="B95" s="817"/>
      <c r="C95" s="817"/>
      <c r="D95" s="817"/>
      <c r="E95" s="817"/>
      <c r="F95" s="817"/>
      <c r="G95" s="817"/>
      <c r="H95" s="817"/>
      <c r="I95" s="817"/>
      <c r="J95" s="817"/>
      <c r="K95" s="817"/>
      <c r="L95" s="817"/>
      <c r="M95" s="817"/>
      <c r="N95" s="817"/>
      <c r="O95" s="817"/>
      <c r="P95" s="817"/>
      <c r="Q95" s="817">
        <v>1</v>
      </c>
      <c r="R95" s="817"/>
      <c r="S95" s="817"/>
      <c r="T95" s="817"/>
      <c r="U95" s="817"/>
      <c r="V95" s="817"/>
      <c r="W95" s="817"/>
      <c r="X95" s="817"/>
      <c r="Y95" s="817"/>
      <c r="Z95" s="817"/>
      <c r="AA95" s="817"/>
      <c r="AB95" s="817"/>
      <c r="AC95" s="817"/>
      <c r="AD95" s="817"/>
      <c r="AE95" s="817"/>
      <c r="AF95" s="817">
        <f t="shared" si="8"/>
        <v>1</v>
      </c>
      <c r="AG95" s="116"/>
    </row>
    <row r="96" spans="1:33" ht="12" customHeight="1">
      <c r="A96" s="375" t="s">
        <v>383</v>
      </c>
      <c r="B96" s="817"/>
      <c r="C96" s="817"/>
      <c r="D96" s="817"/>
      <c r="E96" s="817"/>
      <c r="F96" s="817"/>
      <c r="G96" s="817"/>
      <c r="H96" s="817"/>
      <c r="I96" s="817"/>
      <c r="J96" s="817"/>
      <c r="K96" s="817"/>
      <c r="L96" s="817"/>
      <c r="M96" s="817"/>
      <c r="N96" s="817"/>
      <c r="O96" s="817"/>
      <c r="P96" s="817"/>
      <c r="Q96" s="817">
        <v>1</v>
      </c>
      <c r="R96" s="817"/>
      <c r="S96" s="817"/>
      <c r="T96" s="817"/>
      <c r="U96" s="817"/>
      <c r="V96" s="817"/>
      <c r="W96" s="817"/>
      <c r="X96" s="817"/>
      <c r="Y96" s="817"/>
      <c r="Z96" s="817"/>
      <c r="AA96" s="817"/>
      <c r="AB96" s="817"/>
      <c r="AC96" s="817"/>
      <c r="AD96" s="817"/>
      <c r="AE96" s="817"/>
      <c r="AF96" s="817">
        <f t="shared" si="8"/>
        <v>1</v>
      </c>
      <c r="AG96" s="116"/>
    </row>
    <row r="97" spans="1:32" ht="27" customHeight="1">
      <c r="A97" s="375" t="s">
        <v>405</v>
      </c>
      <c r="B97" s="817"/>
      <c r="C97" s="817"/>
      <c r="D97" s="817"/>
      <c r="E97" s="817"/>
      <c r="F97" s="817"/>
      <c r="G97" s="817"/>
      <c r="H97" s="817"/>
      <c r="I97" s="817"/>
      <c r="J97" s="817"/>
      <c r="K97" s="817"/>
      <c r="L97" s="817"/>
      <c r="M97" s="817"/>
      <c r="N97" s="817"/>
      <c r="O97" s="817"/>
      <c r="P97" s="817"/>
      <c r="Q97" s="817">
        <v>1</v>
      </c>
      <c r="R97" s="817"/>
      <c r="S97" s="817"/>
      <c r="T97" s="817"/>
      <c r="U97" s="817"/>
      <c r="V97" s="817"/>
      <c r="W97" s="817"/>
      <c r="X97" s="817"/>
      <c r="Y97" s="817"/>
      <c r="Z97" s="817"/>
      <c r="AA97" s="817"/>
      <c r="AB97" s="817"/>
      <c r="AC97" s="817"/>
      <c r="AD97" s="817"/>
      <c r="AE97" s="817"/>
      <c r="AF97" s="817">
        <f t="shared" si="8"/>
        <v>1</v>
      </c>
    </row>
    <row r="98" spans="1:32" ht="21.75" customHeight="1">
      <c r="A98" s="375" t="s">
        <v>384</v>
      </c>
      <c r="B98" s="817"/>
      <c r="C98" s="817"/>
      <c r="D98" s="817"/>
      <c r="E98" s="817"/>
      <c r="F98" s="817"/>
      <c r="G98" s="817"/>
      <c r="H98" s="817"/>
      <c r="I98" s="817"/>
      <c r="J98" s="817"/>
      <c r="K98" s="817"/>
      <c r="L98" s="817"/>
      <c r="M98" s="817"/>
      <c r="N98" s="817"/>
      <c r="O98" s="817"/>
      <c r="P98" s="817"/>
      <c r="Q98" s="817">
        <v>1</v>
      </c>
      <c r="R98" s="817"/>
      <c r="S98" s="817"/>
      <c r="T98" s="817"/>
      <c r="U98" s="817"/>
      <c r="V98" s="817"/>
      <c r="W98" s="817"/>
      <c r="X98" s="817"/>
      <c r="Y98" s="817"/>
      <c r="Z98" s="817"/>
      <c r="AA98" s="817"/>
      <c r="AB98" s="817"/>
      <c r="AC98" s="817"/>
      <c r="AD98" s="817"/>
      <c r="AE98" s="817"/>
      <c r="AF98" s="817">
        <f t="shared" si="8"/>
        <v>1</v>
      </c>
    </row>
    <row r="99" spans="1:32" ht="31.5" customHeight="1">
      <c r="A99" s="609" t="s">
        <v>385</v>
      </c>
      <c r="B99" s="819">
        <f t="shared" ref="B99:AE99" si="9">B20+B9</f>
        <v>30</v>
      </c>
      <c r="C99" s="819">
        <f t="shared" si="9"/>
        <v>19</v>
      </c>
      <c r="D99" s="819">
        <f t="shared" si="9"/>
        <v>7</v>
      </c>
      <c r="E99" s="819">
        <f t="shared" si="9"/>
        <v>2</v>
      </c>
      <c r="F99" s="819">
        <f t="shared" si="9"/>
        <v>5</v>
      </c>
      <c r="G99" s="819">
        <f t="shared" si="9"/>
        <v>8</v>
      </c>
      <c r="H99" s="819">
        <f t="shared" si="9"/>
        <v>7</v>
      </c>
      <c r="I99" s="819">
        <f t="shared" si="9"/>
        <v>3</v>
      </c>
      <c r="J99" s="819">
        <f t="shared" si="9"/>
        <v>5</v>
      </c>
      <c r="K99" s="819">
        <f t="shared" si="9"/>
        <v>3</v>
      </c>
      <c r="L99" s="819">
        <f t="shared" si="9"/>
        <v>3</v>
      </c>
      <c r="M99" s="819">
        <f t="shared" si="9"/>
        <v>3</v>
      </c>
      <c r="N99" s="819">
        <f t="shared" si="9"/>
        <v>5</v>
      </c>
      <c r="O99" s="819">
        <f t="shared" si="9"/>
        <v>6</v>
      </c>
      <c r="P99" s="819">
        <f t="shared" si="9"/>
        <v>3</v>
      </c>
      <c r="Q99" s="819">
        <f t="shared" si="9"/>
        <v>6</v>
      </c>
      <c r="R99" s="819">
        <f t="shared" si="9"/>
        <v>3</v>
      </c>
      <c r="S99" s="819">
        <f t="shared" si="9"/>
        <v>3</v>
      </c>
      <c r="T99" s="819">
        <f t="shared" si="9"/>
        <v>2</v>
      </c>
      <c r="U99" s="819">
        <f t="shared" si="9"/>
        <v>3</v>
      </c>
      <c r="V99" s="819">
        <f t="shared" si="9"/>
        <v>4</v>
      </c>
      <c r="W99" s="819">
        <f t="shared" si="9"/>
        <v>2</v>
      </c>
      <c r="X99" s="819">
        <f t="shared" si="9"/>
        <v>6</v>
      </c>
      <c r="Y99" s="819">
        <f t="shared" si="9"/>
        <v>3</v>
      </c>
      <c r="Z99" s="819">
        <f t="shared" si="9"/>
        <v>16</v>
      </c>
      <c r="AA99" s="819">
        <f t="shared" si="9"/>
        <v>4</v>
      </c>
      <c r="AB99" s="819">
        <f t="shared" si="9"/>
        <v>7</v>
      </c>
      <c r="AC99" s="819">
        <f t="shared" si="9"/>
        <v>10</v>
      </c>
      <c r="AD99" s="819">
        <f t="shared" si="9"/>
        <v>8</v>
      </c>
      <c r="AE99" s="819">
        <f t="shared" si="9"/>
        <v>9</v>
      </c>
      <c r="AF99" s="819">
        <f t="shared" si="8"/>
        <v>195</v>
      </c>
    </row>
    <row r="100" spans="1:32" ht="16.5">
      <c r="A100" s="384" t="s">
        <v>912</v>
      </c>
      <c r="B100" s="819">
        <v>435</v>
      </c>
      <c r="C100" s="819">
        <v>269</v>
      </c>
      <c r="D100" s="819">
        <v>102</v>
      </c>
      <c r="E100" s="819">
        <v>37</v>
      </c>
      <c r="F100" s="819">
        <v>55</v>
      </c>
      <c r="G100" s="819">
        <v>97</v>
      </c>
      <c r="H100" s="819">
        <v>76</v>
      </c>
      <c r="I100" s="819">
        <v>54</v>
      </c>
      <c r="J100" s="819">
        <v>65</v>
      </c>
      <c r="K100" s="819">
        <v>49</v>
      </c>
      <c r="L100" s="819">
        <v>44</v>
      </c>
      <c r="M100" s="819">
        <v>48</v>
      </c>
      <c r="N100" s="819">
        <v>62</v>
      </c>
      <c r="O100" s="819">
        <v>58</v>
      </c>
      <c r="P100" s="819">
        <v>44</v>
      </c>
      <c r="Q100" s="819">
        <v>46</v>
      </c>
      <c r="R100" s="819">
        <v>46</v>
      </c>
      <c r="S100" s="819">
        <v>48</v>
      </c>
      <c r="T100" s="819">
        <v>33</v>
      </c>
      <c r="U100" s="819">
        <v>57</v>
      </c>
      <c r="V100" s="819">
        <v>76</v>
      </c>
      <c r="W100" s="819">
        <v>40</v>
      </c>
      <c r="X100" s="819">
        <v>64</v>
      </c>
      <c r="Y100" s="819">
        <v>41</v>
      </c>
      <c r="Z100" s="819">
        <v>209</v>
      </c>
      <c r="AA100" s="819">
        <v>43</v>
      </c>
      <c r="AB100" s="819">
        <v>67</v>
      </c>
      <c r="AC100" s="819">
        <v>89</v>
      </c>
      <c r="AD100" s="819">
        <v>113</v>
      </c>
      <c r="AE100" s="819">
        <v>84</v>
      </c>
      <c r="AF100" s="819">
        <f t="shared" si="8"/>
        <v>2551</v>
      </c>
    </row>
  </sheetData>
  <mergeCells count="6">
    <mergeCell ref="AF6:AF7"/>
    <mergeCell ref="A1:AF1"/>
    <mergeCell ref="A2:AF2"/>
    <mergeCell ref="A3:AF3"/>
    <mergeCell ref="A4:AF4"/>
    <mergeCell ref="A5:AF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showGridLines="0" workbookViewId="0"/>
  </sheetViews>
  <sheetFormatPr defaultRowHeight="15"/>
  <cols>
    <col min="1" max="1" width="47.5703125" bestFit="1" customWidth="1"/>
    <col min="2" max="8" width="14.7109375" style="484" customWidth="1"/>
  </cols>
  <sheetData>
    <row r="1" spans="1:8">
      <c r="A1" s="678"/>
      <c r="B1" s="679"/>
      <c r="C1" s="679"/>
      <c r="D1" s="679"/>
      <c r="E1" s="679"/>
      <c r="F1" s="679"/>
      <c r="G1" s="679"/>
      <c r="H1" s="679"/>
    </row>
    <row r="2" spans="1:8">
      <c r="A2" s="921" t="s">
        <v>418</v>
      </c>
      <c r="B2" s="921"/>
      <c r="C2" s="921"/>
      <c r="D2" s="921"/>
      <c r="E2" s="921"/>
      <c r="F2" s="921"/>
      <c r="G2" s="921"/>
      <c r="H2" s="921"/>
    </row>
    <row r="3" spans="1:8">
      <c r="A3" s="922" t="s">
        <v>548</v>
      </c>
      <c r="B3" s="922"/>
      <c r="C3" s="922"/>
      <c r="D3" s="922"/>
      <c r="E3" s="922"/>
      <c r="F3" s="922"/>
      <c r="G3" s="922"/>
      <c r="H3" s="922"/>
    </row>
    <row r="4" spans="1:8">
      <c r="A4" s="923" t="s">
        <v>902</v>
      </c>
      <c r="B4" s="923"/>
      <c r="C4" s="923"/>
      <c r="D4" s="923"/>
      <c r="E4" s="923"/>
      <c r="F4" s="923"/>
      <c r="G4" s="923"/>
      <c r="H4" s="923"/>
    </row>
    <row r="5" spans="1:8">
      <c r="A5" s="675"/>
      <c r="B5" s="924">
        <v>2016</v>
      </c>
      <c r="C5" s="924"/>
      <c r="D5" s="924"/>
      <c r="E5" s="924">
        <v>2017</v>
      </c>
      <c r="F5" s="924"/>
      <c r="G5" s="924"/>
      <c r="H5" s="924"/>
    </row>
    <row r="6" spans="1:8">
      <c r="A6" s="676"/>
      <c r="B6" s="673" t="s">
        <v>542</v>
      </c>
      <c r="C6" s="673" t="s">
        <v>541</v>
      </c>
      <c r="D6" s="673" t="s">
        <v>540</v>
      </c>
      <c r="E6" s="673" t="s">
        <v>543</v>
      </c>
      <c r="F6" s="673" t="s">
        <v>542</v>
      </c>
      <c r="G6" s="673" t="s">
        <v>541</v>
      </c>
      <c r="H6" s="673" t="s">
        <v>11</v>
      </c>
    </row>
    <row r="7" spans="1:8">
      <c r="A7" s="628" t="s">
        <v>420</v>
      </c>
      <c r="B7" s="632">
        <v>1476</v>
      </c>
      <c r="C7" s="632">
        <v>1597</v>
      </c>
      <c r="D7" s="632">
        <v>1771</v>
      </c>
      <c r="E7" s="632">
        <v>1596</v>
      </c>
      <c r="F7" s="632">
        <v>1642</v>
      </c>
      <c r="G7" s="843">
        <v>1638</v>
      </c>
      <c r="H7" s="778">
        <f>+G7/$G$10</f>
        <v>0.16357100059916119</v>
      </c>
    </row>
    <row r="8" spans="1:8">
      <c r="A8" s="628" t="s">
        <v>419</v>
      </c>
      <c r="B8" s="632">
        <v>9969</v>
      </c>
      <c r="C8" s="632">
        <v>8065</v>
      </c>
      <c r="D8" s="632">
        <v>9577</v>
      </c>
      <c r="E8" s="632">
        <v>8559</v>
      </c>
      <c r="F8" s="632">
        <v>8707</v>
      </c>
      <c r="G8" s="843">
        <v>8128</v>
      </c>
      <c r="H8" s="778">
        <f t="shared" ref="H8:H9" si="0">+G8/$G$10</f>
        <v>0.81166367086079494</v>
      </c>
    </row>
    <row r="9" spans="1:8">
      <c r="A9" s="628" t="s">
        <v>710</v>
      </c>
      <c r="B9" s="632">
        <v>60</v>
      </c>
      <c r="C9" s="632">
        <v>2343</v>
      </c>
      <c r="D9" s="632">
        <v>525</v>
      </c>
      <c r="E9" s="632">
        <v>726</v>
      </c>
      <c r="F9" s="632">
        <v>345</v>
      </c>
      <c r="G9" s="843">
        <v>248</v>
      </c>
      <c r="H9" s="778">
        <f t="shared" si="0"/>
        <v>2.476532854004394E-2</v>
      </c>
    </row>
    <row r="10" spans="1:8">
      <c r="A10" s="671" t="s">
        <v>772</v>
      </c>
      <c r="B10" s="680">
        <f>+SUM(B7:B9)</f>
        <v>11505</v>
      </c>
      <c r="C10" s="680">
        <f>+SUM(C7:C9)</f>
        <v>12005</v>
      </c>
      <c r="D10" s="680">
        <f>+SUM(D7:D9)</f>
        <v>11873</v>
      </c>
      <c r="E10" s="680">
        <f t="shared" ref="E10" si="1">+SUM(E7:E9)</f>
        <v>10881</v>
      </c>
      <c r="F10" s="680">
        <v>10694</v>
      </c>
      <c r="G10" s="680">
        <v>10014</v>
      </c>
      <c r="H10" s="779">
        <f>+SUM(H7:H9)</f>
        <v>1</v>
      </c>
    </row>
    <row r="12" spans="1:8">
      <c r="A12" s="678"/>
      <c r="B12" s="679"/>
      <c r="C12" s="679"/>
      <c r="D12" s="679"/>
      <c r="E12" s="679"/>
      <c r="F12" s="679"/>
      <c r="G12" s="679"/>
      <c r="H12" s="679"/>
    </row>
    <row r="13" spans="1:8">
      <c r="A13" s="921" t="s">
        <v>545</v>
      </c>
      <c r="B13" s="921"/>
      <c r="C13" s="921"/>
      <c r="D13" s="921"/>
      <c r="E13" s="921"/>
      <c r="F13" s="921"/>
      <c r="G13" s="921"/>
      <c r="H13" s="921"/>
    </row>
    <row r="14" spans="1:8">
      <c r="A14" s="922" t="s">
        <v>547</v>
      </c>
      <c r="B14" s="922"/>
      <c r="C14" s="922"/>
      <c r="D14" s="922"/>
      <c r="E14" s="922"/>
      <c r="F14" s="922"/>
      <c r="G14" s="922"/>
      <c r="H14" s="922"/>
    </row>
    <row r="15" spans="1:8">
      <c r="A15" s="923" t="s">
        <v>902</v>
      </c>
      <c r="B15" s="923"/>
      <c r="C15" s="923"/>
      <c r="D15" s="923"/>
      <c r="E15" s="923"/>
      <c r="F15" s="923"/>
      <c r="G15" s="923"/>
      <c r="H15" s="923"/>
    </row>
    <row r="16" spans="1:8">
      <c r="A16" s="675"/>
      <c r="B16" s="924">
        <v>2016</v>
      </c>
      <c r="C16" s="924"/>
      <c r="D16" s="924"/>
      <c r="E16" s="924">
        <v>2017</v>
      </c>
      <c r="F16" s="924"/>
      <c r="G16" s="924"/>
      <c r="H16" s="924"/>
    </row>
    <row r="17" spans="1:8">
      <c r="A17" s="677" t="s">
        <v>546</v>
      </c>
      <c r="B17" s="674" t="s">
        <v>542</v>
      </c>
      <c r="C17" s="674" t="s">
        <v>541</v>
      </c>
      <c r="D17" s="674" t="s">
        <v>540</v>
      </c>
      <c r="E17" s="674" t="s">
        <v>543</v>
      </c>
      <c r="F17" s="673" t="s">
        <v>542</v>
      </c>
      <c r="G17" s="673" t="s">
        <v>541</v>
      </c>
      <c r="H17" s="674" t="s">
        <v>11</v>
      </c>
    </row>
    <row r="18" spans="1:8">
      <c r="A18" s="628" t="s">
        <v>178</v>
      </c>
      <c r="B18" s="632">
        <v>3951</v>
      </c>
      <c r="C18" s="632">
        <v>4621</v>
      </c>
      <c r="D18" s="632">
        <v>4888</v>
      </c>
      <c r="E18" s="632">
        <v>4663</v>
      </c>
      <c r="F18" s="632">
        <v>4332</v>
      </c>
      <c r="G18" s="632">
        <v>4372</v>
      </c>
      <c r="H18" s="778">
        <f t="shared" ref="H18:H26" si="2">+F18/$F$27</f>
        <v>0.40508696465307648</v>
      </c>
    </row>
    <row r="19" spans="1:8">
      <c r="A19" s="628" t="s">
        <v>183</v>
      </c>
      <c r="B19" s="632">
        <v>3953</v>
      </c>
      <c r="C19" s="632">
        <v>3567</v>
      </c>
      <c r="D19" s="632">
        <v>3492</v>
      </c>
      <c r="E19" s="632">
        <v>3172</v>
      </c>
      <c r="F19" s="632">
        <v>3424</v>
      </c>
      <c r="G19" s="632">
        <v>2841</v>
      </c>
      <c r="H19" s="778">
        <f t="shared" si="2"/>
        <v>0.32017953992893211</v>
      </c>
    </row>
    <row r="20" spans="1:8">
      <c r="A20" s="628" t="s">
        <v>179</v>
      </c>
      <c r="B20" s="632">
        <v>1666</v>
      </c>
      <c r="C20" s="632">
        <v>1790</v>
      </c>
      <c r="D20" s="632">
        <v>1651</v>
      </c>
      <c r="E20" s="632">
        <v>1620</v>
      </c>
      <c r="F20" s="632">
        <v>1546</v>
      </c>
      <c r="G20" s="632">
        <v>1464</v>
      </c>
      <c r="H20" s="778">
        <f t="shared" si="2"/>
        <v>0.14456704694221059</v>
      </c>
    </row>
    <row r="21" spans="1:8">
      <c r="A21" s="628" t="s">
        <v>177</v>
      </c>
      <c r="B21" s="632">
        <v>493</v>
      </c>
      <c r="C21" s="632">
        <v>539</v>
      </c>
      <c r="D21" s="632">
        <v>465</v>
      </c>
      <c r="E21" s="632">
        <v>424</v>
      </c>
      <c r="F21" s="632">
        <v>351</v>
      </c>
      <c r="G21" s="632">
        <v>377</v>
      </c>
      <c r="H21" s="778">
        <f t="shared" si="2"/>
        <v>3.2822143257901629E-2</v>
      </c>
    </row>
    <row r="22" spans="1:8">
      <c r="A22" s="628" t="s">
        <v>182</v>
      </c>
      <c r="B22" s="632">
        <v>498</v>
      </c>
      <c r="C22" s="632">
        <v>513</v>
      </c>
      <c r="D22" s="632">
        <v>409</v>
      </c>
      <c r="E22" s="632">
        <v>263</v>
      </c>
      <c r="F22" s="632">
        <v>337</v>
      </c>
      <c r="G22" s="632">
        <v>296</v>
      </c>
      <c r="H22" s="778">
        <f t="shared" si="2"/>
        <v>3.1512997942771646E-2</v>
      </c>
    </row>
    <row r="23" spans="1:8">
      <c r="A23" s="628" t="s">
        <v>181</v>
      </c>
      <c r="B23" s="632">
        <v>340</v>
      </c>
      <c r="C23" s="632">
        <v>228</v>
      </c>
      <c r="D23" s="632">
        <v>227</v>
      </c>
      <c r="E23" s="632">
        <v>245</v>
      </c>
      <c r="F23" s="632">
        <v>209</v>
      </c>
      <c r="G23" s="632">
        <v>228</v>
      </c>
      <c r="H23" s="778">
        <f t="shared" si="2"/>
        <v>1.9543669347297551E-2</v>
      </c>
    </row>
    <row r="24" spans="1:8">
      <c r="A24" s="628" t="s">
        <v>180</v>
      </c>
      <c r="B24" s="632">
        <v>313</v>
      </c>
      <c r="C24" s="632">
        <v>447</v>
      </c>
      <c r="D24" s="632">
        <v>317</v>
      </c>
      <c r="E24" s="632">
        <v>246</v>
      </c>
      <c r="F24" s="632">
        <v>222</v>
      </c>
      <c r="G24" s="632">
        <v>209</v>
      </c>
      <c r="H24" s="778">
        <f t="shared" si="2"/>
        <v>2.0759304282775389E-2</v>
      </c>
    </row>
    <row r="25" spans="1:8">
      <c r="A25" s="628" t="s">
        <v>184</v>
      </c>
      <c r="B25" s="632">
        <v>235</v>
      </c>
      <c r="C25" s="632">
        <v>253</v>
      </c>
      <c r="D25" s="632">
        <v>354</v>
      </c>
      <c r="E25" s="632">
        <v>190</v>
      </c>
      <c r="F25" s="632">
        <v>200</v>
      </c>
      <c r="G25" s="632">
        <v>165</v>
      </c>
      <c r="H25" s="778">
        <f t="shared" si="2"/>
        <v>1.8702075930428278E-2</v>
      </c>
    </row>
    <row r="26" spans="1:8">
      <c r="A26" s="628" t="s">
        <v>185</v>
      </c>
      <c r="B26" s="632">
        <v>56</v>
      </c>
      <c r="C26" s="632">
        <v>47</v>
      </c>
      <c r="D26" s="632">
        <v>70</v>
      </c>
      <c r="E26" s="632">
        <v>58</v>
      </c>
      <c r="F26" s="632">
        <v>73</v>
      </c>
      <c r="G26" s="632">
        <v>62</v>
      </c>
      <c r="H26" s="778">
        <f t="shared" si="2"/>
        <v>6.8262577146063217E-3</v>
      </c>
    </row>
    <row r="27" spans="1:8">
      <c r="A27" s="671" t="s">
        <v>43</v>
      </c>
      <c r="B27" s="680">
        <v>11505</v>
      </c>
      <c r="C27" s="680">
        <v>12005</v>
      </c>
      <c r="D27" s="680">
        <v>11873</v>
      </c>
      <c r="E27" s="680">
        <f t="shared" ref="E27" si="3">+SUM(E18:E26)</f>
        <v>10881</v>
      </c>
      <c r="F27" s="680">
        <v>10694</v>
      </c>
      <c r="G27" s="680">
        <f>SUM(G18:G26)</f>
        <v>10014</v>
      </c>
      <c r="H27" s="779">
        <f>+SUM(H18:H26)</f>
        <v>1</v>
      </c>
    </row>
    <row r="29" spans="1:8">
      <c r="A29" s="678"/>
      <c r="B29" s="679"/>
      <c r="C29" s="679"/>
      <c r="D29" s="679"/>
      <c r="E29" s="679"/>
      <c r="F29" s="679"/>
      <c r="G29" s="679"/>
      <c r="H29" s="679"/>
    </row>
    <row r="30" spans="1:8">
      <c r="A30" s="921" t="s">
        <v>545</v>
      </c>
      <c r="B30" s="921"/>
      <c r="C30" s="921"/>
      <c r="D30" s="921"/>
      <c r="E30" s="921"/>
      <c r="F30" s="921"/>
      <c r="G30" s="921"/>
      <c r="H30" s="921"/>
    </row>
    <row r="31" spans="1:8">
      <c r="A31" s="922" t="s">
        <v>831</v>
      </c>
      <c r="B31" s="922"/>
      <c r="C31" s="922"/>
      <c r="D31" s="922"/>
      <c r="E31" s="922"/>
      <c r="F31" s="922"/>
      <c r="G31" s="922"/>
      <c r="H31" s="922"/>
    </row>
    <row r="32" spans="1:8">
      <c r="A32" s="923" t="s">
        <v>902</v>
      </c>
      <c r="B32" s="923"/>
      <c r="C32" s="923"/>
      <c r="D32" s="923"/>
      <c r="E32" s="923"/>
      <c r="F32" s="923"/>
      <c r="G32" s="923"/>
      <c r="H32" s="923"/>
    </row>
    <row r="33" spans="1:8">
      <c r="A33" s="675"/>
      <c r="B33" s="924">
        <v>2016</v>
      </c>
      <c r="C33" s="924"/>
      <c r="D33" s="924"/>
      <c r="E33" s="924">
        <v>2017</v>
      </c>
      <c r="F33" s="924"/>
      <c r="G33" s="924"/>
      <c r="H33" s="924"/>
    </row>
    <row r="34" spans="1:8">
      <c r="A34" s="677" t="s">
        <v>544</v>
      </c>
      <c r="B34" s="674" t="s">
        <v>542</v>
      </c>
      <c r="C34" s="674" t="s">
        <v>541</v>
      </c>
      <c r="D34" s="674" t="s">
        <v>540</v>
      </c>
      <c r="E34" s="674" t="s">
        <v>543</v>
      </c>
      <c r="F34" s="673" t="s">
        <v>542</v>
      </c>
      <c r="G34" s="673" t="s">
        <v>541</v>
      </c>
      <c r="H34" s="674" t="s">
        <v>11</v>
      </c>
    </row>
    <row r="35" spans="1:8">
      <c r="A35" s="628" t="s">
        <v>428</v>
      </c>
      <c r="B35" s="632">
        <v>6334</v>
      </c>
      <c r="C35" s="632">
        <v>6580</v>
      </c>
      <c r="D35" s="632">
        <v>5801</v>
      </c>
      <c r="E35" s="632">
        <v>5454</v>
      </c>
      <c r="F35" s="632">
        <v>5945</v>
      </c>
      <c r="G35" s="834">
        <v>5499</v>
      </c>
      <c r="H35" s="778">
        <f>+F35/$F$50</f>
        <v>0.5559192070319805</v>
      </c>
    </row>
    <row r="36" spans="1:8">
      <c r="A36" s="628" t="s">
        <v>421</v>
      </c>
      <c r="B36" s="632">
        <v>2016</v>
      </c>
      <c r="C36" s="632">
        <v>1861</v>
      </c>
      <c r="D36" s="632">
        <v>1907</v>
      </c>
      <c r="E36" s="632">
        <v>1828</v>
      </c>
      <c r="F36" s="632">
        <v>1764</v>
      </c>
      <c r="G36" s="834">
        <v>1662</v>
      </c>
      <c r="H36" s="778">
        <f t="shared" ref="H36:H49" si="4">+F36/$F$50</f>
        <v>0.16495230970637742</v>
      </c>
    </row>
    <row r="37" spans="1:8">
      <c r="A37" s="628" t="s">
        <v>424</v>
      </c>
      <c r="B37" s="632">
        <v>658</v>
      </c>
      <c r="C37" s="632">
        <v>885</v>
      </c>
      <c r="D37" s="632">
        <v>1078</v>
      </c>
      <c r="E37" s="632">
        <v>687</v>
      </c>
      <c r="F37" s="632">
        <v>789</v>
      </c>
      <c r="G37" s="834">
        <v>797</v>
      </c>
      <c r="H37" s="778">
        <f t="shared" si="4"/>
        <v>7.3779689545539553E-2</v>
      </c>
    </row>
    <row r="38" spans="1:8">
      <c r="A38" s="628" t="s">
        <v>422</v>
      </c>
      <c r="B38" s="632">
        <v>562</v>
      </c>
      <c r="C38" s="632">
        <v>673</v>
      </c>
      <c r="D38" s="632">
        <v>989</v>
      </c>
      <c r="E38" s="632">
        <v>1127</v>
      </c>
      <c r="F38" s="632">
        <v>653</v>
      </c>
      <c r="G38" s="834">
        <v>437</v>
      </c>
      <c r="H38" s="778">
        <f t="shared" si="4"/>
        <v>6.1062277912848323E-2</v>
      </c>
    </row>
    <row r="39" spans="1:8">
      <c r="A39" s="628" t="s">
        <v>427</v>
      </c>
      <c r="B39" s="632">
        <v>722</v>
      </c>
      <c r="C39" s="632">
        <v>751</v>
      </c>
      <c r="D39" s="632">
        <v>816</v>
      </c>
      <c r="E39" s="632">
        <v>703</v>
      </c>
      <c r="F39" s="632">
        <v>599</v>
      </c>
      <c r="G39" s="834">
        <v>639</v>
      </c>
      <c r="H39" s="778">
        <f t="shared" si="4"/>
        <v>5.601271741163269E-2</v>
      </c>
    </row>
    <row r="40" spans="1:8">
      <c r="A40" s="628" t="s">
        <v>770</v>
      </c>
      <c r="B40" s="632">
        <v>732</v>
      </c>
      <c r="C40" s="632">
        <v>710</v>
      </c>
      <c r="D40" s="632">
        <v>799</v>
      </c>
      <c r="E40" s="632">
        <v>658</v>
      </c>
      <c r="F40" s="632">
        <v>520</v>
      </c>
      <c r="G40" s="834">
        <v>528</v>
      </c>
      <c r="H40" s="778">
        <f t="shared" si="4"/>
        <v>4.8625397419113522E-2</v>
      </c>
    </row>
    <row r="41" spans="1:8">
      <c r="A41" s="628" t="s">
        <v>754</v>
      </c>
      <c r="B41" s="632">
        <v>95</v>
      </c>
      <c r="C41" s="632">
        <v>109</v>
      </c>
      <c r="D41" s="632">
        <v>117</v>
      </c>
      <c r="E41" s="632">
        <v>86</v>
      </c>
      <c r="F41" s="632">
        <v>112</v>
      </c>
      <c r="G41" s="834">
        <v>112</v>
      </c>
      <c r="H41" s="778">
        <f t="shared" si="4"/>
        <v>1.0473162521039836E-2</v>
      </c>
    </row>
    <row r="42" spans="1:8">
      <c r="A42" s="628" t="s">
        <v>425</v>
      </c>
      <c r="B42" s="632">
        <v>95</v>
      </c>
      <c r="C42" s="632">
        <v>129</v>
      </c>
      <c r="D42" s="632">
        <v>103</v>
      </c>
      <c r="E42" s="632">
        <v>104</v>
      </c>
      <c r="F42" s="632">
        <v>98</v>
      </c>
      <c r="G42" s="834">
        <v>78</v>
      </c>
      <c r="H42" s="778">
        <f t="shared" si="4"/>
        <v>9.1640172059098551E-3</v>
      </c>
    </row>
    <row r="43" spans="1:8">
      <c r="A43" s="628" t="s">
        <v>426</v>
      </c>
      <c r="B43" s="632">
        <v>37</v>
      </c>
      <c r="C43" s="632">
        <v>37</v>
      </c>
      <c r="D43" s="632">
        <v>37</v>
      </c>
      <c r="E43" s="632">
        <v>34</v>
      </c>
      <c r="F43" s="632">
        <v>35</v>
      </c>
      <c r="G43" s="834">
        <v>25</v>
      </c>
      <c r="H43" s="778">
        <f t="shared" si="4"/>
        <v>3.2728632878249488E-3</v>
      </c>
    </row>
    <row r="44" spans="1:8">
      <c r="A44" s="628" t="s">
        <v>680</v>
      </c>
      <c r="B44" s="632">
        <v>52</v>
      </c>
      <c r="C44" s="632">
        <v>74</v>
      </c>
      <c r="D44" s="632">
        <v>29</v>
      </c>
      <c r="E44" s="632">
        <v>29</v>
      </c>
      <c r="F44" s="632">
        <v>29</v>
      </c>
      <c r="G44" s="834">
        <v>31</v>
      </c>
      <c r="H44" s="778">
        <f t="shared" si="4"/>
        <v>2.7118010099121004E-3</v>
      </c>
    </row>
    <row r="45" spans="1:8">
      <c r="A45" s="628" t="s">
        <v>832</v>
      </c>
      <c r="B45" s="632">
        <v>24</v>
      </c>
      <c r="C45" s="632">
        <v>41</v>
      </c>
      <c r="D45" s="632">
        <v>57</v>
      </c>
      <c r="E45" s="632">
        <v>38</v>
      </c>
      <c r="F45" s="632">
        <v>28</v>
      </c>
      <c r="G45" s="834">
        <v>40</v>
      </c>
      <c r="H45" s="778">
        <f t="shared" si="4"/>
        <v>2.6182906302599589E-3</v>
      </c>
    </row>
    <row r="46" spans="1:8">
      <c r="A46" s="628" t="s">
        <v>787</v>
      </c>
      <c r="B46" s="632">
        <v>28</v>
      </c>
      <c r="C46" s="632">
        <v>17</v>
      </c>
      <c r="D46" s="632">
        <v>21</v>
      </c>
      <c r="E46" s="632">
        <v>23</v>
      </c>
      <c r="F46" s="632">
        <v>24</v>
      </c>
      <c r="G46" s="834">
        <v>23</v>
      </c>
      <c r="H46" s="778">
        <f t="shared" si="4"/>
        <v>2.2442491116513932E-3</v>
      </c>
    </row>
    <row r="47" spans="1:8">
      <c r="A47" s="628" t="s">
        <v>201</v>
      </c>
      <c r="B47" s="632">
        <v>14</v>
      </c>
      <c r="C47" s="632">
        <v>23</v>
      </c>
      <c r="D47" s="632">
        <v>19</v>
      </c>
      <c r="E47" s="632">
        <v>12</v>
      </c>
      <c r="F47" s="632">
        <v>18</v>
      </c>
      <c r="G47" s="834">
        <v>11</v>
      </c>
      <c r="H47" s="778">
        <f t="shared" si="4"/>
        <v>1.6831868337385449E-3</v>
      </c>
    </row>
    <row r="48" spans="1:8">
      <c r="A48" s="628" t="s">
        <v>423</v>
      </c>
      <c r="B48" s="632">
        <v>10</v>
      </c>
      <c r="C48" s="632">
        <v>16</v>
      </c>
      <c r="D48" s="632">
        <v>17</v>
      </c>
      <c r="E48" s="632">
        <v>14</v>
      </c>
      <c r="F48" s="632">
        <v>14</v>
      </c>
      <c r="G48" s="834">
        <v>6</v>
      </c>
      <c r="H48" s="778">
        <f t="shared" si="4"/>
        <v>1.3091453151299795E-3</v>
      </c>
    </row>
    <row r="49" spans="1:8">
      <c r="A49" s="628" t="s">
        <v>755</v>
      </c>
      <c r="B49" s="632">
        <v>126</v>
      </c>
      <c r="C49" s="632">
        <v>99</v>
      </c>
      <c r="D49" s="632">
        <v>83</v>
      </c>
      <c r="E49" s="632">
        <v>84</v>
      </c>
      <c r="F49" s="632">
        <v>66</v>
      </c>
      <c r="G49" s="632">
        <f>G27-SUM(G35:G48)</f>
        <v>126</v>
      </c>
      <c r="H49" s="778">
        <f t="shared" si="4"/>
        <v>6.1716850570413314E-3</v>
      </c>
    </row>
    <row r="50" spans="1:8">
      <c r="A50" s="671" t="s">
        <v>772</v>
      </c>
      <c r="B50" s="680">
        <v>11505</v>
      </c>
      <c r="C50" s="680">
        <v>12005</v>
      </c>
      <c r="D50" s="680">
        <v>11873</v>
      </c>
      <c r="E50" s="680">
        <v>10881</v>
      </c>
      <c r="F50" s="680">
        <v>10694</v>
      </c>
      <c r="G50" s="680">
        <f>SUM(G35:G49)</f>
        <v>10014</v>
      </c>
      <c r="H50" s="779">
        <f>+SUM(H35:H49)</f>
        <v>1</v>
      </c>
    </row>
  </sheetData>
  <mergeCells count="15">
    <mergeCell ref="A2:H2"/>
    <mergeCell ref="A3:H3"/>
    <mergeCell ref="A4:H4"/>
    <mergeCell ref="B33:D33"/>
    <mergeCell ref="E33:H33"/>
    <mergeCell ref="A30:H30"/>
    <mergeCell ref="A31:H31"/>
    <mergeCell ref="A32:H32"/>
    <mergeCell ref="B5:D5"/>
    <mergeCell ref="E5:H5"/>
    <mergeCell ref="B16:D16"/>
    <mergeCell ref="E16:H16"/>
    <mergeCell ref="A13:H13"/>
    <mergeCell ref="A14:H14"/>
    <mergeCell ref="A15:H15"/>
  </mergeCell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5"/>
  <sheetViews>
    <sheetView showGridLines="0" workbookViewId="0"/>
  </sheetViews>
  <sheetFormatPr defaultRowHeight="15"/>
  <cols>
    <col min="1" max="1" width="50.42578125" customWidth="1"/>
    <col min="2" max="5" width="15.7109375" customWidth="1"/>
    <col min="6" max="7" width="15.7109375" style="394" customWidth="1"/>
    <col min="8" max="8" width="15.7109375" customWidth="1"/>
  </cols>
  <sheetData>
    <row r="1" spans="1:8">
      <c r="A1" s="684"/>
      <c r="B1" s="684"/>
      <c r="C1" s="684"/>
      <c r="D1" s="684"/>
      <c r="E1" s="684"/>
      <c r="F1" s="684"/>
      <c r="G1" s="684"/>
      <c r="H1" s="684"/>
    </row>
    <row r="2" spans="1:8" ht="15.75">
      <c r="A2" s="925" t="s">
        <v>545</v>
      </c>
      <c r="B2" s="925"/>
      <c r="C2" s="925"/>
      <c r="D2" s="925"/>
      <c r="E2" s="925"/>
      <c r="F2" s="925"/>
      <c r="G2" s="925"/>
      <c r="H2" s="925"/>
    </row>
    <row r="3" spans="1:8" ht="15.75">
      <c r="A3" s="925" t="s">
        <v>554</v>
      </c>
      <c r="B3" s="925"/>
      <c r="C3" s="925"/>
      <c r="D3" s="925"/>
      <c r="E3" s="925"/>
      <c r="F3" s="925"/>
      <c r="G3" s="925"/>
      <c r="H3" s="925"/>
    </row>
    <row r="4" spans="1:8">
      <c r="A4" s="926" t="s">
        <v>902</v>
      </c>
      <c r="B4" s="926"/>
      <c r="C4" s="926"/>
      <c r="D4" s="926"/>
      <c r="E4" s="926"/>
      <c r="F4" s="926"/>
      <c r="G4" s="926"/>
      <c r="H4" s="926"/>
    </row>
    <row r="5" spans="1:8">
      <c r="A5" s="675"/>
      <c r="B5" s="924">
        <v>2016</v>
      </c>
      <c r="C5" s="924"/>
      <c r="D5" s="924"/>
      <c r="E5" s="924">
        <v>2017</v>
      </c>
      <c r="F5" s="924"/>
      <c r="G5" s="924"/>
      <c r="H5" s="924"/>
    </row>
    <row r="6" spans="1:8">
      <c r="A6" s="676"/>
      <c r="B6" s="673" t="s">
        <v>542</v>
      </c>
      <c r="C6" s="673" t="s">
        <v>541</v>
      </c>
      <c r="D6" s="673" t="s">
        <v>540</v>
      </c>
      <c r="E6" s="673" t="s">
        <v>543</v>
      </c>
      <c r="F6" s="673" t="s">
        <v>542</v>
      </c>
      <c r="G6" s="673" t="s">
        <v>541</v>
      </c>
      <c r="H6" s="673" t="s">
        <v>11</v>
      </c>
    </row>
    <row r="7" spans="1:8">
      <c r="A7" s="683" t="s">
        <v>564</v>
      </c>
      <c r="B7" s="681"/>
      <c r="C7" s="681"/>
      <c r="D7" s="681"/>
      <c r="E7" s="681"/>
      <c r="F7" s="681"/>
      <c r="G7" s="681"/>
      <c r="H7" s="682"/>
    </row>
    <row r="8" spans="1:8">
      <c r="A8" s="628" t="s">
        <v>568</v>
      </c>
      <c r="B8" s="686">
        <v>3174</v>
      </c>
      <c r="C8" s="686">
        <v>3490</v>
      </c>
      <c r="D8" s="686">
        <v>3574</v>
      </c>
      <c r="E8" s="686">
        <v>3590</v>
      </c>
      <c r="F8" s="686">
        <v>3179</v>
      </c>
      <c r="G8" s="835">
        <v>3040</v>
      </c>
      <c r="H8" s="694">
        <f>G8/$G$85</f>
        <v>0.3035749950069902</v>
      </c>
    </row>
    <row r="9" spans="1:8">
      <c r="A9" s="628" t="s">
        <v>569</v>
      </c>
      <c r="B9" s="686">
        <v>1354</v>
      </c>
      <c r="C9" s="686">
        <v>1394</v>
      </c>
      <c r="D9" s="686">
        <v>1457</v>
      </c>
      <c r="E9" s="686">
        <v>1694</v>
      </c>
      <c r="F9" s="686">
        <v>1759</v>
      </c>
      <c r="G9" s="835">
        <v>1854</v>
      </c>
      <c r="H9" s="694">
        <f t="shared" ref="H9:H78" si="0">G9/$G$85</f>
        <v>0.18514080287597365</v>
      </c>
    </row>
    <row r="10" spans="1:8">
      <c r="A10" s="628" t="s">
        <v>578</v>
      </c>
      <c r="B10" s="686">
        <v>297</v>
      </c>
      <c r="C10" s="686">
        <v>311</v>
      </c>
      <c r="D10" s="686">
        <v>433</v>
      </c>
      <c r="E10" s="686">
        <v>350</v>
      </c>
      <c r="F10" s="686">
        <v>526</v>
      </c>
      <c r="G10" s="835">
        <v>547</v>
      </c>
      <c r="H10" s="694">
        <f t="shared" si="0"/>
        <v>5.4623527062113042E-2</v>
      </c>
    </row>
    <row r="11" spans="1:8">
      <c r="A11" s="628" t="s">
        <v>577</v>
      </c>
      <c r="B11" s="686">
        <v>495</v>
      </c>
      <c r="C11" s="686">
        <v>532</v>
      </c>
      <c r="D11" s="686">
        <v>415</v>
      </c>
      <c r="E11" s="686">
        <v>636</v>
      </c>
      <c r="F11" s="686">
        <v>520</v>
      </c>
      <c r="G11" s="835">
        <v>300</v>
      </c>
      <c r="H11" s="694">
        <f t="shared" si="0"/>
        <v>2.9958058717795086E-2</v>
      </c>
    </row>
    <row r="12" spans="1:8">
      <c r="A12" s="628" t="s">
        <v>570</v>
      </c>
      <c r="B12" s="686">
        <v>1497</v>
      </c>
      <c r="C12" s="686">
        <v>1418</v>
      </c>
      <c r="D12" s="686">
        <v>1341</v>
      </c>
      <c r="E12" s="686">
        <v>907</v>
      </c>
      <c r="F12" s="686">
        <v>504</v>
      </c>
      <c r="G12" s="835">
        <v>552</v>
      </c>
      <c r="H12" s="694">
        <f t="shared" si="0"/>
        <v>5.5122828040742963E-2</v>
      </c>
    </row>
    <row r="13" spans="1:8">
      <c r="A13" s="628" t="s">
        <v>574</v>
      </c>
      <c r="B13" s="686">
        <v>473</v>
      </c>
      <c r="C13" s="686">
        <v>323</v>
      </c>
      <c r="D13" s="686">
        <v>352</v>
      </c>
      <c r="E13" s="686">
        <v>357</v>
      </c>
      <c r="F13" s="686">
        <v>397</v>
      </c>
      <c r="G13" s="835">
        <v>342</v>
      </c>
      <c r="H13" s="694">
        <f t="shared" si="0"/>
        <v>3.4152186938286401E-2</v>
      </c>
    </row>
    <row r="14" spans="1:8">
      <c r="A14" s="628" t="s">
        <v>576</v>
      </c>
      <c r="B14" s="686">
        <v>335</v>
      </c>
      <c r="C14" s="686">
        <v>237</v>
      </c>
      <c r="D14" s="686">
        <v>261</v>
      </c>
      <c r="E14" s="686">
        <v>248</v>
      </c>
      <c r="F14" s="686">
        <v>280</v>
      </c>
      <c r="G14" s="835">
        <v>153</v>
      </c>
      <c r="H14" s="694">
        <f t="shared" si="0"/>
        <v>1.5278609946075494E-2</v>
      </c>
    </row>
    <row r="15" spans="1:8">
      <c r="A15" s="628" t="s">
        <v>572</v>
      </c>
      <c r="B15" s="686">
        <v>270</v>
      </c>
      <c r="C15" s="686">
        <v>229</v>
      </c>
      <c r="D15" s="686">
        <v>224</v>
      </c>
      <c r="E15" s="686">
        <v>214</v>
      </c>
      <c r="F15" s="686">
        <v>242</v>
      </c>
      <c r="G15" s="835">
        <v>221</v>
      </c>
      <c r="H15" s="694">
        <f t="shared" si="0"/>
        <v>2.2069103255442382E-2</v>
      </c>
    </row>
    <row r="16" spans="1:8">
      <c r="A16" s="628" t="s">
        <v>575</v>
      </c>
      <c r="B16" s="686">
        <v>251</v>
      </c>
      <c r="C16" s="686">
        <v>285</v>
      </c>
      <c r="D16" s="686">
        <v>276</v>
      </c>
      <c r="E16" s="686">
        <v>263</v>
      </c>
      <c r="F16" s="686">
        <v>215</v>
      </c>
      <c r="G16" s="835">
        <v>277</v>
      </c>
      <c r="H16" s="694">
        <f t="shared" si="0"/>
        <v>2.7661274216097462E-2</v>
      </c>
    </row>
    <row r="17" spans="1:9">
      <c r="A17" s="628" t="s">
        <v>579</v>
      </c>
      <c r="B17" s="686">
        <v>41</v>
      </c>
      <c r="C17" s="686">
        <v>59</v>
      </c>
      <c r="D17" s="686">
        <v>75</v>
      </c>
      <c r="E17" s="686">
        <v>67</v>
      </c>
      <c r="F17" s="686">
        <v>65</v>
      </c>
      <c r="G17" s="835">
        <v>67</v>
      </c>
      <c r="H17" s="694">
        <f t="shared" si="0"/>
        <v>6.6906331136409028E-3</v>
      </c>
    </row>
    <row r="18" spans="1:9">
      <c r="A18" s="628" t="s">
        <v>553</v>
      </c>
      <c r="B18" s="686">
        <v>46</v>
      </c>
      <c r="C18" s="686">
        <v>49</v>
      </c>
      <c r="D18" s="686">
        <v>48</v>
      </c>
      <c r="E18" s="686">
        <v>32</v>
      </c>
      <c r="F18" s="686">
        <v>37</v>
      </c>
      <c r="G18" s="835">
        <v>48</v>
      </c>
      <c r="H18" s="694">
        <f t="shared" si="0"/>
        <v>4.793289394847214E-3</v>
      </c>
    </row>
    <row r="19" spans="1:9">
      <c r="A19" s="628" t="s">
        <v>571</v>
      </c>
      <c r="B19" s="686">
        <v>2</v>
      </c>
      <c r="C19" s="686">
        <v>1</v>
      </c>
      <c r="D19" s="686">
        <v>0</v>
      </c>
      <c r="E19" s="686">
        <v>1</v>
      </c>
      <c r="F19" s="686">
        <v>0</v>
      </c>
      <c r="G19" s="835">
        <v>1</v>
      </c>
      <c r="H19" s="694">
        <f t="shared" si="0"/>
        <v>9.9860195725983621E-5</v>
      </c>
    </row>
    <row r="20" spans="1:9">
      <c r="A20" s="685" t="s">
        <v>43</v>
      </c>
      <c r="B20" s="687">
        <v>8235</v>
      </c>
      <c r="C20" s="687">
        <v>8328</v>
      </c>
      <c r="D20" s="687">
        <v>8456</v>
      </c>
      <c r="E20" s="687">
        <v>8359</v>
      </c>
      <c r="F20" s="687">
        <v>7724</v>
      </c>
      <c r="G20" s="687">
        <f>SUM(G8:G19)</f>
        <v>7402</v>
      </c>
      <c r="H20" s="697">
        <f t="shared" si="0"/>
        <v>0.73916516876373073</v>
      </c>
    </row>
    <row r="21" spans="1:9">
      <c r="A21" s="683" t="s">
        <v>560</v>
      </c>
      <c r="B21" s="681"/>
      <c r="C21" s="681"/>
      <c r="D21" s="681"/>
      <c r="E21" s="681"/>
      <c r="F21" s="681"/>
      <c r="G21" s="681"/>
      <c r="H21" s="695"/>
    </row>
    <row r="22" spans="1:9">
      <c r="A22" s="628" t="s">
        <v>835</v>
      </c>
      <c r="B22" s="686">
        <v>1</v>
      </c>
      <c r="C22" s="686">
        <v>5</v>
      </c>
      <c r="D22" s="686">
        <v>2</v>
      </c>
      <c r="E22" s="628">
        <v>4</v>
      </c>
      <c r="F22" s="628">
        <v>6</v>
      </c>
      <c r="G22" s="628">
        <v>2</v>
      </c>
      <c r="H22" s="694">
        <f t="shared" si="0"/>
        <v>1.9972039145196724E-4</v>
      </c>
    </row>
    <row r="23" spans="1:9">
      <c r="A23" s="628" t="s">
        <v>836</v>
      </c>
      <c r="B23" s="686">
        <v>55</v>
      </c>
      <c r="C23" s="686">
        <v>72</v>
      </c>
      <c r="D23" s="686">
        <v>74</v>
      </c>
      <c r="E23" s="628">
        <v>68</v>
      </c>
      <c r="F23" s="628">
        <v>70</v>
      </c>
      <c r="G23" s="628">
        <v>65</v>
      </c>
      <c r="H23" s="694">
        <f t="shared" si="0"/>
        <v>6.4909127221889351E-3</v>
      </c>
    </row>
    <row r="24" spans="1:9">
      <c r="A24" s="628" t="s">
        <v>580</v>
      </c>
      <c r="B24" s="686">
        <v>57</v>
      </c>
      <c r="C24" s="686">
        <v>55</v>
      </c>
      <c r="D24" s="686">
        <v>44</v>
      </c>
      <c r="E24" s="628">
        <v>15</v>
      </c>
      <c r="F24" s="628"/>
      <c r="G24" s="628"/>
      <c r="H24" s="694">
        <f t="shared" si="0"/>
        <v>0</v>
      </c>
    </row>
    <row r="25" spans="1:9">
      <c r="A25" s="672" t="s">
        <v>43</v>
      </c>
      <c r="B25" s="688">
        <v>113</v>
      </c>
      <c r="C25" s="688">
        <v>132</v>
      </c>
      <c r="D25" s="688">
        <v>120</v>
      </c>
      <c r="E25" s="672">
        <v>87</v>
      </c>
      <c r="F25" s="672">
        <v>76</v>
      </c>
      <c r="G25" s="672">
        <f>SUM(G22:G24)</f>
        <v>67</v>
      </c>
      <c r="H25" s="697">
        <f t="shared" si="0"/>
        <v>6.6906331136409028E-3</v>
      </c>
    </row>
    <row r="26" spans="1:9">
      <c r="A26" s="683" t="s">
        <v>743</v>
      </c>
      <c r="B26" s="689"/>
      <c r="C26" s="689"/>
      <c r="D26" s="689"/>
      <c r="E26" s="681"/>
      <c r="F26" s="681"/>
      <c r="G26" s="681"/>
      <c r="H26" s="695"/>
    </row>
    <row r="27" spans="1:9">
      <c r="A27" s="628" t="s">
        <v>834</v>
      </c>
      <c r="B27" s="686">
        <v>14</v>
      </c>
      <c r="C27" s="686">
        <v>20</v>
      </c>
      <c r="D27" s="686">
        <v>29</v>
      </c>
      <c r="E27" s="628">
        <v>24</v>
      </c>
      <c r="F27" s="628">
        <v>21</v>
      </c>
      <c r="G27" s="628">
        <v>19</v>
      </c>
      <c r="H27" s="694">
        <f t="shared" si="0"/>
        <v>1.8973437187936888E-3</v>
      </c>
    </row>
    <row r="28" spans="1:9">
      <c r="A28" s="628" t="s">
        <v>838</v>
      </c>
      <c r="B28" s="686"/>
      <c r="C28" s="686"/>
      <c r="D28" s="686"/>
      <c r="E28" s="628">
        <v>1</v>
      </c>
      <c r="F28" s="628">
        <v>0</v>
      </c>
      <c r="G28" s="628"/>
      <c r="H28" s="694">
        <f t="shared" si="0"/>
        <v>0</v>
      </c>
    </row>
    <row r="29" spans="1:9">
      <c r="A29" s="628" t="s">
        <v>833</v>
      </c>
      <c r="B29" s="686"/>
      <c r="C29" s="686"/>
      <c r="D29" s="686">
        <v>1</v>
      </c>
      <c r="E29" s="628"/>
      <c r="F29" s="628">
        <v>1</v>
      </c>
      <c r="G29" s="628"/>
      <c r="H29" s="694">
        <f t="shared" si="0"/>
        <v>0</v>
      </c>
    </row>
    <row r="30" spans="1:9">
      <c r="A30" s="672" t="s">
        <v>43</v>
      </c>
      <c r="B30" s="688">
        <v>14</v>
      </c>
      <c r="C30" s="688">
        <v>20</v>
      </c>
      <c r="D30" s="688">
        <v>30</v>
      </c>
      <c r="E30" s="672">
        <v>25</v>
      </c>
      <c r="F30" s="672">
        <v>22</v>
      </c>
      <c r="G30" s="672">
        <f>SUM(G27:G29)</f>
        <v>19</v>
      </c>
      <c r="H30" s="697">
        <f t="shared" si="0"/>
        <v>1.8973437187936888E-3</v>
      </c>
    </row>
    <row r="31" spans="1:9">
      <c r="A31" s="683" t="s">
        <v>681</v>
      </c>
      <c r="B31" s="689"/>
      <c r="C31" s="689"/>
      <c r="D31" s="689"/>
      <c r="E31" s="681"/>
      <c r="F31" s="681"/>
      <c r="G31" s="681"/>
      <c r="H31" s="695"/>
    </row>
    <row r="32" spans="1:9">
      <c r="A32" s="628" t="s">
        <v>858</v>
      </c>
      <c r="B32" s="686">
        <v>249</v>
      </c>
      <c r="C32" s="686">
        <v>191</v>
      </c>
      <c r="D32" s="686">
        <v>151</v>
      </c>
      <c r="E32" s="628">
        <v>101</v>
      </c>
      <c r="F32" s="686">
        <v>222</v>
      </c>
      <c r="G32" s="835">
        <v>128</v>
      </c>
      <c r="H32" s="694">
        <f t="shared" si="0"/>
        <v>1.2782105052925903E-2</v>
      </c>
      <c r="I32" s="698"/>
    </row>
    <row r="33" spans="1:9">
      <c r="A33" s="628" t="s">
        <v>859</v>
      </c>
      <c r="B33" s="686">
        <v>6</v>
      </c>
      <c r="C33" s="686">
        <v>8</v>
      </c>
      <c r="D33" s="686">
        <v>3</v>
      </c>
      <c r="E33" s="628">
        <v>6</v>
      </c>
      <c r="F33" s="686">
        <v>7</v>
      </c>
      <c r="G33" s="835">
        <v>5</v>
      </c>
      <c r="H33" s="694">
        <f t="shared" si="0"/>
        <v>4.9930097862991814E-4</v>
      </c>
      <c r="I33" s="698"/>
    </row>
    <row r="34" spans="1:9">
      <c r="A34" s="628" t="s">
        <v>860</v>
      </c>
      <c r="B34" s="686">
        <v>1</v>
      </c>
      <c r="C34" s="686">
        <v>2</v>
      </c>
      <c r="D34" s="686">
        <v>5</v>
      </c>
      <c r="E34" s="628">
        <v>1</v>
      </c>
      <c r="F34" s="686">
        <v>4</v>
      </c>
      <c r="H34" s="694">
        <f t="shared" si="0"/>
        <v>0</v>
      </c>
      <c r="I34" s="698"/>
    </row>
    <row r="35" spans="1:9">
      <c r="A35" s="628" t="s">
        <v>861</v>
      </c>
      <c r="B35" s="686">
        <v>2</v>
      </c>
      <c r="C35" s="686"/>
      <c r="D35" s="686">
        <v>2</v>
      </c>
      <c r="E35" s="628">
        <v>1</v>
      </c>
      <c r="F35" s="686">
        <v>3</v>
      </c>
      <c r="G35" s="835">
        <v>1</v>
      </c>
      <c r="H35" s="694">
        <f t="shared" si="0"/>
        <v>9.9860195725983621E-5</v>
      </c>
      <c r="I35" s="698"/>
    </row>
    <row r="36" spans="1:9">
      <c r="A36" s="628" t="s">
        <v>862</v>
      </c>
      <c r="B36" s="686">
        <v>4</v>
      </c>
      <c r="C36" s="686">
        <v>1</v>
      </c>
      <c r="D36" s="686">
        <v>3</v>
      </c>
      <c r="E36" s="628"/>
      <c r="F36" s="686">
        <v>3</v>
      </c>
      <c r="G36" s="835">
        <v>1</v>
      </c>
      <c r="H36" s="694">
        <f t="shared" si="0"/>
        <v>9.9860195725983621E-5</v>
      </c>
      <c r="I36" s="698"/>
    </row>
    <row r="37" spans="1:9">
      <c r="A37" s="628" t="s">
        <v>863</v>
      </c>
      <c r="B37" s="686">
        <v>6</v>
      </c>
      <c r="C37" s="686">
        <v>5</v>
      </c>
      <c r="D37" s="686">
        <v>5</v>
      </c>
      <c r="E37" s="628">
        <v>4</v>
      </c>
      <c r="F37" s="686">
        <v>3</v>
      </c>
      <c r="G37" s="835">
        <v>7</v>
      </c>
      <c r="H37" s="694">
        <f t="shared" si="0"/>
        <v>6.9902137008188536E-4</v>
      </c>
      <c r="I37" s="698"/>
    </row>
    <row r="38" spans="1:9">
      <c r="A38" s="628" t="s">
        <v>864</v>
      </c>
      <c r="B38" s="686">
        <v>4</v>
      </c>
      <c r="C38" s="686">
        <v>2</v>
      </c>
      <c r="D38" s="686">
        <v>4</v>
      </c>
      <c r="E38" s="628">
        <v>1</v>
      </c>
      <c r="F38" s="686">
        <v>2</v>
      </c>
      <c r="G38" s="835">
        <v>3</v>
      </c>
      <c r="H38" s="694">
        <f t="shared" si="0"/>
        <v>2.9958058717795088E-4</v>
      </c>
      <c r="I38" s="698"/>
    </row>
    <row r="39" spans="1:9">
      <c r="A39" s="628" t="s">
        <v>865</v>
      </c>
      <c r="B39" s="686">
        <v>1</v>
      </c>
      <c r="C39" s="686">
        <v>1</v>
      </c>
      <c r="D39" s="686"/>
      <c r="E39" s="628">
        <v>1</v>
      </c>
      <c r="F39" s="686">
        <v>2</v>
      </c>
      <c r="G39" s="835">
        <v>1</v>
      </c>
      <c r="H39" s="694">
        <f t="shared" si="0"/>
        <v>9.9860195725983621E-5</v>
      </c>
      <c r="I39" s="698"/>
    </row>
    <row r="40" spans="1:9">
      <c r="A40" s="628" t="s">
        <v>866</v>
      </c>
      <c r="B40" s="686"/>
      <c r="C40" s="686">
        <v>1</v>
      </c>
      <c r="D40" s="686">
        <v>3</v>
      </c>
      <c r="E40" s="628"/>
      <c r="F40" s="686">
        <v>1</v>
      </c>
      <c r="G40" s="835">
        <v>3</v>
      </c>
      <c r="H40" s="694">
        <f t="shared" si="0"/>
        <v>2.9958058717795088E-4</v>
      </c>
      <c r="I40" s="698"/>
    </row>
    <row r="41" spans="1:9">
      <c r="A41" s="628" t="s">
        <v>867</v>
      </c>
      <c r="B41" s="686">
        <v>4</v>
      </c>
      <c r="C41" s="686">
        <v>1</v>
      </c>
      <c r="D41" s="686">
        <v>2</v>
      </c>
      <c r="E41" s="628">
        <v>2</v>
      </c>
      <c r="F41" s="686">
        <v>1</v>
      </c>
      <c r="G41" s="686"/>
      <c r="H41" s="694">
        <f t="shared" si="0"/>
        <v>0</v>
      </c>
      <c r="I41" s="698"/>
    </row>
    <row r="42" spans="1:9">
      <c r="A42" s="628" t="s">
        <v>840</v>
      </c>
      <c r="B42" s="686"/>
      <c r="C42" s="686"/>
      <c r="D42" s="686"/>
      <c r="E42" s="628">
        <v>1</v>
      </c>
      <c r="F42" s="686">
        <v>1</v>
      </c>
      <c r="G42" s="835">
        <v>1</v>
      </c>
      <c r="H42" s="694">
        <f t="shared" si="0"/>
        <v>9.9860195725983621E-5</v>
      </c>
      <c r="I42" s="698"/>
    </row>
    <row r="43" spans="1:9">
      <c r="A43" s="628" t="s">
        <v>868</v>
      </c>
      <c r="B43" s="686">
        <v>1</v>
      </c>
      <c r="C43" s="686">
        <v>1</v>
      </c>
      <c r="D43" s="686"/>
      <c r="E43" s="628"/>
      <c r="F43" s="686">
        <v>1</v>
      </c>
      <c r="G43" s="835">
        <v>1</v>
      </c>
      <c r="H43" s="694">
        <f t="shared" si="0"/>
        <v>9.9860195725983621E-5</v>
      </c>
      <c r="I43" s="698"/>
    </row>
    <row r="44" spans="1:9">
      <c r="A44" s="628" t="s">
        <v>869</v>
      </c>
      <c r="B44" s="686">
        <v>2</v>
      </c>
      <c r="C44" s="686"/>
      <c r="D44" s="686">
        <v>3</v>
      </c>
      <c r="E44" s="628"/>
      <c r="F44" s="686">
        <v>1</v>
      </c>
      <c r="G44" s="835">
        <v>1</v>
      </c>
      <c r="H44" s="694">
        <f t="shared" si="0"/>
        <v>9.9860195725983621E-5</v>
      </c>
      <c r="I44" s="698"/>
    </row>
    <row r="45" spans="1:9">
      <c r="A45" s="628" t="s">
        <v>870</v>
      </c>
      <c r="B45" s="686"/>
      <c r="C45" s="686"/>
      <c r="D45" s="686"/>
      <c r="E45" s="628"/>
      <c r="F45" s="686">
        <v>1</v>
      </c>
      <c r="G45" s="686"/>
      <c r="H45" s="694">
        <f t="shared" si="0"/>
        <v>0</v>
      </c>
      <c r="I45" s="698"/>
    </row>
    <row r="46" spans="1:9">
      <c r="A46" s="628" t="s">
        <v>871</v>
      </c>
      <c r="B46" s="686"/>
      <c r="C46" s="686"/>
      <c r="D46" s="686"/>
      <c r="E46" s="628"/>
      <c r="F46" s="686">
        <v>1</v>
      </c>
      <c r="G46" s="686"/>
      <c r="H46" s="694">
        <f t="shared" si="0"/>
        <v>0</v>
      </c>
      <c r="I46" s="698"/>
    </row>
    <row r="47" spans="1:9">
      <c r="A47" s="628" t="s">
        <v>872</v>
      </c>
      <c r="B47" s="686"/>
      <c r="C47" s="686"/>
      <c r="D47" s="686"/>
      <c r="E47" s="628"/>
      <c r="F47" s="686">
        <v>1</v>
      </c>
      <c r="G47" s="686"/>
      <c r="H47" s="694">
        <f t="shared" si="0"/>
        <v>0</v>
      </c>
      <c r="I47" s="698"/>
    </row>
    <row r="48" spans="1:9">
      <c r="A48" s="628" t="s">
        <v>873</v>
      </c>
      <c r="B48" s="686">
        <v>3</v>
      </c>
      <c r="C48" s="686">
        <v>1</v>
      </c>
      <c r="D48" s="686">
        <v>2</v>
      </c>
      <c r="E48" s="628">
        <v>2</v>
      </c>
      <c r="F48" s="632">
        <v>0</v>
      </c>
      <c r="G48" s="632"/>
      <c r="H48" s="694">
        <f t="shared" si="0"/>
        <v>0</v>
      </c>
      <c r="I48" s="698"/>
    </row>
    <row r="49" spans="1:9">
      <c r="A49" s="628" t="s">
        <v>874</v>
      </c>
      <c r="B49" s="686"/>
      <c r="C49" s="686"/>
      <c r="D49" s="686"/>
      <c r="E49" s="628">
        <v>1</v>
      </c>
      <c r="F49" s="632">
        <v>0</v>
      </c>
      <c r="G49" s="632">
        <v>1</v>
      </c>
      <c r="H49" s="694">
        <f t="shared" si="0"/>
        <v>9.9860195725983621E-5</v>
      </c>
      <c r="I49" s="698"/>
    </row>
    <row r="50" spans="1:9">
      <c r="A50" s="628" t="s">
        <v>839</v>
      </c>
      <c r="B50" s="686"/>
      <c r="C50" s="686"/>
      <c r="D50" s="686"/>
      <c r="E50" s="628">
        <v>1</v>
      </c>
      <c r="F50" s="632">
        <v>0</v>
      </c>
      <c r="G50" s="632"/>
      <c r="H50" s="694">
        <f t="shared" si="0"/>
        <v>0</v>
      </c>
      <c r="I50" s="698"/>
    </row>
    <row r="51" spans="1:9">
      <c r="A51" s="628" t="s">
        <v>875</v>
      </c>
      <c r="B51" s="686">
        <v>2</v>
      </c>
      <c r="C51" s="686">
        <v>2</v>
      </c>
      <c r="D51" s="686">
        <v>2</v>
      </c>
      <c r="E51" s="628">
        <v>2</v>
      </c>
      <c r="F51" s="632">
        <v>0</v>
      </c>
      <c r="G51" s="632">
        <v>2</v>
      </c>
      <c r="H51" s="694">
        <f t="shared" si="0"/>
        <v>1.9972039145196724E-4</v>
      </c>
      <c r="I51" s="698"/>
    </row>
    <row r="52" spans="1:9" s="394" customFormat="1">
      <c r="A52" s="628" t="s">
        <v>876</v>
      </c>
      <c r="B52" s="686">
        <v>2</v>
      </c>
      <c r="C52" s="686">
        <v>4</v>
      </c>
      <c r="D52" s="686">
        <v>3</v>
      </c>
      <c r="E52" s="628">
        <v>2</v>
      </c>
      <c r="F52" s="632">
        <v>0</v>
      </c>
      <c r="G52" s="632">
        <v>1</v>
      </c>
      <c r="H52" s="694">
        <f t="shared" si="0"/>
        <v>9.9860195725983621E-5</v>
      </c>
      <c r="I52" s="698"/>
    </row>
    <row r="53" spans="1:9" s="394" customFormat="1">
      <c r="A53" s="628" t="s">
        <v>877</v>
      </c>
      <c r="B53" s="686">
        <v>1</v>
      </c>
      <c r="C53" s="686">
        <v>3</v>
      </c>
      <c r="D53" s="686"/>
      <c r="E53" s="628">
        <v>1</v>
      </c>
      <c r="F53" s="632">
        <v>0</v>
      </c>
      <c r="G53" s="632"/>
      <c r="H53" s="694">
        <f t="shared" si="0"/>
        <v>0</v>
      </c>
      <c r="I53" s="698"/>
    </row>
    <row r="54" spans="1:9" s="394" customFormat="1">
      <c r="A54" s="628" t="s">
        <v>878</v>
      </c>
      <c r="B54" s="686">
        <v>1</v>
      </c>
      <c r="C54" s="686"/>
      <c r="D54" s="686"/>
      <c r="E54" s="628"/>
      <c r="F54" s="632">
        <v>0</v>
      </c>
      <c r="G54" s="632"/>
      <c r="H54" s="694">
        <f t="shared" si="0"/>
        <v>0</v>
      </c>
      <c r="I54" s="698"/>
    </row>
    <row r="55" spans="1:9" s="394" customFormat="1">
      <c r="A55" s="628" t="s">
        <v>879</v>
      </c>
      <c r="B55" s="686"/>
      <c r="C55" s="686">
        <v>1</v>
      </c>
      <c r="D55" s="686">
        <v>1</v>
      </c>
      <c r="E55" s="628"/>
      <c r="F55" s="632">
        <v>0</v>
      </c>
      <c r="G55" s="632"/>
      <c r="H55" s="694">
        <f t="shared" si="0"/>
        <v>0</v>
      </c>
      <c r="I55" s="698"/>
    </row>
    <row r="56" spans="1:9" s="394" customFormat="1">
      <c r="A56" s="628" t="s">
        <v>880</v>
      </c>
      <c r="B56" s="686">
        <v>1</v>
      </c>
      <c r="C56" s="686"/>
      <c r="D56" s="686"/>
      <c r="E56" s="628"/>
      <c r="F56" s="632">
        <v>0</v>
      </c>
      <c r="G56" s="632">
        <v>1</v>
      </c>
      <c r="H56" s="694">
        <f t="shared" si="0"/>
        <v>9.9860195725983621E-5</v>
      </c>
      <c r="I56" s="698"/>
    </row>
    <row r="57" spans="1:9">
      <c r="A57" s="672" t="s">
        <v>57</v>
      </c>
      <c r="B57" s="688">
        <v>290</v>
      </c>
      <c r="C57" s="688">
        <v>224</v>
      </c>
      <c r="D57" s="688">
        <v>189</v>
      </c>
      <c r="E57" s="672">
        <v>127</v>
      </c>
      <c r="F57" s="672">
        <v>254</v>
      </c>
      <c r="G57" s="672">
        <f>SUM(G32:G56)</f>
        <v>157</v>
      </c>
      <c r="H57" s="697">
        <f t="shared" si="0"/>
        <v>1.5678050728979428E-2</v>
      </c>
    </row>
    <row r="58" spans="1:9" s="394" customFormat="1">
      <c r="A58" s="683" t="s">
        <v>881</v>
      </c>
      <c r="B58" s="689"/>
      <c r="C58" s="689"/>
      <c r="D58" s="689"/>
      <c r="E58" s="681"/>
      <c r="F58" s="681"/>
      <c r="G58" s="681"/>
      <c r="H58" s="695"/>
    </row>
    <row r="59" spans="1:9" s="394" customFormat="1">
      <c r="A59" s="628" t="s">
        <v>573</v>
      </c>
      <c r="B59" s="686">
        <v>2729</v>
      </c>
      <c r="C59" s="686">
        <v>3176</v>
      </c>
      <c r="D59" s="686">
        <v>2786</v>
      </c>
      <c r="E59" s="632">
        <v>2156</v>
      </c>
      <c r="F59" s="632">
        <v>2418</v>
      </c>
      <c r="G59" s="632">
        <v>2187</v>
      </c>
      <c r="H59" s="694">
        <f t="shared" si="0"/>
        <v>0.21839424805272617</v>
      </c>
    </row>
    <row r="60" spans="1:9" s="394" customFormat="1">
      <c r="A60" s="672" t="s">
        <v>57</v>
      </c>
      <c r="B60" s="688">
        <v>2729</v>
      </c>
      <c r="C60" s="688">
        <v>3176</v>
      </c>
      <c r="D60" s="688">
        <v>2786</v>
      </c>
      <c r="E60" s="780">
        <v>2156</v>
      </c>
      <c r="F60" s="780">
        <v>2418</v>
      </c>
      <c r="G60" s="780">
        <v>2187</v>
      </c>
      <c r="H60" s="697">
        <f t="shared" si="0"/>
        <v>0.21839424805272617</v>
      </c>
    </row>
    <row r="61" spans="1:9" s="394" customFormat="1">
      <c r="A61" s="683" t="s">
        <v>885</v>
      </c>
      <c r="B61" s="838"/>
      <c r="C61" s="838"/>
      <c r="D61" s="838"/>
      <c r="E61" s="839"/>
      <c r="F61" s="839"/>
      <c r="G61" s="839"/>
      <c r="H61" s="840"/>
    </row>
    <row r="62" spans="1:9" s="394" customFormat="1">
      <c r="A62" s="837" t="s">
        <v>920</v>
      </c>
      <c r="B62" s="688"/>
      <c r="C62" s="688"/>
      <c r="D62" s="688"/>
      <c r="E62" s="780"/>
      <c r="F62" s="780"/>
      <c r="G62" s="841">
        <v>7</v>
      </c>
      <c r="H62" s="694">
        <f t="shared" si="0"/>
        <v>6.9902137008188536E-4</v>
      </c>
    </row>
    <row r="63" spans="1:9" s="394" customFormat="1">
      <c r="A63" s="836" t="s">
        <v>57</v>
      </c>
      <c r="B63" s="688"/>
      <c r="C63" s="688"/>
      <c r="D63" s="688"/>
      <c r="E63" s="780"/>
      <c r="F63" s="780"/>
      <c r="G63" s="780">
        <v>7</v>
      </c>
      <c r="H63" s="697">
        <f t="shared" si="0"/>
        <v>6.9902137008188536E-4</v>
      </c>
    </row>
    <row r="64" spans="1:9">
      <c r="A64" s="683" t="s">
        <v>552</v>
      </c>
      <c r="B64" s="689"/>
      <c r="C64" s="689"/>
      <c r="D64" s="689"/>
      <c r="E64" s="681"/>
      <c r="F64" s="681"/>
      <c r="G64" s="681"/>
      <c r="H64" s="695"/>
    </row>
    <row r="65" spans="1:8">
      <c r="A65" s="628" t="s">
        <v>581</v>
      </c>
      <c r="B65" s="686">
        <v>2</v>
      </c>
      <c r="C65" s="686"/>
      <c r="D65" s="686">
        <v>0</v>
      </c>
      <c r="E65" s="691">
        <v>0</v>
      </c>
      <c r="F65" s="691">
        <v>0</v>
      </c>
      <c r="G65" s="691">
        <v>0</v>
      </c>
      <c r="H65" s="694">
        <f t="shared" si="0"/>
        <v>0</v>
      </c>
    </row>
    <row r="66" spans="1:8">
      <c r="A66" s="628" t="s">
        <v>837</v>
      </c>
      <c r="B66" s="686">
        <v>1</v>
      </c>
      <c r="C66" s="686"/>
      <c r="D66" s="686">
        <v>0</v>
      </c>
      <c r="E66" s="691">
        <v>0</v>
      </c>
      <c r="F66" s="691">
        <v>0</v>
      </c>
      <c r="G66" s="691">
        <v>0</v>
      </c>
      <c r="H66" s="694">
        <f t="shared" si="0"/>
        <v>0</v>
      </c>
    </row>
    <row r="67" spans="1:8">
      <c r="A67" s="628" t="s">
        <v>744</v>
      </c>
      <c r="B67" s="686">
        <v>1</v>
      </c>
      <c r="C67" s="686">
        <v>1</v>
      </c>
      <c r="D67" s="686">
        <v>0</v>
      </c>
      <c r="E67" s="691">
        <v>0</v>
      </c>
      <c r="F67" s="691">
        <v>0</v>
      </c>
      <c r="G67" s="691">
        <v>0</v>
      </c>
      <c r="H67" s="694">
        <f t="shared" si="0"/>
        <v>0</v>
      </c>
    </row>
    <row r="68" spans="1:8">
      <c r="A68" s="672" t="s">
        <v>57</v>
      </c>
      <c r="B68" s="688">
        <v>4</v>
      </c>
      <c r="C68" s="688">
        <v>1</v>
      </c>
      <c r="D68" s="688">
        <v>0</v>
      </c>
      <c r="E68" s="692">
        <v>0</v>
      </c>
      <c r="F68" s="692">
        <v>0</v>
      </c>
      <c r="G68" s="692">
        <v>0</v>
      </c>
      <c r="H68" s="697">
        <f t="shared" si="0"/>
        <v>0</v>
      </c>
    </row>
    <row r="69" spans="1:8">
      <c r="A69" s="683" t="s">
        <v>551</v>
      </c>
      <c r="B69" s="689"/>
      <c r="C69" s="689"/>
      <c r="D69" s="689"/>
      <c r="E69" s="681"/>
      <c r="F69" s="681"/>
      <c r="G69" s="681"/>
      <c r="H69" s="695"/>
    </row>
    <row r="70" spans="1:8">
      <c r="A70" s="628" t="s">
        <v>745</v>
      </c>
      <c r="B70" s="686">
        <v>35</v>
      </c>
      <c r="C70" s="686">
        <v>44</v>
      </c>
      <c r="D70" s="686">
        <v>34</v>
      </c>
      <c r="E70" s="628">
        <v>29</v>
      </c>
      <c r="F70" s="628">
        <v>31</v>
      </c>
      <c r="G70" s="628">
        <v>22</v>
      </c>
      <c r="H70" s="694">
        <f t="shared" si="0"/>
        <v>2.1969243059716398E-3</v>
      </c>
    </row>
    <row r="71" spans="1:8">
      <c r="A71" s="628" t="s">
        <v>746</v>
      </c>
      <c r="B71" s="686">
        <v>53</v>
      </c>
      <c r="C71" s="686">
        <v>55</v>
      </c>
      <c r="D71" s="686">
        <v>75</v>
      </c>
      <c r="E71" s="628">
        <v>42</v>
      </c>
      <c r="F71" s="628">
        <v>63</v>
      </c>
      <c r="G71" s="628">
        <v>73</v>
      </c>
      <c r="H71" s="694">
        <f t="shared" si="0"/>
        <v>7.2897942879968048E-3</v>
      </c>
    </row>
    <row r="72" spans="1:8">
      <c r="A72" s="672" t="s">
        <v>57</v>
      </c>
      <c r="B72" s="688">
        <v>88</v>
      </c>
      <c r="C72" s="688">
        <v>99</v>
      </c>
      <c r="D72" s="688">
        <v>109</v>
      </c>
      <c r="E72" s="672">
        <v>71</v>
      </c>
      <c r="F72" s="672">
        <v>94</v>
      </c>
      <c r="G72" s="672">
        <f>SUM(G70:G71)</f>
        <v>95</v>
      </c>
      <c r="H72" s="697">
        <f t="shared" si="0"/>
        <v>9.4867185939684438E-3</v>
      </c>
    </row>
    <row r="73" spans="1:8">
      <c r="A73" s="683" t="s">
        <v>550</v>
      </c>
      <c r="B73" s="689"/>
      <c r="C73" s="689"/>
      <c r="D73" s="689"/>
      <c r="E73" s="681"/>
      <c r="F73" s="681"/>
      <c r="G73" s="681"/>
      <c r="H73" s="695"/>
    </row>
    <row r="74" spans="1:8">
      <c r="A74" s="628" t="s">
        <v>549</v>
      </c>
      <c r="B74" s="686">
        <v>32</v>
      </c>
      <c r="C74" s="686">
        <v>16</v>
      </c>
      <c r="D74" s="686">
        <v>32</v>
      </c>
      <c r="E74" s="628">
        <v>17</v>
      </c>
      <c r="F74" s="628">
        <v>22</v>
      </c>
      <c r="G74" s="628">
        <v>17</v>
      </c>
      <c r="H74" s="842">
        <f t="shared" si="0"/>
        <v>1.6976233273417215E-3</v>
      </c>
    </row>
    <row r="75" spans="1:8">
      <c r="A75" s="672" t="s">
        <v>57</v>
      </c>
      <c r="B75" s="688">
        <v>32</v>
      </c>
      <c r="C75" s="688">
        <v>16</v>
      </c>
      <c r="D75" s="688">
        <v>32</v>
      </c>
      <c r="E75" s="672">
        <v>17</v>
      </c>
      <c r="F75" s="672">
        <v>22</v>
      </c>
      <c r="G75" s="672">
        <f>SUM(G74)</f>
        <v>17</v>
      </c>
      <c r="H75" s="697">
        <f t="shared" si="0"/>
        <v>1.6976233273417215E-3</v>
      </c>
    </row>
    <row r="76" spans="1:8">
      <c r="A76" s="683" t="s">
        <v>768</v>
      </c>
      <c r="B76" s="689"/>
      <c r="C76" s="689"/>
      <c r="D76" s="689"/>
      <c r="E76" s="681"/>
      <c r="F76" s="681"/>
      <c r="G76" s="681"/>
      <c r="H76" s="695"/>
    </row>
    <row r="77" spans="1:8">
      <c r="A77" s="628" t="s">
        <v>788</v>
      </c>
      <c r="B77" s="686"/>
      <c r="C77" s="686"/>
      <c r="D77" s="686">
        <v>5</v>
      </c>
      <c r="E77" s="628">
        <v>10</v>
      </c>
      <c r="F77" s="628">
        <v>11</v>
      </c>
      <c r="G77" s="628">
        <v>5</v>
      </c>
      <c r="H77" s="842">
        <f t="shared" si="0"/>
        <v>4.9930097862991814E-4</v>
      </c>
    </row>
    <row r="78" spans="1:8">
      <c r="A78" s="628" t="s">
        <v>769</v>
      </c>
      <c r="B78" s="686"/>
      <c r="C78" s="686">
        <v>6</v>
      </c>
      <c r="D78" s="686">
        <v>3</v>
      </c>
      <c r="E78" s="628">
        <v>15</v>
      </c>
      <c r="F78" s="628">
        <v>42</v>
      </c>
      <c r="G78" s="628">
        <v>36</v>
      </c>
      <c r="H78" s="842">
        <f t="shared" si="0"/>
        <v>3.5949670461354103E-3</v>
      </c>
    </row>
    <row r="79" spans="1:8">
      <c r="A79" s="628" t="s">
        <v>792</v>
      </c>
      <c r="B79" s="686"/>
      <c r="C79" s="686">
        <v>3</v>
      </c>
      <c r="D79" s="686">
        <v>7</v>
      </c>
      <c r="E79" s="628">
        <v>9</v>
      </c>
      <c r="F79" s="628">
        <v>10</v>
      </c>
      <c r="G79" s="628">
        <v>6</v>
      </c>
      <c r="H79" s="842">
        <f t="shared" ref="H79:H84" si="1">G79/$G$85</f>
        <v>5.9916117435590175E-4</v>
      </c>
    </row>
    <row r="80" spans="1:8">
      <c r="A80" s="628" t="s">
        <v>789</v>
      </c>
      <c r="B80" s="686"/>
      <c r="C80" s="686"/>
      <c r="D80" s="686">
        <v>3</v>
      </c>
      <c r="E80" s="628">
        <v>1</v>
      </c>
      <c r="F80" s="628">
        <v>4</v>
      </c>
      <c r="G80" s="628">
        <v>3</v>
      </c>
      <c r="H80" s="842">
        <f t="shared" si="1"/>
        <v>2.9958058717795088E-4</v>
      </c>
    </row>
    <row r="81" spans="1:8">
      <c r="A81" s="628" t="s">
        <v>790</v>
      </c>
      <c r="B81" s="686"/>
      <c r="C81" s="686"/>
      <c r="D81" s="686">
        <v>132</v>
      </c>
      <c r="E81" s="628">
        <v>2</v>
      </c>
      <c r="F81" s="628">
        <v>17</v>
      </c>
      <c r="G81" s="628">
        <v>11</v>
      </c>
      <c r="H81" s="842">
        <f t="shared" si="1"/>
        <v>1.0984621529858199E-3</v>
      </c>
    </row>
    <row r="82" spans="1:8">
      <c r="A82" s="628" t="s">
        <v>791</v>
      </c>
      <c r="B82" s="686"/>
      <c r="C82" s="686"/>
      <c r="D82" s="686">
        <v>1</v>
      </c>
      <c r="E82" s="628">
        <v>2</v>
      </c>
      <c r="F82" s="628">
        <v>0</v>
      </c>
      <c r="H82" s="842">
        <f t="shared" si="1"/>
        <v>0</v>
      </c>
    </row>
    <row r="83" spans="1:8" s="394" customFormat="1">
      <c r="A83" s="628" t="s">
        <v>919</v>
      </c>
      <c r="B83" s="686"/>
      <c r="C83" s="686"/>
      <c r="D83" s="686"/>
      <c r="E83" s="628"/>
      <c r="F83" s="628"/>
      <c r="G83" s="628">
        <v>2</v>
      </c>
      <c r="H83" s="842">
        <f t="shared" si="1"/>
        <v>1.9972039145196724E-4</v>
      </c>
    </row>
    <row r="84" spans="1:8">
      <c r="A84" s="672" t="s">
        <v>57</v>
      </c>
      <c r="B84" s="688"/>
      <c r="C84" s="688">
        <v>9</v>
      </c>
      <c r="D84" s="688">
        <v>151</v>
      </c>
      <c r="E84" s="672">
        <v>39</v>
      </c>
      <c r="F84" s="672">
        <v>84</v>
      </c>
      <c r="G84" s="672">
        <f>SUM(G77:G83)</f>
        <v>63</v>
      </c>
      <c r="H84" s="697">
        <f t="shared" si="1"/>
        <v>6.2911923307369683E-3</v>
      </c>
    </row>
    <row r="85" spans="1:8">
      <c r="A85" s="683" t="s">
        <v>753</v>
      </c>
      <c r="B85" s="690">
        <v>11505</v>
      </c>
      <c r="C85" s="690">
        <v>12005</v>
      </c>
      <c r="D85" s="690">
        <v>11873</v>
      </c>
      <c r="E85" s="693">
        <v>10881</v>
      </c>
      <c r="F85" s="693">
        <v>10694</v>
      </c>
      <c r="G85" s="693">
        <f>G84+G75+G72+G63+G60+G57+G30+G25+G20</f>
        <v>10014</v>
      </c>
      <c r="H85" s="696">
        <v>1</v>
      </c>
    </row>
  </sheetData>
  <mergeCells count="5">
    <mergeCell ref="B5:D5"/>
    <mergeCell ref="E5:H5"/>
    <mergeCell ref="A2:H2"/>
    <mergeCell ref="A3:H3"/>
    <mergeCell ref="A4:H4"/>
  </mergeCells>
  <pageMargins left="0.7" right="0.7" top="0.75" bottom="0.75" header="0.3" footer="0.3"/>
  <pageSetup orientation="portrait" horizontalDpi="4294967295" verticalDpi="4294967295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37"/>
  <sheetViews>
    <sheetView showGridLines="0" workbookViewId="0">
      <selection sqref="A1:B1"/>
    </sheetView>
  </sheetViews>
  <sheetFormatPr defaultColWidth="0" defaultRowHeight="0" customHeight="1" zeroHeight="1"/>
  <cols>
    <col min="1" max="1" width="84.7109375" style="98" customWidth="1"/>
    <col min="2" max="2" width="20.85546875" style="98" customWidth="1"/>
    <col min="3" max="256" width="9.140625" style="98" hidden="1"/>
    <col min="257" max="257" width="60.42578125" style="98" hidden="1" customWidth="1"/>
    <col min="258" max="258" width="17.42578125" style="98" hidden="1" customWidth="1"/>
    <col min="259" max="512" width="9.140625" style="98" hidden="1"/>
    <col min="513" max="513" width="60.42578125" style="98" hidden="1" customWidth="1"/>
    <col min="514" max="514" width="17.42578125" style="98" hidden="1" customWidth="1"/>
    <col min="515" max="768" width="9.140625" style="98" hidden="1"/>
    <col min="769" max="769" width="60.42578125" style="98" hidden="1" customWidth="1"/>
    <col min="770" max="770" width="17.42578125" style="98" hidden="1" customWidth="1"/>
    <col min="771" max="1024" width="9.140625" style="98" hidden="1"/>
    <col min="1025" max="1025" width="60.42578125" style="98" hidden="1" customWidth="1"/>
    <col min="1026" max="1026" width="17.42578125" style="98" hidden="1" customWidth="1"/>
    <col min="1027" max="1280" width="9.140625" style="98" hidden="1"/>
    <col min="1281" max="1281" width="60.42578125" style="98" hidden="1" customWidth="1"/>
    <col min="1282" max="1282" width="17.42578125" style="98" hidden="1" customWidth="1"/>
    <col min="1283" max="1536" width="9.140625" style="98" hidden="1"/>
    <col min="1537" max="1537" width="60.42578125" style="98" hidden="1" customWidth="1"/>
    <col min="1538" max="1538" width="17.42578125" style="98" hidden="1" customWidth="1"/>
    <col min="1539" max="1792" width="9.140625" style="98" hidden="1"/>
    <col min="1793" max="1793" width="60.42578125" style="98" hidden="1" customWidth="1"/>
    <col min="1794" max="1794" width="17.42578125" style="98" hidden="1" customWidth="1"/>
    <col min="1795" max="2048" width="9.140625" style="98" hidden="1"/>
    <col min="2049" max="2049" width="60.42578125" style="98" hidden="1" customWidth="1"/>
    <col min="2050" max="2050" width="17.42578125" style="98" hidden="1" customWidth="1"/>
    <col min="2051" max="2304" width="9.140625" style="98" hidden="1"/>
    <col min="2305" max="2305" width="60.42578125" style="98" hidden="1" customWidth="1"/>
    <col min="2306" max="2306" width="17.42578125" style="98" hidden="1" customWidth="1"/>
    <col min="2307" max="2560" width="9.140625" style="98" hidden="1"/>
    <col min="2561" max="2561" width="60.42578125" style="98" hidden="1" customWidth="1"/>
    <col min="2562" max="2562" width="17.42578125" style="98" hidden="1" customWidth="1"/>
    <col min="2563" max="2816" width="9.140625" style="98" hidden="1"/>
    <col min="2817" max="2817" width="60.42578125" style="98" hidden="1" customWidth="1"/>
    <col min="2818" max="2818" width="17.42578125" style="98" hidden="1" customWidth="1"/>
    <col min="2819" max="3072" width="9.140625" style="98" hidden="1"/>
    <col min="3073" max="3073" width="60.42578125" style="98" hidden="1" customWidth="1"/>
    <col min="3074" max="3074" width="17.42578125" style="98" hidden="1" customWidth="1"/>
    <col min="3075" max="3328" width="9.140625" style="98" hidden="1"/>
    <col min="3329" max="3329" width="60.42578125" style="98" hidden="1" customWidth="1"/>
    <col min="3330" max="3330" width="17.42578125" style="98" hidden="1" customWidth="1"/>
    <col min="3331" max="3584" width="9.140625" style="98" hidden="1"/>
    <col min="3585" max="3585" width="60.42578125" style="98" hidden="1" customWidth="1"/>
    <col min="3586" max="3586" width="17.42578125" style="98" hidden="1" customWidth="1"/>
    <col min="3587" max="3840" width="9.140625" style="98" hidden="1"/>
    <col min="3841" max="3841" width="60.42578125" style="98" hidden="1" customWidth="1"/>
    <col min="3842" max="3842" width="17.42578125" style="98" hidden="1" customWidth="1"/>
    <col min="3843" max="4096" width="9.140625" style="98" hidden="1"/>
    <col min="4097" max="4097" width="60.42578125" style="98" hidden="1" customWidth="1"/>
    <col min="4098" max="4098" width="17.42578125" style="98" hidden="1" customWidth="1"/>
    <col min="4099" max="4352" width="9.140625" style="98" hidden="1"/>
    <col min="4353" max="4353" width="60.42578125" style="98" hidden="1" customWidth="1"/>
    <col min="4354" max="4354" width="17.42578125" style="98" hidden="1" customWidth="1"/>
    <col min="4355" max="4608" width="9.140625" style="98" hidden="1"/>
    <col min="4609" max="4609" width="60.42578125" style="98" hidden="1" customWidth="1"/>
    <col min="4610" max="4610" width="17.42578125" style="98" hidden="1" customWidth="1"/>
    <col min="4611" max="4864" width="9.140625" style="98" hidden="1"/>
    <col min="4865" max="4865" width="60.42578125" style="98" hidden="1" customWidth="1"/>
    <col min="4866" max="4866" width="17.42578125" style="98" hidden="1" customWidth="1"/>
    <col min="4867" max="5120" width="9.140625" style="98" hidden="1"/>
    <col min="5121" max="5121" width="60.42578125" style="98" hidden="1" customWidth="1"/>
    <col min="5122" max="5122" width="17.42578125" style="98" hidden="1" customWidth="1"/>
    <col min="5123" max="5376" width="9.140625" style="98" hidden="1"/>
    <col min="5377" max="5377" width="60.42578125" style="98" hidden="1" customWidth="1"/>
    <col min="5378" max="5378" width="17.42578125" style="98" hidden="1" customWidth="1"/>
    <col min="5379" max="5632" width="9.140625" style="98" hidden="1"/>
    <col min="5633" max="5633" width="60.42578125" style="98" hidden="1" customWidth="1"/>
    <col min="5634" max="5634" width="17.42578125" style="98" hidden="1" customWidth="1"/>
    <col min="5635" max="5888" width="9.140625" style="98" hidden="1"/>
    <col min="5889" max="5889" width="60.42578125" style="98" hidden="1" customWidth="1"/>
    <col min="5890" max="5890" width="17.42578125" style="98" hidden="1" customWidth="1"/>
    <col min="5891" max="6144" width="9.140625" style="98" hidden="1"/>
    <col min="6145" max="6145" width="60.42578125" style="98" hidden="1" customWidth="1"/>
    <col min="6146" max="6146" width="17.42578125" style="98" hidden="1" customWidth="1"/>
    <col min="6147" max="6400" width="9.140625" style="98" hidden="1"/>
    <col min="6401" max="6401" width="60.42578125" style="98" hidden="1" customWidth="1"/>
    <col min="6402" max="6402" width="17.42578125" style="98" hidden="1" customWidth="1"/>
    <col min="6403" max="6656" width="9.140625" style="98" hidden="1"/>
    <col min="6657" max="6657" width="60.42578125" style="98" hidden="1" customWidth="1"/>
    <col min="6658" max="6658" width="17.42578125" style="98" hidden="1" customWidth="1"/>
    <col min="6659" max="6912" width="9.140625" style="98" hidden="1"/>
    <col min="6913" max="6913" width="60.42578125" style="98" hidden="1" customWidth="1"/>
    <col min="6914" max="6914" width="17.42578125" style="98" hidden="1" customWidth="1"/>
    <col min="6915" max="7168" width="9.140625" style="98" hidden="1"/>
    <col min="7169" max="7169" width="60.42578125" style="98" hidden="1" customWidth="1"/>
    <col min="7170" max="7170" width="17.42578125" style="98" hidden="1" customWidth="1"/>
    <col min="7171" max="7424" width="9.140625" style="98" hidden="1"/>
    <col min="7425" max="7425" width="60.42578125" style="98" hidden="1" customWidth="1"/>
    <col min="7426" max="7426" width="17.42578125" style="98" hidden="1" customWidth="1"/>
    <col min="7427" max="7680" width="9.140625" style="98" hidden="1"/>
    <col min="7681" max="7681" width="60.42578125" style="98" hidden="1" customWidth="1"/>
    <col min="7682" max="7682" width="17.42578125" style="98" hidden="1" customWidth="1"/>
    <col min="7683" max="7936" width="9.140625" style="98" hidden="1"/>
    <col min="7937" max="7937" width="60.42578125" style="98" hidden="1" customWidth="1"/>
    <col min="7938" max="7938" width="17.42578125" style="98" hidden="1" customWidth="1"/>
    <col min="7939" max="8192" width="9.140625" style="98" hidden="1"/>
    <col min="8193" max="8193" width="60.42578125" style="98" hidden="1" customWidth="1"/>
    <col min="8194" max="8194" width="17.42578125" style="98" hidden="1" customWidth="1"/>
    <col min="8195" max="8448" width="9.140625" style="98" hidden="1"/>
    <col min="8449" max="8449" width="60.42578125" style="98" hidden="1" customWidth="1"/>
    <col min="8450" max="8450" width="17.42578125" style="98" hidden="1" customWidth="1"/>
    <col min="8451" max="8704" width="9.140625" style="98" hidden="1"/>
    <col min="8705" max="8705" width="60.42578125" style="98" hidden="1" customWidth="1"/>
    <col min="8706" max="8706" width="17.42578125" style="98" hidden="1" customWidth="1"/>
    <col min="8707" max="8960" width="9.140625" style="98" hidden="1"/>
    <col min="8961" max="8961" width="60.42578125" style="98" hidden="1" customWidth="1"/>
    <col min="8962" max="8962" width="17.42578125" style="98" hidden="1" customWidth="1"/>
    <col min="8963" max="9216" width="9.140625" style="98" hidden="1"/>
    <col min="9217" max="9217" width="60.42578125" style="98" hidden="1" customWidth="1"/>
    <col min="9218" max="9218" width="17.42578125" style="98" hidden="1" customWidth="1"/>
    <col min="9219" max="9472" width="9.140625" style="98" hidden="1"/>
    <col min="9473" max="9473" width="60.42578125" style="98" hidden="1" customWidth="1"/>
    <col min="9474" max="9474" width="17.42578125" style="98" hidden="1" customWidth="1"/>
    <col min="9475" max="9728" width="9.140625" style="98" hidden="1"/>
    <col min="9729" max="9729" width="60.42578125" style="98" hidden="1" customWidth="1"/>
    <col min="9730" max="9730" width="17.42578125" style="98" hidden="1" customWidth="1"/>
    <col min="9731" max="9984" width="9.140625" style="98" hidden="1"/>
    <col min="9985" max="9985" width="60.42578125" style="98" hidden="1" customWidth="1"/>
    <col min="9986" max="9986" width="17.42578125" style="98" hidden="1" customWidth="1"/>
    <col min="9987" max="10240" width="9.140625" style="98" hidden="1"/>
    <col min="10241" max="10241" width="60.42578125" style="98" hidden="1" customWidth="1"/>
    <col min="10242" max="10242" width="17.42578125" style="98" hidden="1" customWidth="1"/>
    <col min="10243" max="10496" width="9.140625" style="98" hidden="1"/>
    <col min="10497" max="10497" width="60.42578125" style="98" hidden="1" customWidth="1"/>
    <col min="10498" max="10498" width="17.42578125" style="98" hidden="1" customWidth="1"/>
    <col min="10499" max="10752" width="9.140625" style="98" hidden="1"/>
    <col min="10753" max="10753" width="60.42578125" style="98" hidden="1" customWidth="1"/>
    <col min="10754" max="10754" width="17.42578125" style="98" hidden="1" customWidth="1"/>
    <col min="10755" max="11008" width="9.140625" style="98" hidden="1"/>
    <col min="11009" max="11009" width="60.42578125" style="98" hidden="1" customWidth="1"/>
    <col min="11010" max="11010" width="17.42578125" style="98" hidden="1" customWidth="1"/>
    <col min="11011" max="11264" width="9.140625" style="98" hidden="1"/>
    <col min="11265" max="11265" width="60.42578125" style="98" hidden="1" customWidth="1"/>
    <col min="11266" max="11266" width="17.42578125" style="98" hidden="1" customWidth="1"/>
    <col min="11267" max="11520" width="9.140625" style="98" hidden="1"/>
    <col min="11521" max="11521" width="60.42578125" style="98" hidden="1" customWidth="1"/>
    <col min="11522" max="11522" width="17.42578125" style="98" hidden="1" customWidth="1"/>
    <col min="11523" max="11776" width="9.140625" style="98" hidden="1"/>
    <col min="11777" max="11777" width="60.42578125" style="98" hidden="1" customWidth="1"/>
    <col min="11778" max="11778" width="17.42578125" style="98" hidden="1" customWidth="1"/>
    <col min="11779" max="12032" width="9.140625" style="98" hidden="1"/>
    <col min="12033" max="12033" width="60.42578125" style="98" hidden="1" customWidth="1"/>
    <col min="12034" max="12034" width="17.42578125" style="98" hidden="1" customWidth="1"/>
    <col min="12035" max="12288" width="9.140625" style="98" hidden="1"/>
    <col min="12289" max="12289" width="60.42578125" style="98" hidden="1" customWidth="1"/>
    <col min="12290" max="12290" width="17.42578125" style="98" hidden="1" customWidth="1"/>
    <col min="12291" max="12544" width="9.140625" style="98" hidden="1"/>
    <col min="12545" max="12545" width="60.42578125" style="98" hidden="1" customWidth="1"/>
    <col min="12546" max="12546" width="17.42578125" style="98" hidden="1" customWidth="1"/>
    <col min="12547" max="12800" width="9.140625" style="98" hidden="1"/>
    <col min="12801" max="12801" width="60.42578125" style="98" hidden="1" customWidth="1"/>
    <col min="12802" max="12802" width="17.42578125" style="98" hidden="1" customWidth="1"/>
    <col min="12803" max="13056" width="9.140625" style="98" hidden="1"/>
    <col min="13057" max="13057" width="60.42578125" style="98" hidden="1" customWidth="1"/>
    <col min="13058" max="13058" width="17.42578125" style="98" hidden="1" customWidth="1"/>
    <col min="13059" max="13312" width="9.140625" style="98" hidden="1"/>
    <col min="13313" max="13313" width="60.42578125" style="98" hidden="1" customWidth="1"/>
    <col min="13314" max="13314" width="17.42578125" style="98" hidden="1" customWidth="1"/>
    <col min="13315" max="13568" width="9.140625" style="98" hidden="1"/>
    <col min="13569" max="13569" width="60.42578125" style="98" hidden="1" customWidth="1"/>
    <col min="13570" max="13570" width="17.42578125" style="98" hidden="1" customWidth="1"/>
    <col min="13571" max="13824" width="9.140625" style="98" hidden="1"/>
    <col min="13825" max="13825" width="60.42578125" style="98" hidden="1" customWidth="1"/>
    <col min="13826" max="13826" width="17.42578125" style="98" hidden="1" customWidth="1"/>
    <col min="13827" max="14080" width="9.140625" style="98" hidden="1"/>
    <col min="14081" max="14081" width="60.42578125" style="98" hidden="1" customWidth="1"/>
    <col min="14082" max="14082" width="17.42578125" style="98" hidden="1" customWidth="1"/>
    <col min="14083" max="14336" width="9.140625" style="98" hidden="1"/>
    <col min="14337" max="14337" width="60.42578125" style="98" hidden="1" customWidth="1"/>
    <col min="14338" max="14338" width="17.42578125" style="98" hidden="1" customWidth="1"/>
    <col min="14339" max="14592" width="9.140625" style="98" hidden="1"/>
    <col min="14593" max="14593" width="60.42578125" style="98" hidden="1" customWidth="1"/>
    <col min="14594" max="14594" width="17.42578125" style="98" hidden="1" customWidth="1"/>
    <col min="14595" max="14848" width="9.140625" style="98" hidden="1"/>
    <col min="14849" max="14849" width="60.42578125" style="98" hidden="1" customWidth="1"/>
    <col min="14850" max="14850" width="17.42578125" style="98" hidden="1" customWidth="1"/>
    <col min="14851" max="15104" width="9.140625" style="98" hidden="1"/>
    <col min="15105" max="15105" width="60.42578125" style="98" hidden="1" customWidth="1"/>
    <col min="15106" max="15106" width="17.42578125" style="98" hidden="1" customWidth="1"/>
    <col min="15107" max="15360" width="9.140625" style="98" hidden="1"/>
    <col min="15361" max="15361" width="60.42578125" style="98" hidden="1" customWidth="1"/>
    <col min="15362" max="15362" width="17.42578125" style="98" hidden="1" customWidth="1"/>
    <col min="15363" max="15616" width="9.140625" style="98" hidden="1"/>
    <col min="15617" max="15617" width="60.42578125" style="98" hidden="1" customWidth="1"/>
    <col min="15618" max="15618" width="17.42578125" style="98" hidden="1" customWidth="1"/>
    <col min="15619" max="15872" width="9.140625" style="98" hidden="1"/>
    <col min="15873" max="15873" width="60.42578125" style="98" hidden="1" customWidth="1"/>
    <col min="15874" max="15874" width="17.42578125" style="98" hidden="1" customWidth="1"/>
    <col min="15875" max="16128" width="9.140625" style="98" hidden="1"/>
    <col min="16129" max="16129" width="60.42578125" style="98" hidden="1" customWidth="1"/>
    <col min="16130" max="16130" width="17.42578125" style="98" hidden="1" customWidth="1"/>
    <col min="16131" max="16384" width="9.140625" style="98" hidden="1"/>
  </cols>
  <sheetData>
    <row r="1" spans="1:2" ht="20.25">
      <c r="A1" s="927" t="s">
        <v>495</v>
      </c>
      <c r="B1" s="927"/>
    </row>
    <row r="2" spans="1:2" ht="15">
      <c r="A2" s="99"/>
    </row>
    <row r="3" spans="1:2" ht="15">
      <c r="A3" s="99" t="s">
        <v>638</v>
      </c>
      <c r="B3" s="420"/>
    </row>
    <row r="4" spans="1:2" ht="12.75">
      <c r="A4" s="420" t="s">
        <v>496</v>
      </c>
      <c r="B4" s="420" t="s">
        <v>45</v>
      </c>
    </row>
    <row r="5" spans="1:2" ht="12.75">
      <c r="A5" s="420" t="s">
        <v>498</v>
      </c>
      <c r="B5" s="420" t="s">
        <v>46</v>
      </c>
    </row>
    <row r="6" spans="1:2" ht="12.75">
      <c r="A6" s="420" t="s">
        <v>587</v>
      </c>
      <c r="B6" s="420" t="s">
        <v>50</v>
      </c>
    </row>
    <row r="7" spans="1:2" ht="12.75">
      <c r="A7" s="420" t="s">
        <v>499</v>
      </c>
      <c r="B7" s="420" t="s">
        <v>52</v>
      </c>
    </row>
    <row r="8" spans="1:2" ht="12.75">
      <c r="A8" s="420" t="s">
        <v>500</v>
      </c>
      <c r="B8" s="420" t="s">
        <v>53</v>
      </c>
    </row>
    <row r="9" spans="1:2" ht="12.75">
      <c r="A9" s="420" t="s">
        <v>501</v>
      </c>
      <c r="B9" s="420" t="s">
        <v>54</v>
      </c>
    </row>
    <row r="10" spans="1:2" ht="12.75">
      <c r="A10" s="420" t="s">
        <v>502</v>
      </c>
      <c r="B10" s="420" t="s">
        <v>47</v>
      </c>
    </row>
    <row r="11" spans="1:2" ht="12.75">
      <c r="A11" s="420" t="s">
        <v>503</v>
      </c>
      <c r="B11" s="420" t="s">
        <v>48</v>
      </c>
    </row>
    <row r="12" spans="1:2" ht="12.75">
      <c r="A12" s="420" t="s">
        <v>504</v>
      </c>
      <c r="B12" s="420" t="s">
        <v>49</v>
      </c>
    </row>
    <row r="13" spans="1:2" ht="12.75">
      <c r="A13" s="420" t="s">
        <v>606</v>
      </c>
      <c r="B13" s="420" t="s">
        <v>55</v>
      </c>
    </row>
    <row r="14" spans="1:2" ht="12.75">
      <c r="A14" s="420" t="s">
        <v>607</v>
      </c>
      <c r="B14" s="420" t="s">
        <v>56</v>
      </c>
    </row>
    <row r="15" spans="1:2" ht="12.75">
      <c r="A15" s="420" t="s">
        <v>588</v>
      </c>
      <c r="B15" s="420" t="s">
        <v>559</v>
      </c>
    </row>
    <row r="16" spans="1:2" ht="12.75">
      <c r="A16" s="420" t="s">
        <v>589</v>
      </c>
      <c r="B16" s="420" t="s">
        <v>558</v>
      </c>
    </row>
    <row r="17" spans="1:2" ht="12.75">
      <c r="A17" s="420"/>
      <c r="B17" s="420"/>
    </row>
    <row r="18" spans="1:2" ht="15">
      <c r="A18" s="99" t="s">
        <v>639</v>
      </c>
      <c r="B18" s="420"/>
    </row>
    <row r="19" spans="1:2" ht="12.75">
      <c r="A19" s="420" t="s">
        <v>813</v>
      </c>
      <c r="B19" s="420" t="s">
        <v>561</v>
      </c>
    </row>
    <row r="20" spans="1:2" ht="12.75">
      <c r="A20" s="420" t="s">
        <v>814</v>
      </c>
      <c r="B20" s="420" t="s">
        <v>562</v>
      </c>
    </row>
    <row r="21" spans="1:2" ht="12.75">
      <c r="A21" s="420" t="s">
        <v>815</v>
      </c>
      <c r="B21" s="420" t="s">
        <v>563</v>
      </c>
    </row>
    <row r="22" spans="1:2" ht="12.75">
      <c r="A22" s="420"/>
      <c r="B22" s="420"/>
    </row>
    <row r="23" spans="1:2" ht="15">
      <c r="A23" s="99" t="s">
        <v>734</v>
      </c>
      <c r="B23" s="420"/>
    </row>
    <row r="24" spans="1:2" ht="12.75">
      <c r="A24" s="420" t="s">
        <v>735</v>
      </c>
      <c r="B24" s="420" t="s">
        <v>723</v>
      </c>
    </row>
    <row r="25" spans="1:2" ht="12.75">
      <c r="A25" s="420" t="s">
        <v>736</v>
      </c>
      <c r="B25" s="420" t="s">
        <v>725</v>
      </c>
    </row>
    <row r="26" spans="1:2" ht="12.75">
      <c r="A26" s="420" t="s">
        <v>737</v>
      </c>
      <c r="B26" s="420" t="s">
        <v>726</v>
      </c>
    </row>
    <row r="27" spans="1:2" ht="12.75">
      <c r="A27" s="420" t="s">
        <v>738</v>
      </c>
      <c r="B27" s="420" t="s">
        <v>728</v>
      </c>
    </row>
    <row r="28" spans="1:2" ht="12.75">
      <c r="A28" s="420" t="s">
        <v>816</v>
      </c>
      <c r="B28" s="420" t="s">
        <v>727</v>
      </c>
    </row>
    <row r="29" spans="1:2" ht="12.75">
      <c r="A29" s="420" t="s">
        <v>739</v>
      </c>
      <c r="B29" s="420" t="s">
        <v>730</v>
      </c>
    </row>
    <row r="30" spans="1:2" ht="12.75">
      <c r="A30" s="420" t="s">
        <v>740</v>
      </c>
      <c r="B30" s="420" t="s">
        <v>729</v>
      </c>
    </row>
    <row r="31" spans="1:2" ht="12.75">
      <c r="A31" s="420"/>
      <c r="B31" s="420"/>
    </row>
    <row r="32" spans="1:2" ht="15">
      <c r="A32" s="99" t="s">
        <v>505</v>
      </c>
      <c r="B32" s="420"/>
    </row>
    <row r="33" spans="1:2" ht="12.75">
      <c r="A33" s="420" t="s">
        <v>608</v>
      </c>
      <c r="B33" s="420" t="s">
        <v>58</v>
      </c>
    </row>
    <row r="34" spans="1:2" ht="12.75">
      <c r="A34" s="420" t="s">
        <v>609</v>
      </c>
      <c r="B34" s="420" t="s">
        <v>59</v>
      </c>
    </row>
    <row r="35" spans="1:2" ht="12.75">
      <c r="A35" s="420" t="s">
        <v>610</v>
      </c>
      <c r="B35" s="420" t="s">
        <v>60</v>
      </c>
    </row>
    <row r="36" spans="1:2" ht="12.75">
      <c r="A36" s="420" t="s">
        <v>611</v>
      </c>
      <c r="B36" s="420" t="s">
        <v>62</v>
      </c>
    </row>
    <row r="37" spans="1:2" ht="12.75">
      <c r="A37" s="420" t="s">
        <v>612</v>
      </c>
      <c r="B37" s="420" t="s">
        <v>63</v>
      </c>
    </row>
    <row r="38" spans="1:2" ht="12.75">
      <c r="A38" s="420" t="s">
        <v>613</v>
      </c>
      <c r="B38" s="420" t="s">
        <v>65</v>
      </c>
    </row>
    <row r="39" spans="1:2" ht="12.75">
      <c r="A39" s="420" t="s">
        <v>614</v>
      </c>
      <c r="B39" s="420" t="s">
        <v>66</v>
      </c>
    </row>
    <row r="40" spans="1:2" ht="12.75">
      <c r="A40" s="420" t="s">
        <v>615</v>
      </c>
      <c r="B40" s="420" t="s">
        <v>67</v>
      </c>
    </row>
    <row r="41" spans="1:2" ht="12.75">
      <c r="A41" s="420" t="s">
        <v>616</v>
      </c>
      <c r="B41" s="420" t="s">
        <v>68</v>
      </c>
    </row>
    <row r="42" spans="1:2" ht="12.75">
      <c r="A42" s="420" t="s">
        <v>617</v>
      </c>
      <c r="B42" s="420" t="s">
        <v>69</v>
      </c>
    </row>
    <row r="43" spans="1:2" ht="12.75">
      <c r="A43" s="420" t="s">
        <v>618</v>
      </c>
      <c r="B43" s="420" t="s">
        <v>75</v>
      </c>
    </row>
    <row r="44" spans="1:2" ht="12.75">
      <c r="A44" s="420" t="s">
        <v>619</v>
      </c>
      <c r="B44" s="420" t="s">
        <v>77</v>
      </c>
    </row>
    <row r="45" spans="1:2" ht="12.75">
      <c r="A45" s="420" t="s">
        <v>620</v>
      </c>
      <c r="B45" s="420" t="s">
        <v>74</v>
      </c>
    </row>
    <row r="46" spans="1:2" ht="12.75">
      <c r="A46" s="420" t="s">
        <v>621</v>
      </c>
      <c r="B46" s="420" t="s">
        <v>71</v>
      </c>
    </row>
    <row r="47" spans="1:2" ht="12.75">
      <c r="A47" s="420" t="s">
        <v>622</v>
      </c>
      <c r="B47" s="420" t="s">
        <v>73</v>
      </c>
    </row>
    <row r="48" spans="1:2" ht="12.75">
      <c r="A48" s="420" t="s">
        <v>623</v>
      </c>
      <c r="B48" s="420" t="s">
        <v>70</v>
      </c>
    </row>
    <row r="49" spans="1:2" ht="12.75">
      <c r="A49" s="420" t="s">
        <v>624</v>
      </c>
      <c r="B49" s="420" t="s">
        <v>82</v>
      </c>
    </row>
    <row r="50" spans="1:2" ht="12.75">
      <c r="A50" s="420" t="s">
        <v>625</v>
      </c>
      <c r="B50" s="420" t="s">
        <v>81</v>
      </c>
    </row>
    <row r="51" spans="1:2" ht="12.75">
      <c r="A51" s="420" t="s">
        <v>626</v>
      </c>
      <c r="B51" s="420" t="s">
        <v>80</v>
      </c>
    </row>
    <row r="52" spans="1:2" ht="12.75">
      <c r="A52" s="420" t="s">
        <v>627</v>
      </c>
      <c r="B52" s="420" t="s">
        <v>78</v>
      </c>
    </row>
    <row r="53" spans="1:2" ht="12.75">
      <c r="A53" s="420" t="s">
        <v>628</v>
      </c>
      <c r="B53" s="420" t="s">
        <v>79</v>
      </c>
    </row>
    <row r="54" spans="1:2" ht="12.75">
      <c r="A54" s="420" t="s">
        <v>629</v>
      </c>
      <c r="B54" s="420" t="s">
        <v>64</v>
      </c>
    </row>
    <row r="55" spans="1:2" ht="12.75">
      <c r="A55" s="420" t="s">
        <v>630</v>
      </c>
      <c r="B55" s="420" t="s">
        <v>72</v>
      </c>
    </row>
    <row r="56" spans="1:2" ht="12.75">
      <c r="A56" s="420" t="s">
        <v>631</v>
      </c>
      <c r="B56" s="420" t="s">
        <v>76</v>
      </c>
    </row>
    <row r="57" spans="1:2" ht="12.75">
      <c r="A57" s="420" t="s">
        <v>632</v>
      </c>
      <c r="B57" s="420" t="s">
        <v>61</v>
      </c>
    </row>
    <row r="58" spans="1:2" ht="12.75">
      <c r="A58" s="420" t="s">
        <v>633</v>
      </c>
      <c r="B58" s="420" t="s">
        <v>83</v>
      </c>
    </row>
    <row r="59" spans="1:2" ht="12.75">
      <c r="A59" s="420" t="s">
        <v>763</v>
      </c>
      <c r="B59" s="420" t="s">
        <v>752</v>
      </c>
    </row>
    <row r="60" spans="1:2" ht="12.75">
      <c r="A60" s="420" t="s">
        <v>766</v>
      </c>
      <c r="B60" s="420" t="s">
        <v>758</v>
      </c>
    </row>
    <row r="61" spans="1:2" ht="12.75">
      <c r="A61" s="420" t="s">
        <v>817</v>
      </c>
      <c r="B61" s="420" t="s">
        <v>802</v>
      </c>
    </row>
    <row r="62" spans="1:2" ht="12.75">
      <c r="A62" s="420" t="s">
        <v>818</v>
      </c>
      <c r="B62" s="420" t="s">
        <v>803</v>
      </c>
    </row>
    <row r="63" spans="1:2" ht="12.75">
      <c r="A63" s="420"/>
      <c r="B63" s="420"/>
    </row>
    <row r="64" spans="1:2" ht="15">
      <c r="A64" s="99" t="s">
        <v>793</v>
      </c>
      <c r="B64" s="420"/>
    </row>
    <row r="65" spans="1:2" ht="12.75">
      <c r="A65" s="420" t="s">
        <v>794</v>
      </c>
      <c r="B65" s="420" t="s">
        <v>776</v>
      </c>
    </row>
    <row r="66" spans="1:2" ht="12.75">
      <c r="A66" s="420" t="s">
        <v>795</v>
      </c>
      <c r="B66" s="420" t="s">
        <v>777</v>
      </c>
    </row>
    <row r="67" spans="1:2" ht="12.75">
      <c r="A67" s="420" t="s">
        <v>796</v>
      </c>
      <c r="B67" s="420" t="s">
        <v>778</v>
      </c>
    </row>
    <row r="68" spans="1:2" ht="12.75">
      <c r="A68" s="420" t="s">
        <v>797</v>
      </c>
      <c r="B68" s="420" t="s">
        <v>779</v>
      </c>
    </row>
    <row r="69" spans="1:2" ht="12.75">
      <c r="A69" s="420" t="s">
        <v>798</v>
      </c>
      <c r="B69" s="420" t="s">
        <v>780</v>
      </c>
    </row>
    <row r="70" spans="1:2" ht="12.75">
      <c r="A70" s="420" t="s">
        <v>799</v>
      </c>
      <c r="B70" s="420" t="s">
        <v>781</v>
      </c>
    </row>
    <row r="71" spans="1:2" ht="12.75">
      <c r="A71" s="420" t="s">
        <v>800</v>
      </c>
      <c r="B71" s="420" t="s">
        <v>782</v>
      </c>
    </row>
    <row r="72" spans="1:2" ht="12.75">
      <c r="A72" s="420"/>
      <c r="B72" s="420"/>
    </row>
    <row r="73" spans="1:2" ht="12.75">
      <c r="A73" s="777" t="s">
        <v>856</v>
      </c>
      <c r="B73" s="420"/>
    </row>
    <row r="74" spans="1:2" ht="12.75">
      <c r="A74" s="420" t="s">
        <v>497</v>
      </c>
      <c r="B74" s="420" t="s">
        <v>51</v>
      </c>
    </row>
    <row r="75" spans="1:2" ht="12.75">
      <c r="A75" s="420"/>
      <c r="B75" s="420"/>
    </row>
    <row r="76" spans="1:2" ht="15">
      <c r="A76" s="99" t="s">
        <v>741</v>
      </c>
      <c r="B76" s="420"/>
    </row>
    <row r="77" spans="1:2" ht="12.75">
      <c r="A77" s="420" t="s">
        <v>525</v>
      </c>
      <c r="B77" s="420" t="s">
        <v>386</v>
      </c>
    </row>
    <row r="78" spans="1:2" ht="12.75">
      <c r="A78" s="420"/>
      <c r="B78" s="420"/>
    </row>
    <row r="79" spans="1:2" ht="15">
      <c r="A79" s="99" t="s">
        <v>819</v>
      </c>
      <c r="B79" s="420"/>
    </row>
    <row r="80" spans="1:2" ht="15">
      <c r="A80" s="99" t="s">
        <v>506</v>
      </c>
      <c r="B80" s="420"/>
    </row>
    <row r="81" spans="1:2" ht="12.75">
      <c r="A81" s="420" t="s">
        <v>507</v>
      </c>
      <c r="B81" s="420" t="s">
        <v>508</v>
      </c>
    </row>
    <row r="82" spans="1:2" ht="12.75">
      <c r="A82" s="420" t="s">
        <v>509</v>
      </c>
      <c r="B82" s="420" t="s">
        <v>510</v>
      </c>
    </row>
    <row r="83" spans="1:2" ht="12.75">
      <c r="A83" s="420"/>
      <c r="B83" s="420"/>
    </row>
    <row r="84" spans="1:2" ht="15">
      <c r="A84" s="99" t="s">
        <v>511</v>
      </c>
      <c r="B84" s="420"/>
    </row>
    <row r="85" spans="1:2" ht="12.75">
      <c r="A85" s="420" t="s">
        <v>512</v>
      </c>
      <c r="B85" s="420" t="s">
        <v>513</v>
      </c>
    </row>
    <row r="86" spans="1:2" ht="12.75">
      <c r="A86" s="420" t="s">
        <v>514</v>
      </c>
      <c r="B86" s="420" t="s">
        <v>515</v>
      </c>
    </row>
    <row r="87" spans="1:2" ht="12.75">
      <c r="A87" s="420" t="s">
        <v>516</v>
      </c>
      <c r="B87" s="420" t="s">
        <v>409</v>
      </c>
    </row>
    <row r="88" spans="1:2" ht="12.75">
      <c r="A88" s="420"/>
      <c r="B88" s="420"/>
    </row>
    <row r="89" spans="1:2" ht="15">
      <c r="A89" s="99" t="s">
        <v>517</v>
      </c>
      <c r="B89" s="420"/>
    </row>
    <row r="90" spans="1:2" ht="12.75">
      <c r="A90" s="420" t="s">
        <v>518</v>
      </c>
      <c r="B90" s="420" t="s">
        <v>519</v>
      </c>
    </row>
    <row r="91" spans="1:2" ht="12.75">
      <c r="A91" s="420"/>
      <c r="B91" s="420"/>
    </row>
    <row r="92" spans="1:2" ht="15">
      <c r="A92" s="99" t="s">
        <v>520</v>
      </c>
      <c r="B92" s="420"/>
    </row>
    <row r="93" spans="1:2" ht="12.75">
      <c r="A93" s="420" t="s">
        <v>521</v>
      </c>
      <c r="B93" s="420" t="s">
        <v>522</v>
      </c>
    </row>
    <row r="94" spans="1:2" ht="12.75">
      <c r="A94" s="420" t="s">
        <v>523</v>
      </c>
      <c r="B94" s="420" t="s">
        <v>524</v>
      </c>
    </row>
    <row r="95" spans="1:2" ht="12.75">
      <c r="A95" s="420"/>
      <c r="B95" s="420"/>
    </row>
    <row r="96" spans="1:2" ht="15">
      <c r="A96" s="99" t="s">
        <v>820</v>
      </c>
      <c r="B96" s="420"/>
    </row>
    <row r="97" spans="1:2" ht="12.75">
      <c r="A97" s="667" t="s">
        <v>821</v>
      </c>
      <c r="B97" s="667" t="s">
        <v>822</v>
      </c>
    </row>
    <row r="98" spans="1:2" ht="12.75">
      <c r="A98" s="420"/>
      <c r="B98" s="420"/>
    </row>
    <row r="99" spans="1:2" ht="15">
      <c r="A99" s="99" t="s">
        <v>823</v>
      </c>
      <c r="B99" s="420"/>
    </row>
    <row r="100" spans="1:2" ht="12.75">
      <c r="A100" s="420" t="s">
        <v>824</v>
      </c>
      <c r="B100" s="420" t="s">
        <v>825</v>
      </c>
    </row>
    <row r="101" spans="1:2" ht="12.75">
      <c r="A101" s="420" t="s">
        <v>826</v>
      </c>
      <c r="B101" s="420" t="s">
        <v>827</v>
      </c>
    </row>
    <row r="102" spans="1:2" ht="12.75">
      <c r="A102" s="420"/>
      <c r="B102" s="420"/>
    </row>
    <row r="103" spans="1:2" ht="15">
      <c r="A103" s="99" t="s">
        <v>526</v>
      </c>
    </row>
    <row r="104" spans="1:2" ht="12.75">
      <c r="A104" s="98" t="s">
        <v>527</v>
      </c>
      <c r="B104" s="98" t="s">
        <v>528</v>
      </c>
    </row>
    <row r="105" spans="1:2" ht="12.75">
      <c r="A105" s="98" t="s">
        <v>529</v>
      </c>
      <c r="B105" s="98" t="s">
        <v>530</v>
      </c>
    </row>
    <row r="106" spans="1:2" ht="12.75">
      <c r="A106" s="98" t="s">
        <v>531</v>
      </c>
      <c r="B106" s="98" t="s">
        <v>532</v>
      </c>
    </row>
    <row r="107" spans="1:2" ht="12.75">
      <c r="A107" s="98" t="s">
        <v>533</v>
      </c>
      <c r="B107" s="98" t="s">
        <v>534</v>
      </c>
    </row>
    <row r="108" spans="1:2" ht="12.75">
      <c r="A108" s="98" t="s">
        <v>535</v>
      </c>
      <c r="B108" s="98" t="s">
        <v>536</v>
      </c>
    </row>
    <row r="109" spans="1:2" ht="12.75">
      <c r="A109" s="420" t="s">
        <v>682</v>
      </c>
      <c r="B109" s="98" t="s">
        <v>537</v>
      </c>
    </row>
    <row r="110" spans="1:2" ht="12.75"/>
    <row r="111" spans="1:2" s="419" customFormat="1" ht="12.75">
      <c r="A111" s="98"/>
      <c r="B111" s="98"/>
    </row>
    <row r="112" spans="1:2" s="669" customFormat="1" ht="9">
      <c r="A112" s="668" t="s">
        <v>538</v>
      </c>
    </row>
    <row r="113" spans="1:1" s="669" customFormat="1" ht="9">
      <c r="A113" s="668" t="s">
        <v>634</v>
      </c>
    </row>
    <row r="114" spans="1:1" s="669" customFormat="1" ht="9">
      <c r="A114" s="668" t="s">
        <v>635</v>
      </c>
    </row>
    <row r="115" spans="1:1" s="669" customFormat="1" ht="9">
      <c r="A115" s="668" t="s">
        <v>636</v>
      </c>
    </row>
    <row r="116" spans="1:1" s="669" customFormat="1" ht="9">
      <c r="A116" s="670" t="s">
        <v>640</v>
      </c>
    </row>
    <row r="117" spans="1:1" s="669" customFormat="1" ht="9">
      <c r="A117" s="670" t="s">
        <v>742</v>
      </c>
    </row>
    <row r="118" spans="1:1" s="669" customFormat="1" ht="9">
      <c r="A118" s="668" t="s">
        <v>764</v>
      </c>
    </row>
    <row r="119" spans="1:1" s="669" customFormat="1" ht="9">
      <c r="A119" s="668" t="s">
        <v>765</v>
      </c>
    </row>
    <row r="120" spans="1:1" s="669" customFormat="1" ht="9">
      <c r="A120" s="668" t="s">
        <v>801</v>
      </c>
    </row>
    <row r="121" spans="1:1" s="669" customFormat="1" ht="9">
      <c r="A121" s="668" t="s">
        <v>828</v>
      </c>
    </row>
    <row r="122" spans="1:1" s="669" customFormat="1" ht="9">
      <c r="A122" s="668" t="s">
        <v>829</v>
      </c>
    </row>
    <row r="123" spans="1:1" s="669" customFormat="1" ht="9">
      <c r="A123" s="668" t="s">
        <v>830</v>
      </c>
    </row>
    <row r="124" spans="1:1" ht="12.75">
      <c r="A124" s="668" t="s">
        <v>857</v>
      </c>
    </row>
    <row r="125" spans="1:1" ht="12.75"/>
    <row r="126" spans="1:1" ht="12.75"/>
    <row r="127" spans="1:1" ht="12.75"/>
    <row r="128" spans="1:1" ht="12.75"/>
    <row r="129" ht="12.75"/>
    <row r="130" ht="12.75"/>
    <row r="131" ht="12.75"/>
    <row r="132" ht="12.75"/>
    <row r="133" ht="12.75"/>
    <row r="134" ht="12.75"/>
    <row r="135" ht="12.75"/>
    <row r="136" ht="12.75"/>
    <row r="137" ht="12.75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106</vt:i4>
      </vt:variant>
      <vt:variant>
        <vt:lpstr>Named Ranges</vt:lpstr>
      </vt:variant>
      <vt:variant>
        <vt:i4>74</vt:i4>
      </vt:variant>
    </vt:vector>
  </HeadingPairs>
  <TitlesOfParts>
    <vt:vector size="180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'46-1'!Print_Area</vt:lpstr>
      <vt:lpstr>'46-2'!Print_Area</vt:lpstr>
      <vt:lpstr>'47-1'!Print_Area</vt:lpstr>
      <vt:lpstr>'47-2'!Print_Area</vt:lpstr>
      <vt:lpstr>'48-1'!Print_Area</vt:lpstr>
      <vt:lpstr>'48-2'!Print_Area</vt:lpstr>
      <vt:lpstr>'49-1'!Print_Area</vt:lpstr>
      <vt:lpstr>'49-2'!Print_Area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'59'!Print_Area</vt:lpstr>
      <vt:lpstr>'6'!Print_Area</vt:lpstr>
      <vt:lpstr>'60'!Print_Area</vt:lpstr>
      <vt:lpstr>'64'!Print_Area</vt:lpstr>
      <vt:lpstr>'65'!Print_Area</vt:lpstr>
      <vt:lpstr>'66'!Print_Area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2016-03-04T19:28:47Z</cp:lastPrinted>
  <dcterms:created xsi:type="dcterms:W3CDTF">2014-06-20T17:43:48Z</dcterms:created>
  <dcterms:modified xsi:type="dcterms:W3CDTF">2017-12-11T16:04:52Z</dcterms:modified>
</cp:coreProperties>
</file>